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xl/drawings/drawing7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8.xml" ContentType="application/vnd.openxmlformats-officedocument.drawing+xml"/>
  <Override PartName="/xl/embeddings/oleObject5.bin" ContentType="application/vnd.openxmlformats-officedocument.oleObject"/>
  <Override PartName="/xl/drawings/drawing9.xml" ContentType="application/vnd.openxmlformats-officedocument.drawing+xml"/>
  <Override PartName="/xl/embeddings/oleObject6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14385" yWindow="-15" windowWidth="14430" windowHeight="14355" tabRatio="882"/>
  </bookViews>
  <sheets>
    <sheet name="Vorblatt" sheetId="58" r:id="rId1"/>
    <sheet name="Inhalt" sheetId="37" r:id="rId2"/>
    <sheet name="Abkürzungen" sheetId="36" r:id="rId3"/>
    <sheet name="Schaubild 1" sheetId="53" r:id="rId4"/>
    <sheet name="Schaubild 2" sheetId="54" r:id="rId5"/>
    <sheet name="Schaubild 3" sheetId="55" r:id="rId6"/>
    <sheet name="1.1" sheetId="56" r:id="rId7"/>
    <sheet name="1.2-S." sheetId="2" r:id="rId8"/>
    <sheet name="1.2-U." sheetId="3" r:id="rId9"/>
    <sheet name="2.1" sheetId="57" r:id="rId10"/>
    <sheet name="2.2" sheetId="5" r:id="rId11"/>
    <sheet name="2.3" sheetId="6" r:id="rId12"/>
    <sheet name="2.4.1" sheetId="7" r:id="rId13"/>
    <sheet name="2.4.2" sheetId="49" r:id="rId14"/>
    <sheet name="2.5" sheetId="8" r:id="rId15"/>
    <sheet name="2.6" sheetId="59" r:id="rId16"/>
    <sheet name="2.7" sheetId="17" r:id="rId17"/>
    <sheet name="2.8.1+2" sheetId="16" r:id="rId18"/>
    <sheet name="2.8.3+4" sheetId="15" r:id="rId19"/>
    <sheet name="2.9" sheetId="14" r:id="rId20"/>
    <sheet name="3.1_S.1" sheetId="13" r:id="rId21"/>
    <sheet name="3.1_S.2" sheetId="12" r:id="rId22"/>
    <sheet name="3.1_S.3" sheetId="11" r:id="rId23"/>
    <sheet name="3.1_S.4" sheetId="22" r:id="rId24"/>
    <sheet name="3.2" sheetId="21" r:id="rId25"/>
    <sheet name="3.3" sheetId="23" r:id="rId26"/>
    <sheet name="3.4" sheetId="46" r:id="rId27"/>
    <sheet name="4.1_S.1" sheetId="20" r:id="rId28"/>
    <sheet name="4.1_S.2" sheetId="19" r:id="rId29"/>
    <sheet name="4.1_S.3" sheetId="18" r:id="rId30"/>
    <sheet name="4.1_S.4" sheetId="26" r:id="rId31"/>
    <sheet name="4.2" sheetId="33" r:id="rId32"/>
    <sheet name="5_S.1" sheetId="32" r:id="rId33"/>
    <sheet name="5_S.2" sheetId="31" r:id="rId34"/>
    <sheet name="5_S.3" sheetId="30" r:id="rId35"/>
    <sheet name="5_S.4" sheetId="29" r:id="rId36"/>
    <sheet name="5_S.5" sheetId="28" r:id="rId37"/>
    <sheet name="5_S.6" sheetId="10" r:id="rId38"/>
    <sheet name="5_S.7" sheetId="24" r:id="rId39"/>
    <sheet name="Qualitätsbericht" sheetId="40" r:id="rId40"/>
    <sheet name="USt-Voranmeldung" sheetId="39" r:id="rId41"/>
    <sheet name="Dauerfristverlängerung" sheetId="41" r:id="rId42"/>
    <sheet name="Datenangebote" sheetId="42" r:id="rId43"/>
  </sheets>
  <definedNames>
    <definedName name="_Fill" localSheetId="13" hidden="1">#REF!</definedName>
    <definedName name="_Fill" localSheetId="4" hidden="1">#REF!</definedName>
    <definedName name="_Fill" localSheetId="5" hidden="1">#REF!</definedName>
    <definedName name="_Fill" hidden="1">#REF!</definedName>
    <definedName name="_FilterDatabase" localSheetId="11" hidden="1">'2.3'!$C$10:$H$1097</definedName>
    <definedName name="_FilterDatabase" localSheetId="12" hidden="1">'2.4.1'!$E$8:$P$8</definedName>
    <definedName name="_IDX1" localSheetId="7">'1.2-S.'!#REF!</definedName>
    <definedName name="_IDX2" localSheetId="7">'1.2-S.'!#REF!</definedName>
    <definedName name="_IDX3" localSheetId="7">'1.2-S.'!#REF!</definedName>
    <definedName name="_IDX4" localSheetId="7">'1.2-S.'!#REF!</definedName>
    <definedName name="_IDX5" localSheetId="7">'1.2-S.'!#REF!</definedName>
    <definedName name="_MatMult_AxB" localSheetId="13" hidden="1">#REF!</definedName>
    <definedName name="_MatMult_AxB" localSheetId="4" hidden="1">#REF!</definedName>
    <definedName name="_MatMult_AxB" localSheetId="5" hidden="1">#REF!</definedName>
    <definedName name="_MatMult_AxB" hidden="1">#REF!</definedName>
    <definedName name="ab" localSheetId="4">#REF!</definedName>
    <definedName name="ab" localSheetId="5">#REF!</definedName>
    <definedName name="ab">#REF!</definedName>
    <definedName name="BB" localSheetId="12">#REF!</definedName>
    <definedName name="BB" localSheetId="13">#REF!</definedName>
    <definedName name="BB" localSheetId="25">#REF!</definedName>
    <definedName name="BB" localSheetId="5">#REF!</definedName>
    <definedName name="BB">#REF!</definedName>
    <definedName name="BE" localSheetId="12">#REF!</definedName>
    <definedName name="BE" localSheetId="13">#REF!</definedName>
    <definedName name="BE" localSheetId="25">#REF!</definedName>
    <definedName name="BE" localSheetId="5">#REF!</definedName>
    <definedName name="BE">#REF!</definedName>
    <definedName name="BW" localSheetId="12">#REF!</definedName>
    <definedName name="BW" localSheetId="13">#REF!</definedName>
    <definedName name="BW" localSheetId="25">#REF!</definedName>
    <definedName name="BW" localSheetId="5">#REF!</definedName>
    <definedName name="BW">#REF!</definedName>
    <definedName name="BY" localSheetId="12">#REF!</definedName>
    <definedName name="BY" localSheetId="13">#REF!</definedName>
    <definedName name="BY" localSheetId="25">#REF!</definedName>
    <definedName name="BY" localSheetId="5">#REF!</definedName>
    <definedName name="BY">#REF!</definedName>
    <definedName name="ende" localSheetId="13">#REF!</definedName>
    <definedName name="ende" localSheetId="15">#REF!</definedName>
    <definedName name="ende" localSheetId="5">#REF!</definedName>
    <definedName name="ende">#REF!</definedName>
    <definedName name="Fussnote2" localSheetId="12">'2.4.1'!$A$80</definedName>
    <definedName name="Fussnote2" localSheetId="13">'2.4.2'!$A$79</definedName>
    <definedName name="ha" localSheetId="15">#REF!</definedName>
    <definedName name="ha" localSheetId="5">#REF!</definedName>
    <definedName name="ha">#REF!</definedName>
    <definedName name="HB" localSheetId="12">#REF!</definedName>
    <definedName name="HB" localSheetId="13">#REF!</definedName>
    <definedName name="HB" localSheetId="25">#REF!</definedName>
    <definedName name="HB" localSheetId="5">#REF!</definedName>
    <definedName name="HB">#REF!</definedName>
    <definedName name="HE" localSheetId="12">#REF!</definedName>
    <definedName name="HE" localSheetId="13">#REF!</definedName>
    <definedName name="HE" localSheetId="25">#REF!</definedName>
    <definedName name="HE" localSheetId="5">#REF!</definedName>
    <definedName name="HE">#REF!</definedName>
    <definedName name="HH" localSheetId="12">#REF!</definedName>
    <definedName name="HH" localSheetId="13">#REF!</definedName>
    <definedName name="HH" localSheetId="25">#REF!</definedName>
    <definedName name="HH" localSheetId="5">#REF!</definedName>
    <definedName name="HH">#REF!</definedName>
    <definedName name="hs" localSheetId="5">#REF!</definedName>
    <definedName name="hs">#REF!</definedName>
    <definedName name="ht" localSheetId="5">#REF!</definedName>
    <definedName name="ht">#REF!</definedName>
    <definedName name="kreis" localSheetId="5">#REF!</definedName>
    <definedName name="kreis">#REF!</definedName>
    <definedName name="Kreisergebnisse_311299" localSheetId="12">#REF!</definedName>
    <definedName name="Kreisergebnisse_311299" localSheetId="13">#REF!</definedName>
    <definedName name="Kreisergebnisse_311299" localSheetId="25">#REF!</definedName>
    <definedName name="Kreisergebnisse_311299" localSheetId="5">#REF!</definedName>
    <definedName name="Kreisergebnisse_311299">#REF!</definedName>
    <definedName name="ls" localSheetId="5">#REF!</definedName>
    <definedName name="ls">#REF!</definedName>
    <definedName name="MV" localSheetId="12">#REF!</definedName>
    <definedName name="MV" localSheetId="13">#REF!</definedName>
    <definedName name="MV" localSheetId="25">#REF!</definedName>
    <definedName name="MV" localSheetId="5">#REF!</definedName>
    <definedName name="MV">#REF!</definedName>
    <definedName name="ni" localSheetId="5">#REF!</definedName>
    <definedName name="ni">#REF!</definedName>
    <definedName name="nrw" localSheetId="5">#REF!</definedName>
    <definedName name="nrw">#REF!</definedName>
    <definedName name="NS" localSheetId="12">#REF!</definedName>
    <definedName name="NS" localSheetId="13">#REF!</definedName>
    <definedName name="NS" localSheetId="25">#REF!</definedName>
    <definedName name="NS" localSheetId="5">#REF!</definedName>
    <definedName name="NS">#REF!</definedName>
    <definedName name="NW" localSheetId="12">#REF!</definedName>
    <definedName name="NW" localSheetId="13">#REF!</definedName>
    <definedName name="NW" localSheetId="25">#REF!</definedName>
    <definedName name="NW" localSheetId="5">#REF!</definedName>
    <definedName name="NW">#REF!</definedName>
    <definedName name="pr" localSheetId="5">#REF!</definedName>
    <definedName name="pr">#REF!</definedName>
    <definedName name="Print_Area" localSheetId="7">'1.2-S.'!$A$1:$F$83</definedName>
    <definedName name="Print_Area" localSheetId="8">'1.2-U.'!$A$1:$F$84</definedName>
    <definedName name="Print_Area" localSheetId="10">'2.2'!$A$1:$F$77</definedName>
    <definedName name="Print_Area" localSheetId="11">'2.3'!$A$1:$H$1101</definedName>
    <definedName name="Print_Area" localSheetId="15">'2.6'!$A$1:$G$76</definedName>
    <definedName name="Print_Area" localSheetId="20">'3.1_S.1'!$A$1:$I$71</definedName>
    <definedName name="Print_Area" localSheetId="25">'3.3'!$A$1:$O$50</definedName>
    <definedName name="Print_Area" localSheetId="26">'3.4'!$A$1:$K$80</definedName>
    <definedName name="Print_Area" localSheetId="31">'4.2'!$A$1:$E$73</definedName>
    <definedName name="Print_Area" localSheetId="32">'5_S.1'!$A$1:$G$64</definedName>
    <definedName name="Print_Area" localSheetId="42">Datenangebote!$A$1:$H$54</definedName>
    <definedName name="Print_Area" localSheetId="41">Dauerfristverlängerung!$A$1:$I$60</definedName>
    <definedName name="Print_Area" localSheetId="1">Inhalt!$A$1:$I$75</definedName>
    <definedName name="Print_Area" localSheetId="39">Qualitätsbericht!$A$1:$H$56</definedName>
    <definedName name="Print_Area" localSheetId="3">'Schaubild 1'!$A$1:$U$44</definedName>
    <definedName name="Print_Area" localSheetId="4">'Schaubild 2'!#REF!</definedName>
    <definedName name="Print_Area" localSheetId="5">'Schaubild 3'!$A$1:$M$81</definedName>
    <definedName name="Print_Area" localSheetId="40">'USt-Voranmeldung'!$A$1:$S$55</definedName>
    <definedName name="Print_Titles" localSheetId="11">'2.3'!$1:$10</definedName>
    <definedName name="RP" localSheetId="12">#REF!</definedName>
    <definedName name="RP" localSheetId="13">#REF!</definedName>
    <definedName name="RP" localSheetId="25">#REF!</definedName>
    <definedName name="RP" localSheetId="5">#REF!</definedName>
    <definedName name="RP">#REF!</definedName>
    <definedName name="sac" localSheetId="5">#REF!</definedName>
    <definedName name="sac">#REF!</definedName>
    <definedName name="SH" localSheetId="12">#REF!</definedName>
    <definedName name="SH" localSheetId="13">#REF!</definedName>
    <definedName name="SH" localSheetId="25">#REF!</definedName>
    <definedName name="SH" localSheetId="5">#REF!</definedName>
    <definedName name="SH">#REF!</definedName>
    <definedName name="SL" localSheetId="12">#REF!</definedName>
    <definedName name="SL" localSheetId="13">#REF!</definedName>
    <definedName name="SL" localSheetId="25">#REF!</definedName>
    <definedName name="SL" localSheetId="5">#REF!</definedName>
    <definedName name="SL">#REF!</definedName>
    <definedName name="SN" localSheetId="12">#REF!</definedName>
    <definedName name="SN" localSheetId="13">#REF!</definedName>
    <definedName name="SN" localSheetId="25">#REF!</definedName>
    <definedName name="SN" localSheetId="5">#REF!</definedName>
    <definedName name="SN">#REF!</definedName>
    <definedName name="ST" localSheetId="12">#REF!</definedName>
    <definedName name="ST" localSheetId="13">#REF!</definedName>
    <definedName name="ST" localSheetId="25">#REF!</definedName>
    <definedName name="ST" localSheetId="5">#REF!</definedName>
    <definedName name="ST">#REF!</definedName>
    <definedName name="TABLE" localSheetId="7">'1.2-S.'!#REF!</definedName>
    <definedName name="TH" localSheetId="12">#REF!</definedName>
    <definedName name="TH" localSheetId="13">#REF!</definedName>
    <definedName name="TH" localSheetId="25">#REF!</definedName>
    <definedName name="TH" localSheetId="5">#REF!</definedName>
    <definedName name="TH">#REF!</definedName>
    <definedName name="ts" localSheetId="5">#REF!</definedName>
    <definedName name="ts">#REF!</definedName>
    <definedName name="vm" localSheetId="5">#REF!</definedName>
    <definedName name="vm">#REF!</definedName>
    <definedName name="Z_3103A2BE_5920_4A4F_9995_346B80167030_.wvu.PrintArea" localSheetId="7" hidden="1">'1.2-S.'!$A$1:$F$83</definedName>
    <definedName name="Z_3103A2BE_5920_4A4F_9995_346B80167030_.wvu.PrintArea" localSheetId="8" hidden="1">'1.2-U.'!$A$1:$F$84</definedName>
    <definedName name="Z_3103A2BE_5920_4A4F_9995_346B80167030_.wvu.PrintArea" localSheetId="10" hidden="1">'2.2'!$A$1:$F$77</definedName>
    <definedName name="Z_3103A2BE_5920_4A4F_9995_346B80167030_.wvu.PrintArea" localSheetId="12" hidden="1">'2.4.1'!$A$1:$Q$77</definedName>
    <definedName name="Z_3103A2BE_5920_4A4F_9995_346B80167030_.wvu.PrintArea" localSheetId="13" hidden="1">'2.4.2'!$A$1:$H$76</definedName>
  </definedNames>
  <calcPr calcId="145621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calcChain.xml><?xml version="1.0" encoding="utf-8"?>
<calcChain xmlns="http://schemas.openxmlformats.org/spreadsheetml/2006/main">
  <c r="F75" i="56" l="1"/>
  <c r="F74" i="56"/>
  <c r="F73" i="56"/>
  <c r="F70" i="56"/>
  <c r="F69" i="56"/>
  <c r="F68" i="56"/>
  <c r="F66" i="56"/>
  <c r="F65" i="56"/>
  <c r="F63" i="56"/>
  <c r="F62" i="56"/>
  <c r="F58" i="56"/>
  <c r="F57" i="56"/>
  <c r="F56" i="56"/>
  <c r="F53" i="56"/>
  <c r="F52" i="56"/>
  <c r="F51" i="56"/>
  <c r="F49" i="56"/>
  <c r="F48" i="56"/>
  <c r="F46" i="56"/>
  <c r="F45" i="56"/>
  <c r="F41" i="56"/>
  <c r="F39" i="56"/>
  <c r="F37" i="56"/>
  <c r="F36" i="56"/>
  <c r="F35" i="56"/>
  <c r="F33" i="56"/>
  <c r="F31" i="56"/>
  <c r="F29" i="56"/>
  <c r="F27" i="56"/>
  <c r="F25" i="56"/>
  <c r="F24" i="56"/>
  <c r="F23" i="56"/>
  <c r="F22" i="56"/>
  <c r="F20" i="56"/>
  <c r="F18" i="56"/>
  <c r="F17" i="56"/>
  <c r="F15" i="56"/>
  <c r="F13" i="56"/>
  <c r="F10" i="56"/>
</calcChain>
</file>

<file path=xl/sharedStrings.xml><?xml version="1.0" encoding="utf-8"?>
<sst xmlns="http://schemas.openxmlformats.org/spreadsheetml/2006/main" count="6354" uniqueCount="3451">
  <si>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</si>
  <si>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</si>
  <si>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</si>
  <si>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</si>
  <si>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</si>
  <si>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</si>
  <si>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</si>
  <si>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</si>
  <si>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</si>
  <si>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</si>
  <si>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</si>
  <si>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</si>
  <si>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</si>
  <si>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</si>
  <si>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</si>
  <si>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</si>
  <si>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</si>
  <si>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</si>
  <si>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</si>
  <si>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</si>
  <si>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</si>
  <si>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</si>
  <si>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</si>
  <si>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</si>
  <si>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</si>
  <si>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</si>
  <si>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</si>
  <si>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</si>
  <si>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</si>
  <si>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</si>
  <si>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</si>
  <si>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</si>
  <si>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</si>
  <si>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</si>
  <si>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</si>
  <si>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</si>
  <si>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</si>
  <si>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</si>
  <si>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</si>
  <si>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</si>
  <si>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</si>
  <si>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</si>
  <si>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</si>
  <si>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</si>
  <si>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</si>
  <si>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</si>
  <si>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</si>
  <si>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</si>
  <si>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</si>
  <si>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</si>
  <si>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</si>
  <si>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</si>
  <si>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</si>
  <si>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</si>
  <si>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</si>
  <si>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</si>
  <si>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</si>
  <si>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</si>
  <si>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</si>
  <si>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</si>
  <si>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</si>
  <si>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</si>
  <si>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</si>
  <si>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</si>
  <si>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</si>
  <si>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</si>
  <si>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</si>
  <si>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</si>
  <si>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</si>
  <si>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</si>
  <si>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</si>
  <si>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</si>
  <si>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</si>
  <si>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</si>
  <si>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</si>
  <si>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</si>
  <si>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</si>
  <si>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</si>
  <si>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</si>
  <si>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</si>
  <si>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</si>
  <si>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</si>
  <si>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</si>
  <si>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</si>
  <si>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</si>
  <si>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</si>
  <si>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</si>
  <si>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</si>
  <si>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</si>
  <si>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</si>
  <si>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</si>
  <si>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</si>
  <si>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</si>
  <si>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</si>
  <si>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</si>
  <si>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</si>
  <si>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</si>
  <si>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</si>
  <si>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</si>
  <si>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</si>
  <si>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</si>
  <si>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</si>
  <si>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</si>
  <si>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</si>
  <si>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</si>
  <si>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</si>
  <si>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</si>
  <si>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</si>
  <si>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</si>
  <si>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</si>
  <si>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</si>
  <si>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</si>
  <si>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</si>
  <si>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</si>
  <si>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</si>
  <si>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</si>
  <si>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</si>
  <si>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</si>
  <si>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</si>
  <si>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</si>
  <si>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</si>
  <si>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</si>
  <si>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</si>
  <si>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</si>
  <si>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</si>
  <si>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</si>
  <si>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</si>
  <si>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</si>
  <si>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</si>
  <si>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</si>
  <si>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</si>
  <si>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</si>
  <si>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</si>
  <si>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</si>
  <si>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</si>
  <si>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</si>
  <si>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</si>
  <si>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</si>
  <si>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</si>
  <si>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</si>
  <si>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</si>
  <si>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</si>
  <si>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</si>
  <si>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</si>
  <si>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</si>
  <si>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</si>
  <si>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</si>
  <si>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</si>
  <si>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</si>
  <si>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</si>
  <si>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</si>
  <si>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</si>
  <si>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</si>
  <si>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</si>
  <si>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</si>
  <si>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</si>
  <si>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</si>
  <si>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</si>
  <si>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</si>
  <si>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Deutschland ...</t>
  </si>
  <si>
    <t xml:space="preserve">77  Vermietung von beweglichen Sachen                    </t>
  </si>
  <si>
    <t>1 000 EURO</t>
  </si>
  <si>
    <t xml:space="preserve">68.2  Verm.,Verp.v.eig.od.geleast. Grdst.,Geb.,Wohn.      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</si>
  <si>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</si>
  <si>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</si>
  <si>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</si>
  <si>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</si>
  <si>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</si>
  <si>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</si>
  <si>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</si>
  <si>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</si>
  <si>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</si>
  <si>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</si>
  <si>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</si>
  <si>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</si>
  <si>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</si>
  <si>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</si>
  <si>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</si>
  <si>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</si>
  <si>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</si>
  <si>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</si>
  <si>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</si>
  <si>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</si>
  <si>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</si>
  <si>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</si>
  <si>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</si>
  <si>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</si>
  <si>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</si>
  <si>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</si>
  <si>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 50 000      -     100 000 ......................................................................</t>
  </si>
  <si>
    <t>100 000      -     250 000 ......................................................................</t>
  </si>
  <si>
    <t>250 000      -     500 000 ......................................................................</t>
  </si>
  <si>
    <t xml:space="preserve"> 500 000      -          1 Mill. .....................................................................</t>
  </si>
  <si>
    <t xml:space="preserve">  1 Mill.     -        10 Mill. .....................................................................</t>
  </si>
  <si>
    <t>10 Mill. und mehr ......................................................................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</si>
  <si>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</si>
  <si>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</si>
  <si>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</si>
  <si>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</si>
  <si>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</si>
  <si>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</si>
  <si>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</si>
  <si>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</si>
  <si>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</si>
  <si>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</si>
  <si>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</si>
  <si>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</si>
  <si>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</si>
  <si>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</si>
  <si>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</si>
  <si>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</si>
  <si>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</si>
  <si>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</si>
  <si>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</si>
  <si>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</si>
  <si>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</si>
  <si>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</si>
  <si>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</si>
  <si>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</si>
  <si>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</si>
  <si>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</si>
  <si>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</si>
  <si>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</si>
  <si>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</si>
  <si>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</si>
  <si>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</si>
  <si>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</si>
  <si>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</si>
  <si>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</si>
  <si>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</si>
  <si>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</si>
  <si>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</si>
  <si>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</si>
  <si>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</si>
  <si>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</si>
  <si>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</si>
  <si>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</si>
  <si>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</si>
  <si>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</si>
  <si>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</si>
  <si>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</si>
  <si>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</si>
  <si>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</si>
  <si>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</si>
  <si>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</si>
  <si>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</si>
  <si>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</si>
  <si>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</si>
  <si>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</si>
  <si>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</si>
  <si>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</si>
  <si>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</si>
  <si>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</si>
  <si>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</si>
  <si>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</si>
  <si>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</si>
  <si>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</si>
  <si>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</si>
  <si>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</si>
  <si>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</si>
  <si>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</si>
  <si>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</si>
  <si>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</si>
  <si>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</si>
  <si>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</si>
  <si>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</si>
  <si>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</si>
  <si>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</si>
  <si>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</si>
  <si>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</si>
  <si>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</si>
  <si>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</si>
  <si>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</si>
  <si>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</si>
  <si>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</si>
  <si>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</si>
  <si>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</si>
  <si>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</si>
  <si>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</si>
  <si>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</si>
  <si>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</si>
  <si>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</si>
  <si>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</si>
  <si>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</si>
  <si>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</si>
  <si>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</si>
  <si>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</si>
  <si>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</si>
  <si>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</si>
  <si>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von Lieferern mit USt-ldNr.</t>
  </si>
  <si>
    <t xml:space="preserve">   zum vollen Steuersatz (19%)</t>
  </si>
  <si>
    <t xml:space="preserve">   zum ermäßigten Steuersatz (7%)</t>
  </si>
  <si>
    <t xml:space="preserve">   zu anderen Steuersätzen</t>
  </si>
  <si>
    <t>neuer Fahrzeuge von Lieferern ohne USt-ldNr.</t>
  </si>
  <si>
    <t>Steuerfreie innergemeinschaftliche Erwerbe</t>
  </si>
  <si>
    <t>Umsätze, für die als Leistungsempfänger die Steuer</t>
  </si>
  <si>
    <t>nach §13b Abs. 2 UStG geschuldet wird</t>
  </si>
  <si>
    <t xml:space="preserve">         ansässigen Unternehmen</t>
  </si>
  <si>
    <t>andere Leistungen eines im Ausland ansässigen Unternehmers</t>
  </si>
  <si>
    <t>Lieferungen sicherungsüb. Gegenst. u. Umsätze die u .das GrEStG fallen.</t>
  </si>
  <si>
    <t>Lieferungen von Mobilfunkgeräten und integrierten Schaltkreisen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</si>
  <si>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</si>
  <si>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</si>
  <si>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</si>
  <si>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</si>
  <si>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</si>
  <si>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</si>
  <si>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</si>
  <si>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</si>
  <si>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</si>
  <si>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</si>
  <si>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</si>
  <si>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</si>
  <si>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</si>
  <si>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</si>
  <si>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</si>
  <si>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</si>
  <si>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</si>
  <si>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</si>
  <si>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</si>
  <si>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</si>
  <si>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</si>
  <si>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</si>
  <si>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</si>
  <si>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</si>
  <si>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</si>
  <si>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</si>
  <si>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</si>
  <si>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</si>
  <si>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</si>
  <si>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</si>
  <si>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</si>
  <si>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</si>
  <si>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</si>
  <si>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</si>
  <si>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</si>
  <si>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</si>
  <si>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</si>
  <si>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</si>
  <si>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</si>
  <si>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</si>
  <si>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</si>
  <si>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</si>
  <si>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</si>
  <si>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</si>
  <si>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</si>
  <si>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</si>
  <si>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</si>
  <si>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</si>
  <si>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</si>
  <si>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</si>
  <si>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</si>
  <si>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</si>
  <si>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</si>
  <si>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</si>
  <si>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</si>
  <si>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</si>
  <si>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</si>
  <si>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</si>
  <si>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</si>
  <si>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</si>
  <si>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</si>
  <si>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</si>
  <si>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</si>
  <si>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</si>
  <si>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</si>
  <si>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</si>
  <si>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</si>
  <si>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</si>
  <si>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</si>
  <si>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>2 Allgemeiner Überblick</t>
  </si>
  <si>
    <t>Nr. der Klassifika-
tion der Wirtschafts-
zweige 2008</t>
  </si>
  <si>
    <t>Insgesamt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</si>
  <si>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</si>
  <si>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</si>
  <si>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</si>
  <si>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</si>
  <si>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</si>
  <si>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</si>
  <si>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</si>
  <si>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</si>
  <si>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</si>
  <si>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</si>
  <si>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</si>
  <si>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</si>
  <si>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</si>
  <si>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</si>
  <si>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</si>
  <si>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</si>
  <si>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</si>
  <si>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</si>
  <si>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</si>
  <si>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</si>
  <si>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</si>
  <si>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</si>
  <si>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</si>
  <si>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</si>
  <si>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</si>
  <si>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</si>
  <si>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</si>
  <si>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</si>
  <si>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</si>
  <si>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</si>
  <si>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</si>
  <si>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</si>
  <si>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</si>
  <si>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</si>
  <si>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</si>
  <si>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</si>
  <si>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</si>
  <si>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</si>
  <si>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</si>
  <si>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</si>
  <si>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</si>
  <si>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</si>
  <si>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</si>
  <si>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</si>
  <si>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</si>
  <si>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</si>
  <si>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</si>
  <si>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</si>
  <si>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</si>
  <si>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</si>
  <si>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</si>
  <si>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</si>
  <si>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</si>
  <si>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</si>
  <si>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</si>
  <si>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</si>
  <si>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</si>
  <si>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</si>
  <si>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</si>
  <si>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</si>
  <si>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</si>
  <si>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</si>
  <si>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</si>
  <si>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</si>
  <si>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</si>
  <si>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</si>
  <si>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</si>
  <si>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</si>
  <si>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</si>
  <si>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</si>
  <si>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</si>
  <si>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</si>
  <si>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</si>
  <si>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</si>
  <si>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</si>
  <si>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</si>
  <si>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</si>
  <si>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</si>
  <si>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</si>
  <si>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</si>
  <si>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</si>
  <si>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</si>
  <si>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</si>
  <si>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</si>
  <si>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</si>
  <si>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</si>
  <si>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</si>
  <si>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</si>
  <si>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</si>
  <si>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</si>
  <si>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</si>
  <si>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</si>
  <si>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</si>
  <si>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</si>
  <si>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</si>
  <si>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</si>
  <si>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</si>
  <si>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</si>
  <si>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</si>
  <si>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</si>
  <si>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</si>
  <si>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</si>
  <si>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</si>
  <si>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</si>
  <si>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</si>
  <si>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</si>
  <si>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</si>
  <si>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</si>
  <si>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</si>
  <si>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</si>
  <si>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</si>
  <si>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</si>
  <si>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</si>
  <si>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</si>
  <si>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</si>
  <si>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</si>
  <si>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</si>
  <si>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</si>
  <si>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</si>
  <si>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</si>
  <si>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</si>
  <si>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</si>
  <si>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</si>
  <si>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</si>
  <si>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</si>
  <si>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</si>
  <si>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</si>
  <si>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</si>
  <si>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</si>
  <si>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</si>
  <si>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</si>
  <si>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</si>
  <si>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</si>
  <si>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</si>
  <si>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</si>
  <si>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</si>
  <si>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</si>
  <si>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</si>
  <si>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</si>
  <si>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</si>
  <si>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</si>
  <si>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</si>
  <si>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</si>
  <si>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</si>
  <si>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</si>
  <si>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</si>
  <si>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</si>
  <si>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</si>
  <si>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</si>
  <si>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</si>
  <si>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</si>
  <si>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</si>
  <si>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</si>
  <si>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</si>
  <si>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</si>
  <si>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</si>
  <si>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</si>
  <si>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</si>
  <si>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</si>
  <si>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</si>
  <si>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</si>
  <si>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</si>
  <si>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</si>
  <si>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</si>
  <si>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</si>
  <si>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</si>
  <si>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</si>
  <si>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</si>
  <si>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</si>
  <si>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</si>
  <si>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</si>
  <si>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</si>
  <si>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</si>
  <si>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</si>
  <si>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</si>
  <si>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</si>
  <si>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</si>
  <si>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</si>
  <si>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</si>
  <si>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</si>
  <si>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</si>
  <si>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</si>
  <si>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</si>
  <si>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</si>
  <si>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</si>
  <si>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</si>
  <si>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</si>
  <si>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</si>
  <si>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</si>
  <si>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</si>
  <si>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</si>
  <si>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</si>
  <si>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</si>
  <si>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</si>
  <si>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</si>
  <si>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</si>
  <si>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</si>
  <si>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</si>
  <si>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</si>
  <si>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</si>
  <si>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</si>
  <si>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</si>
  <si>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</si>
  <si>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</si>
  <si>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</si>
  <si>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</si>
  <si>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</si>
  <si>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</si>
  <si>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</si>
  <si>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</si>
  <si>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</si>
  <si>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</si>
  <si>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</si>
  <si>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</si>
  <si>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</si>
  <si>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</si>
  <si>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</si>
  <si>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</si>
  <si>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</si>
  <si>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</si>
  <si>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</si>
  <si>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</si>
  <si>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</si>
  <si>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</si>
  <si>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</si>
  <si>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</si>
  <si>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</si>
  <si>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</si>
  <si>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</si>
  <si>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</si>
  <si>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</si>
  <si>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</si>
  <si>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</si>
  <si>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</si>
  <si>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</si>
  <si>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</si>
  <si>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</si>
  <si>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</si>
  <si>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</si>
  <si>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</si>
  <si>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</si>
  <si>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</si>
  <si>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</si>
  <si>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</si>
  <si>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</si>
  <si>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</si>
  <si>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</si>
  <si>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</si>
  <si>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</si>
  <si>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</si>
  <si>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</si>
  <si>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</si>
  <si>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</si>
  <si>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</si>
  <si>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</si>
  <si>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</si>
  <si>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</si>
  <si>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</si>
  <si>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</si>
  <si>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</si>
  <si>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</si>
  <si>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</si>
  <si>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</si>
  <si>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</si>
  <si>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</si>
  <si>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</si>
  <si>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</si>
  <si>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</si>
  <si>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</si>
  <si>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</si>
  <si>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</si>
  <si>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</si>
  <si>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</si>
  <si>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</si>
  <si>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</si>
  <si>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</si>
  <si>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</si>
  <si>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</si>
  <si>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</si>
  <si>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</si>
  <si>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</si>
  <si>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</si>
  <si>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</si>
  <si>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</si>
  <si>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</si>
  <si>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</si>
  <si>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</si>
  <si>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</si>
  <si>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</si>
  <si>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</si>
  <si>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</si>
  <si>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</si>
  <si>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</si>
  <si>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</si>
  <si>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</si>
  <si>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</si>
  <si>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</si>
  <si>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</si>
  <si>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</si>
  <si>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</si>
  <si>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</si>
  <si>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</si>
  <si>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</si>
  <si>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</si>
  <si>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</si>
  <si>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</si>
  <si>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</si>
  <si>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</si>
  <si>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</si>
  <si>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</si>
  <si>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</si>
  <si>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</si>
  <si>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</si>
  <si>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</si>
  <si>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</si>
  <si>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</si>
  <si>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</si>
  <si>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</si>
  <si>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</si>
  <si>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</si>
  <si>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</si>
  <si>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</si>
  <si>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</si>
  <si>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</si>
  <si>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</si>
  <si>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</si>
  <si>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</si>
  <si>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</si>
  <si>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</si>
  <si>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</si>
  <si>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</si>
  <si>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</si>
  <si>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</si>
  <si>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</si>
  <si>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</si>
  <si>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</si>
  <si>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</si>
  <si>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</si>
  <si>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</si>
  <si>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</si>
  <si>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</si>
  <si>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</si>
  <si>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</si>
  <si>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</si>
  <si>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</si>
  <si>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</si>
  <si>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</si>
  <si>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</si>
  <si>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</si>
  <si>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</si>
  <si>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</si>
  <si>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</si>
  <si>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</si>
  <si>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</si>
  <si>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</si>
  <si>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</si>
  <si>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</si>
  <si>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</si>
  <si>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</si>
  <si>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</si>
  <si>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</si>
  <si>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</si>
  <si>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</si>
  <si>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</si>
  <si>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</si>
  <si>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</si>
  <si>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</si>
  <si>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</si>
  <si>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</si>
  <si>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</si>
  <si>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</si>
  <si>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</si>
  <si>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</si>
  <si>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</si>
  <si>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</si>
  <si>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</si>
  <si>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</si>
  <si>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</si>
  <si>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</si>
  <si>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</si>
  <si>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</si>
  <si>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</si>
  <si>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</si>
  <si>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</si>
  <si>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</si>
  <si>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</si>
  <si>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</si>
  <si>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</si>
  <si>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</si>
  <si>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</si>
  <si>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</si>
  <si>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</si>
  <si>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</si>
  <si>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</si>
  <si>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</si>
  <si>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</si>
  <si>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</si>
  <si>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</si>
  <si>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</si>
  <si>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</si>
  <si>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</si>
  <si>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</si>
  <si>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</si>
  <si>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</si>
  <si>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</si>
  <si>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</si>
  <si>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</si>
  <si>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</si>
  <si>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</si>
  <si>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</si>
  <si>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</si>
  <si>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</si>
  <si>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</si>
  <si>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</si>
  <si>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</si>
  <si>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</si>
  <si>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</si>
  <si>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</si>
  <si>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Nr. der</t>
  </si>
  <si>
    <t>Inner-</t>
  </si>
  <si>
    <t>Umsatzsteuer</t>
  </si>
  <si>
    <t>Klassi-</t>
  </si>
  <si>
    <t>Steuer-</t>
  </si>
  <si>
    <t>Lieferungen</t>
  </si>
  <si>
    <t>gemein-</t>
  </si>
  <si>
    <t>vor Abzug der</t>
  </si>
  <si>
    <t>Abziehbare</t>
  </si>
  <si>
    <t>Umsatzsteuer-</t>
  </si>
  <si>
    <t>fikation</t>
  </si>
  <si>
    <t>Wirtschaftsgliederung</t>
  </si>
  <si>
    <t>pflich-</t>
  </si>
  <si>
    <t xml:space="preserve">und </t>
  </si>
  <si>
    <t>schaft-</t>
  </si>
  <si>
    <t>Vorsteuer-</t>
  </si>
  <si>
    <t>Voraus-</t>
  </si>
  <si>
    <t>der Wirt-</t>
  </si>
  <si>
    <t>liche</t>
  </si>
  <si>
    <t>beträge</t>
  </si>
  <si>
    <t>zahlung</t>
  </si>
  <si>
    <t>schafts-</t>
  </si>
  <si>
    <t>zweige 08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</si>
  <si>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</si>
  <si>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</si>
  <si>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</si>
  <si>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</si>
  <si>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</si>
  <si>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</si>
  <si>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</si>
  <si>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</si>
  <si>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</si>
  <si>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</si>
  <si>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</si>
  <si>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</si>
  <si>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</si>
  <si>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</si>
  <si>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</si>
  <si>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</si>
  <si>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</si>
  <si>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</si>
  <si>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</si>
  <si>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</si>
  <si>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</si>
  <si>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</si>
  <si>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</si>
  <si>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</si>
  <si>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</si>
  <si>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</si>
  <si>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</si>
  <si>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</si>
  <si>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</si>
  <si>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</si>
  <si>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</si>
  <si>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</si>
  <si>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</si>
  <si>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</si>
  <si>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</si>
  <si>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</si>
  <si>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</si>
  <si>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</si>
  <si>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</si>
  <si>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</si>
  <si>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</si>
  <si>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</si>
  <si>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</si>
  <si>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</si>
  <si>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</si>
  <si>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</si>
  <si>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</si>
  <si>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</si>
  <si>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</si>
  <si>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</si>
  <si>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</si>
  <si>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</si>
  <si>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</si>
  <si>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</si>
  <si>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</si>
  <si>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</si>
  <si>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</si>
  <si>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</si>
  <si>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</si>
  <si>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</si>
  <si>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</si>
  <si>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</si>
  <si>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</si>
  <si>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</si>
  <si>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</si>
  <si>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</si>
  <si>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</si>
  <si>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</si>
  <si>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</si>
  <si>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</si>
  <si>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</si>
  <si>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</si>
  <si>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</si>
  <si>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</si>
  <si>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</si>
  <si>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</si>
  <si>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</si>
  <si>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</si>
  <si>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</si>
  <si>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</si>
  <si>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</si>
  <si>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</si>
  <si>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</si>
  <si>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</si>
  <si>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</si>
  <si>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</si>
  <si>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</si>
  <si>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</si>
  <si>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</si>
  <si>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</si>
  <si>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</si>
  <si>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</si>
  <si>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</si>
  <si>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</si>
  <si>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</si>
  <si>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</si>
  <si>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</si>
  <si>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</si>
  <si>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</si>
  <si>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</si>
  <si>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</si>
  <si>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</si>
  <si>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</si>
  <si>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</si>
  <si>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</si>
  <si>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</si>
  <si>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</si>
  <si>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</si>
  <si>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</si>
  <si>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</si>
  <si>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</si>
  <si>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</si>
  <si>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</si>
  <si>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</si>
  <si>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</si>
  <si>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</si>
  <si>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</si>
  <si>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</si>
  <si>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</si>
  <si>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</si>
  <si>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</si>
  <si>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</si>
  <si>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</si>
  <si>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</si>
  <si>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</si>
  <si>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</si>
  <si>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</si>
  <si>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</si>
  <si>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</si>
  <si>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</si>
  <si>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</si>
  <si>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</si>
  <si>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</si>
  <si>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</si>
  <si>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</si>
  <si>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</si>
  <si>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</si>
  <si>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</si>
  <si>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</si>
  <si>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</si>
  <si>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</si>
  <si>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</si>
  <si>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</si>
  <si>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</si>
  <si>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</si>
  <si>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</si>
  <si>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</si>
  <si>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</si>
  <si>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</si>
  <si>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</si>
  <si>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</si>
  <si>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</si>
  <si>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</si>
  <si>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</si>
  <si>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</si>
  <si>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</si>
  <si>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</si>
  <si>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</si>
  <si>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</si>
  <si>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</si>
  <si>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</si>
  <si>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</si>
  <si>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</si>
  <si>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</si>
  <si>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</si>
  <si>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</si>
  <si>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</si>
  <si>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</si>
  <si>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</si>
  <si>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Vervielfältigung und Verbreitung, auch auszugsweise, mit Quellenangabe gestattet.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</si>
  <si>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</si>
  <si>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</si>
  <si>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</si>
  <si>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</si>
  <si>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</si>
  <si>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</si>
  <si>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</si>
  <si>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</si>
  <si>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</si>
  <si>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</si>
  <si>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</si>
  <si>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</si>
  <si>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</si>
  <si>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</si>
  <si>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</si>
  <si>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</si>
  <si>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</si>
  <si>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</si>
  <si>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</si>
  <si>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</si>
  <si>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</si>
  <si>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</si>
  <si>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</si>
  <si>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</si>
  <si>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</si>
  <si>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</si>
  <si>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</si>
  <si>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</si>
  <si>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</si>
  <si>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</si>
  <si>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</si>
  <si>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</si>
  <si>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</si>
  <si>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</si>
  <si>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</si>
  <si>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</si>
  <si>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</si>
  <si>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</si>
  <si>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</si>
  <si>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</si>
  <si>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</si>
  <si>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</si>
  <si>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</si>
  <si>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</si>
  <si>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</si>
  <si>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</si>
  <si>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</si>
  <si>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</si>
  <si>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</si>
  <si>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</si>
  <si>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</si>
  <si>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</si>
  <si>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</si>
  <si>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</si>
  <si>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</si>
  <si>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</si>
  <si>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</si>
  <si>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</si>
  <si>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</si>
  <si>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</si>
  <si>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</si>
  <si>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</si>
  <si>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</si>
  <si>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</si>
  <si>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</si>
  <si>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</si>
  <si>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</si>
  <si>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</si>
  <si>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</si>
  <si>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</si>
  <si>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</si>
  <si>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</si>
  <si>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</si>
  <si>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</si>
  <si>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</si>
  <si>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</si>
  <si>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</si>
  <si>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</si>
  <si>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</si>
  <si>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</si>
  <si>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</si>
  <si>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</si>
  <si>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</si>
  <si>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</si>
  <si>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</si>
  <si>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</si>
  <si>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</si>
  <si>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</si>
  <si>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</si>
  <si>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</si>
  <si>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</si>
  <si>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</si>
  <si>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</si>
  <si>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</si>
  <si>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</si>
  <si>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</si>
  <si>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</si>
  <si>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</si>
  <si>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</si>
  <si>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</si>
  <si>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</si>
  <si>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</si>
  <si>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</si>
  <si>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</si>
  <si>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</si>
  <si>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</si>
  <si>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</si>
  <si>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</si>
  <si>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</si>
  <si>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</si>
  <si>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</si>
  <si>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</si>
  <si>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</si>
  <si>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</si>
  <si>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</si>
  <si>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</si>
  <si>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</si>
  <si>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</si>
  <si>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</si>
  <si>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</si>
  <si>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</si>
  <si>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</si>
  <si>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</si>
  <si>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</si>
  <si>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</si>
  <si>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</si>
  <si>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</si>
  <si>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</si>
  <si>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</si>
  <si>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</si>
  <si>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</si>
  <si>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</si>
  <si>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</si>
  <si>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</si>
  <si>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</si>
  <si>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</si>
  <si>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</si>
  <si>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</si>
  <si>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</si>
  <si>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</si>
  <si>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</si>
  <si>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</si>
  <si>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</si>
  <si>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</si>
  <si>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</si>
  <si>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</si>
  <si>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</si>
  <si>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</si>
  <si>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</si>
  <si>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</si>
  <si>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</si>
  <si>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</si>
  <si>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</si>
  <si>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</si>
  <si>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</si>
  <si>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</si>
  <si>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</si>
  <si>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</si>
  <si>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</si>
  <si>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</si>
  <si>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</si>
  <si>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</si>
  <si>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</si>
  <si>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</si>
  <si>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</si>
  <si>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</si>
  <si>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</si>
  <si>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</si>
  <si>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</si>
  <si>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</si>
  <si>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</si>
  <si>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</si>
  <si>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</si>
  <si>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</si>
  <si>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</si>
  <si>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</si>
  <si>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</si>
  <si>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</si>
  <si>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</si>
  <si>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</si>
  <si>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</si>
  <si>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</si>
  <si>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</si>
  <si>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</si>
  <si>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</si>
  <si>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</si>
  <si>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</si>
  <si>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 xml:space="preserve">     zu entrichten ist.</t>
  </si>
  <si>
    <t>3  Größenklassen der Lieferungen und Leistungen</t>
  </si>
  <si>
    <t>Größenklassen der 
Lieferungen und 
Leistungen von ...
bis unter ... EUR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</si>
  <si>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</si>
  <si>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</si>
  <si>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</si>
  <si>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</si>
  <si>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</si>
  <si>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</si>
  <si>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</si>
  <si>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</si>
  <si>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</si>
  <si>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</si>
  <si>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</si>
  <si>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</si>
  <si>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</si>
  <si>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</si>
  <si>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</si>
  <si>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</si>
  <si>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</si>
  <si>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 xml:space="preserve">10  Herstellung v.Nahrungs- und Futtermitteln           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</si>
  <si>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</si>
  <si>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</si>
  <si>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</si>
  <si>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</si>
  <si>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</si>
  <si>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</si>
  <si>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</si>
  <si>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</si>
  <si>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</si>
  <si>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</si>
  <si>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</si>
  <si>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</si>
  <si>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</si>
  <si>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</si>
  <si>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</si>
  <si>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</si>
  <si>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</si>
  <si>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</si>
  <si>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</si>
  <si>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</si>
  <si>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</si>
  <si>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</si>
  <si>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</si>
  <si>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</si>
  <si>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</si>
  <si>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</si>
  <si>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</si>
  <si>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</si>
  <si>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</si>
  <si>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</si>
  <si>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</si>
  <si>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</si>
  <si>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</si>
  <si>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</si>
  <si>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</si>
  <si>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</si>
  <si>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</si>
  <si>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</si>
  <si>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</si>
  <si>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</si>
  <si>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</si>
  <si>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</si>
  <si>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</si>
  <si>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</si>
  <si>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</si>
  <si>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</si>
  <si>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</si>
  <si>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</si>
  <si>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</si>
  <si>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</si>
  <si>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</si>
  <si>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</si>
  <si>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</si>
  <si>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</si>
  <si>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</si>
  <si>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</si>
  <si>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</si>
  <si>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</si>
  <si>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</si>
  <si>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</si>
  <si>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</si>
  <si>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</si>
  <si>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</si>
  <si>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</si>
  <si>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</si>
  <si>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</si>
  <si>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</si>
  <si>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</si>
  <si>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</si>
  <si>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</si>
  <si>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</si>
  <si>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</si>
  <si>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</si>
  <si>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</si>
  <si>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</si>
  <si>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</si>
  <si>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</si>
  <si>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</si>
  <si>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</si>
  <si>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</si>
  <si>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</si>
  <si>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</si>
  <si>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</si>
  <si>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</si>
  <si>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</si>
  <si>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</si>
  <si>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</si>
  <si>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</si>
  <si>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</si>
  <si>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</si>
  <si>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</si>
  <si>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</si>
  <si>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</si>
  <si>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</si>
  <si>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</si>
  <si>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</si>
  <si>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</si>
  <si>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</si>
  <si>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</si>
  <si>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</si>
  <si>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</si>
  <si>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</si>
  <si>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</si>
  <si>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</si>
  <si>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</si>
  <si>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</si>
  <si>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</si>
  <si>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</si>
  <si>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</si>
  <si>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</si>
  <si>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</si>
  <si>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</si>
  <si>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</si>
  <si>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</si>
  <si>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</si>
  <si>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</si>
  <si>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</si>
  <si>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</si>
  <si>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</si>
  <si>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</si>
  <si>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</si>
  <si>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</si>
  <si>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</si>
  <si>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</si>
  <si>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</si>
  <si>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</si>
  <si>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</si>
  <si>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</si>
  <si>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</si>
  <si>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</si>
  <si>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</si>
  <si>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</si>
  <si>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</si>
  <si>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</si>
  <si>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</si>
  <si>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</si>
  <si>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</si>
  <si>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</si>
  <si>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</si>
  <si>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</si>
  <si>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</si>
  <si>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</si>
  <si>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</si>
  <si>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</si>
  <si>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</si>
  <si>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</si>
  <si>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</si>
  <si>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</si>
  <si>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</si>
  <si>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</si>
  <si>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</si>
  <si>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</si>
  <si>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</si>
  <si>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</si>
  <si>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</si>
  <si>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</si>
  <si>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</si>
  <si>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</si>
  <si>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</si>
  <si>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</si>
  <si>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</si>
  <si>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</si>
  <si>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</si>
  <si>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</si>
  <si>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</si>
  <si>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</si>
  <si>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</si>
  <si>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</si>
  <si>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</si>
  <si>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</si>
  <si>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</si>
  <si>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</si>
  <si>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</si>
  <si>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</si>
  <si>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</si>
  <si>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</si>
  <si>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</si>
  <si>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</si>
  <si>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</si>
  <si>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</si>
  <si>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</si>
  <si>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</si>
  <si>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</si>
  <si>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</si>
  <si>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</si>
  <si>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</si>
  <si>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</si>
  <si>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</si>
  <si>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</si>
  <si>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</si>
  <si>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</si>
  <si>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</si>
  <si>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</si>
  <si>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</si>
  <si>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</si>
  <si>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</si>
  <si>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</si>
  <si>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</si>
  <si>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</si>
  <si>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</si>
  <si>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</si>
  <si>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</si>
  <si>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</si>
  <si>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</si>
  <si>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</si>
  <si>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</si>
  <si>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</si>
  <si>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</si>
  <si>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</si>
  <si>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</si>
  <si>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</si>
  <si>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</si>
  <si>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</si>
  <si>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</si>
  <si>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</si>
  <si>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</si>
  <si>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</si>
  <si>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</si>
  <si>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</si>
  <si>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</si>
  <si>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</si>
  <si>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>Mill. EUR</t>
  </si>
  <si>
    <t>darunter:</t>
  </si>
  <si>
    <t xml:space="preserve">  46.3</t>
  </si>
  <si>
    <t xml:space="preserve">  46.4</t>
  </si>
  <si>
    <t xml:space="preserve">Großhandel m.Gebrauchs- und Verbrauchsgütern </t>
  </si>
  <si>
    <t xml:space="preserve">  46.5</t>
  </si>
  <si>
    <t xml:space="preserve">  46.6</t>
  </si>
  <si>
    <t xml:space="preserve">Einzelhandel (oh.Handel mit Kraftfahrzeugen) 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</si>
  <si>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</si>
  <si>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</si>
  <si>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</si>
  <si>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</si>
  <si>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</si>
  <si>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</si>
  <si>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</si>
  <si>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</si>
  <si>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</si>
  <si>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</si>
  <si>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</si>
  <si>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</si>
  <si>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</si>
  <si>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</si>
  <si>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</si>
  <si>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</si>
  <si>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</si>
  <si>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</si>
  <si>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</si>
  <si>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</si>
  <si>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</si>
  <si>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</si>
  <si>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</si>
  <si>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</si>
  <si>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</si>
  <si>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</si>
  <si>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</si>
  <si>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</si>
  <si>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</si>
  <si>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</si>
  <si>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</si>
  <si>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</si>
  <si>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</si>
  <si>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</si>
  <si>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</si>
  <si>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</si>
  <si>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</si>
  <si>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</si>
  <si>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</si>
  <si>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</si>
  <si>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</si>
  <si>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</si>
  <si>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</si>
  <si>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</si>
  <si>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</si>
  <si>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</si>
  <si>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</si>
  <si>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</si>
  <si>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</si>
  <si>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</si>
  <si>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</si>
  <si>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</si>
  <si>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</si>
  <si>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</si>
  <si>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</si>
  <si>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</si>
  <si>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</si>
  <si>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</si>
  <si>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</si>
  <si>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</si>
  <si>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</si>
  <si>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</si>
  <si>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</si>
  <si>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</si>
  <si>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</si>
  <si>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</si>
  <si>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</si>
  <si>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</si>
  <si>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</si>
  <si>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</si>
  <si>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</si>
  <si>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</si>
  <si>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</si>
  <si>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</si>
  <si>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</si>
  <si>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</si>
  <si>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</si>
  <si>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</si>
  <si>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</si>
  <si>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</si>
  <si>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</si>
  <si>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</si>
  <si>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</si>
  <si>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</si>
  <si>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</si>
  <si>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</si>
  <si>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</si>
  <si>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</si>
  <si>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</si>
  <si>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</si>
  <si>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</si>
  <si>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</si>
  <si>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</si>
  <si>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</si>
  <si>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</si>
  <si>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</si>
  <si>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</si>
  <si>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</si>
  <si>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</si>
  <si>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</si>
  <si>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</si>
  <si>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</si>
  <si>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</si>
  <si>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</si>
  <si>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</si>
  <si>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</si>
  <si>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</si>
  <si>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</si>
  <si>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</si>
  <si>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</si>
  <si>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</si>
  <si>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</si>
  <si>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</si>
  <si>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</si>
  <si>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</si>
  <si>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</si>
  <si>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</si>
  <si>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</si>
  <si>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</si>
  <si>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</si>
  <si>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</si>
  <si>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</si>
  <si>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</si>
  <si>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</si>
  <si>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</si>
  <si>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</si>
  <si>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</si>
  <si>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</si>
  <si>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</si>
  <si>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</si>
  <si>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</si>
  <si>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</si>
  <si>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</si>
  <si>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</si>
  <si>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</si>
  <si>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</si>
  <si>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</si>
  <si>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</si>
  <si>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</si>
  <si>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</si>
  <si>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</si>
  <si>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</si>
  <si>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</si>
  <si>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</si>
  <si>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</si>
  <si>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</si>
  <si>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</si>
  <si>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</si>
  <si>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</si>
  <si>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</si>
  <si>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</si>
  <si>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</si>
  <si>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</si>
  <si>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</si>
  <si>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</si>
  <si>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</si>
  <si>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</si>
  <si>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</si>
  <si>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</si>
  <si>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</si>
  <si>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</si>
  <si>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</si>
  <si>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</si>
  <si>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</si>
  <si>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</si>
  <si>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</si>
  <si>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</si>
  <si>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</si>
  <si>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</si>
  <si>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</si>
  <si>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</si>
  <si>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</si>
  <si>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</si>
  <si>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</si>
  <si>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</si>
  <si>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</si>
  <si>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</si>
  <si>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</si>
  <si>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</si>
  <si>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</si>
  <si>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</si>
  <si>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</si>
  <si>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</si>
  <si>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</si>
  <si>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</si>
  <si>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</si>
  <si>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</si>
  <si>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</si>
  <si>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</si>
  <si>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</si>
  <si>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</si>
  <si>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</si>
  <si>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</si>
  <si>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</si>
  <si>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</si>
  <si>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</si>
  <si>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</si>
  <si>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</si>
  <si>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</si>
  <si>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</si>
  <si>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</si>
  <si>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</si>
  <si>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</si>
  <si>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</si>
  <si>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</si>
  <si>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</si>
  <si>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</si>
  <si>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</si>
  <si>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</si>
  <si>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</si>
  <si>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</si>
  <si>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</si>
  <si>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</si>
  <si>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</si>
  <si>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</si>
  <si>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</si>
  <si>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Innergemeinschaftliche Erwerbe insgesamt</t>
  </si>
  <si>
    <t>Umsatzsteuer vor Abzug der Vorsteuerbeträge</t>
  </si>
  <si>
    <t>Abziehbare Vorsteuerbeträge</t>
  </si>
  <si>
    <t>Umsatzsteuer-Vorauszahlung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</si>
  <si>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</si>
  <si>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</si>
  <si>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</si>
  <si>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</si>
  <si>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</si>
  <si>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</si>
  <si>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</si>
  <si>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</si>
  <si>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</si>
  <si>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</si>
  <si>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</si>
  <si>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</si>
  <si>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</si>
  <si>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</si>
  <si>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</si>
  <si>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</si>
  <si>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</si>
  <si>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</si>
  <si>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</si>
  <si>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E  Wasserversorgung;Abw.,Abf.ents.,Bes.v.Umweltv.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</si>
  <si>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</si>
  <si>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</si>
  <si>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</si>
  <si>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</si>
  <si>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</si>
  <si>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K  Erbr. v. Finanz- u.Versicherungsdienstleist.</t>
  </si>
  <si>
    <t xml:space="preserve">  L  Grundstücks- und Wohnungswesen</t>
  </si>
  <si>
    <t xml:space="preserve">  M  Erbr. v. freiberufl.,wiss.u.techn.Dienstl.</t>
  </si>
  <si>
    <t xml:space="preserve">  N  Erbr. v. sonst. Wirtsch. Dienstleistungen</t>
  </si>
  <si>
    <t xml:space="preserve">  O  Öff.Verwaltung,Verteidig.; Sozialversich.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</si>
  <si>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</si>
  <si>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</si>
  <si>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</si>
  <si>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</si>
  <si>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</si>
  <si>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</si>
  <si>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</si>
  <si>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</si>
  <si>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</si>
  <si>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</si>
  <si>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</si>
  <si>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</si>
  <si>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</si>
  <si>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</si>
  <si>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Steuer infolge Wechsels der Besteuerungsform sowie</t>
  </si>
  <si>
    <t>Vorsteuerbeträge aus Rechnungen von anderen Unternehmen</t>
  </si>
  <si>
    <t>Vorsteuerbeträge aus dem innergemeinschaftlichen</t>
  </si>
  <si>
    <t xml:space="preserve">    Erwerb von Gegenständen</t>
  </si>
  <si>
    <t>Entrichtete Einfuhrumsatzsteuer</t>
  </si>
  <si>
    <t>Vorsteuerbeträge aus Leistungen im Sinne des § 13b Abs. 1 UStG</t>
  </si>
  <si>
    <t>Vorsteuerbeträge nach allg. Durchschnittsätzen (§§ 23, 23a UStG)</t>
  </si>
  <si>
    <t>Berichtigung des Vorsteuerabzugs</t>
  </si>
  <si>
    <t>Lieferungen und Leistungen</t>
  </si>
  <si>
    <t>Innergemeinschaftliche Erwerbe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</si>
  <si>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</si>
  <si>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</si>
  <si>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</si>
  <si>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</si>
  <si>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</si>
  <si>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</si>
  <si>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</si>
  <si>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</si>
  <si>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</si>
  <si>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</si>
  <si>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</si>
  <si>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</si>
  <si>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 xml:space="preserve">  E   Wasserversorgung;Abw.,Abf.ents.,Bes.v.Umweltv.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</si>
  <si>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</si>
  <si>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</si>
  <si>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</si>
  <si>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</si>
  <si>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</si>
  <si>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</si>
  <si>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</si>
  <si>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</si>
  <si>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</si>
  <si>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</si>
  <si>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</si>
  <si>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</si>
  <si>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</si>
  <si>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 xml:space="preserve">  M   Erbr. v. freiberufl.,wiss.u.techn.Dienstl.</t>
  </si>
  <si>
    <t>P</t>
  </si>
  <si>
    <t xml:space="preserve">  N   Erbr. v. sonst. Wirtsch. Dienstleistungen</t>
  </si>
  <si>
    <t>Q</t>
  </si>
  <si>
    <t xml:space="preserve">  O   Öff.Verwaltung,Verteidig.; Sozialversich.</t>
  </si>
  <si>
    <t>R</t>
  </si>
  <si>
    <t xml:space="preserve">  P   Erziehung und Unterricht</t>
  </si>
  <si>
    <t>S</t>
  </si>
  <si>
    <t xml:space="preserve">Landverkehr u.Transport in Rohrfernleitungen 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</si>
  <si>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</si>
  <si>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</si>
  <si>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</si>
  <si>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</si>
  <si>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</si>
  <si>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</si>
  <si>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</si>
  <si>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</si>
  <si>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</si>
  <si>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</si>
  <si>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</si>
  <si>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</si>
  <si>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</si>
  <si>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</si>
  <si>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</si>
  <si>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</si>
  <si>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</si>
  <si>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</si>
  <si>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</si>
  <si>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</si>
  <si>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</si>
  <si>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</si>
  <si>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</si>
  <si>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</si>
  <si>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</si>
  <si>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</si>
  <si>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</si>
  <si>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</si>
  <si>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</si>
  <si>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</si>
  <si>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</si>
  <si>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</si>
  <si>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</si>
  <si>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</si>
  <si>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</si>
  <si>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</si>
  <si>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</si>
  <si>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</si>
  <si>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</si>
  <si>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</si>
  <si>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</si>
  <si>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</si>
  <si>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</si>
  <si>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</si>
  <si>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</si>
  <si>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</si>
  <si>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</si>
  <si>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</si>
  <si>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</si>
  <si>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</si>
  <si>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</si>
  <si>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</si>
  <si>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</si>
  <si>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</si>
  <si>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</si>
  <si>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</si>
  <si>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</si>
  <si>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</si>
  <si>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</si>
  <si>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</si>
  <si>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</si>
  <si>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</si>
  <si>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</si>
  <si>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</si>
  <si>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</si>
  <si>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</si>
  <si>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</si>
  <si>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</si>
  <si>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 xml:space="preserve">  und sonst. Kapitalgesell.</t>
  </si>
  <si>
    <t>GmbH, Unternehmergesell-</t>
  </si>
  <si>
    <t xml:space="preserve"> schaft haftungsbeschränkt 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</si>
  <si>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</si>
  <si>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</si>
  <si>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</si>
  <si>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</si>
  <si>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</si>
  <si>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</si>
  <si>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</si>
  <si>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</si>
  <si>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</si>
  <si>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</si>
  <si>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</si>
  <si>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</si>
  <si>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</si>
  <si>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</si>
  <si>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</si>
  <si>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</si>
  <si>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</si>
  <si>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</si>
  <si>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</si>
  <si>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</si>
  <si>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</si>
  <si>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</si>
  <si>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</si>
  <si>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</si>
  <si>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</si>
  <si>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</si>
  <si>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</si>
  <si>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</si>
  <si>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</si>
  <si>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</si>
  <si>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</si>
  <si>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</si>
  <si>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</si>
  <si>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</si>
  <si>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</si>
  <si>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</si>
  <si>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</si>
  <si>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</si>
  <si>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</si>
  <si>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</si>
  <si>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</si>
  <si>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</si>
  <si>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</si>
  <si>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</si>
  <si>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</si>
  <si>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</si>
  <si>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</si>
  <si>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</si>
  <si>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</si>
  <si>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</si>
  <si>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</si>
  <si>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</si>
  <si>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</si>
  <si>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</si>
  <si>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</si>
  <si>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</si>
  <si>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</si>
  <si>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</si>
  <si>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</si>
  <si>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</si>
  <si>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</si>
  <si>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</si>
  <si>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</si>
  <si>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</si>
  <si>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</si>
  <si>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</si>
  <si>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</si>
  <si>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</si>
  <si>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</si>
  <si>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</si>
  <si>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</si>
  <si>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</si>
  <si>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</si>
  <si>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</si>
  <si>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</si>
  <si>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</si>
  <si>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</si>
  <si>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</si>
  <si>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</si>
  <si>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</si>
  <si>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</si>
  <si>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</si>
  <si>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</si>
  <si>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</si>
  <si>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</si>
  <si>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</si>
  <si>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</si>
  <si>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</si>
  <si>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</si>
  <si>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</si>
  <si>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</si>
  <si>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</si>
  <si>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</si>
  <si>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</si>
  <si>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</si>
  <si>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</si>
  <si>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</si>
  <si>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</si>
  <si>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</si>
  <si>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</si>
  <si>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</si>
  <si>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</si>
  <si>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</si>
  <si>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</si>
  <si>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</si>
  <si>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</si>
  <si>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</si>
  <si>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</si>
  <si>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</si>
  <si>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</si>
  <si>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</si>
  <si>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</si>
  <si>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</si>
  <si>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</si>
  <si>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</si>
  <si>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</si>
  <si>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</si>
  <si>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</si>
  <si>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</si>
  <si>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</si>
  <si>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</si>
  <si>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</si>
  <si>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</si>
  <si>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</si>
  <si>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</si>
  <si>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</si>
  <si>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</si>
  <si>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</si>
  <si>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</si>
  <si>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</si>
  <si>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</si>
  <si>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</si>
  <si>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</si>
  <si>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</si>
  <si>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</si>
  <si>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</si>
  <si>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</si>
  <si>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</si>
  <si>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>Anteil an
Lieferungen
und
Leistungen des 
Wirtschafts-
bereiches</t>
  </si>
  <si>
    <t>%</t>
  </si>
  <si>
    <t>2.8 Besteuerungsarten</t>
  </si>
  <si>
    <t>Nr. der 
Klassifika-
tion der
Wirtschafts-
zweige 2008</t>
  </si>
  <si>
    <t>Wirtschaftsabschnitt</t>
  </si>
  <si>
    <t>Umsatz-
steuer-
Voraus-
zahlung</t>
  </si>
  <si>
    <t>A - S</t>
  </si>
  <si>
    <t>Wirtschaftsabschnitte insgesamt ...</t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</si>
  <si>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</si>
  <si>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</si>
  <si>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</si>
  <si>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</si>
  <si>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</si>
  <si>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</si>
  <si>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</si>
  <si>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</si>
  <si>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</si>
  <si>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</si>
  <si>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</si>
  <si>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</si>
  <si>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</si>
  <si>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</si>
  <si>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</si>
  <si>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</si>
  <si>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</si>
  <si>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</si>
  <si>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</si>
  <si>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</si>
  <si>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</si>
  <si>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</si>
  <si>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</si>
  <si>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</si>
  <si>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</si>
  <si>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</si>
  <si>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</si>
  <si>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</si>
  <si>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</si>
  <si>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</si>
  <si>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</si>
  <si>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</si>
  <si>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</si>
  <si>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</si>
  <si>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</si>
  <si>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</si>
  <si>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</si>
  <si>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</si>
  <si>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</si>
  <si>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</si>
  <si>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</si>
  <si>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</si>
  <si>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</si>
  <si>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</si>
  <si>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</si>
  <si>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</si>
  <si>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</si>
  <si>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</si>
  <si>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</si>
  <si>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</si>
  <si>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</si>
  <si>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</si>
  <si>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</si>
  <si>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</si>
  <si>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</si>
  <si>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</si>
  <si>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</si>
  <si>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</si>
  <si>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</si>
  <si>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</si>
  <si>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</si>
  <si>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</si>
  <si>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</si>
  <si>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</si>
  <si>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</si>
  <si>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</si>
  <si>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</si>
  <si>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</si>
  <si>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</si>
  <si>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</si>
  <si>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</si>
  <si>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</si>
  <si>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</si>
  <si>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</si>
  <si>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</si>
  <si>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</si>
  <si>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</si>
  <si>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</si>
  <si>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</si>
  <si>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</si>
  <si>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</si>
  <si>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</si>
  <si>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</si>
  <si>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</si>
  <si>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</si>
  <si>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</si>
  <si>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</si>
  <si>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</si>
  <si>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</si>
  <si>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</si>
  <si>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</si>
  <si>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</si>
  <si>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</si>
  <si>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</si>
  <si>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</si>
  <si>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</si>
  <si>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</si>
  <si>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</si>
  <si>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</si>
  <si>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</si>
  <si>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</si>
  <si>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</si>
  <si>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</si>
  <si>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</si>
  <si>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</si>
  <si>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</si>
  <si>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</si>
  <si>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</si>
  <si>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</si>
  <si>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</si>
  <si>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</si>
  <si>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</si>
  <si>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</si>
  <si>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</si>
  <si>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</si>
  <si>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</si>
  <si>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</si>
  <si>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</si>
  <si>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</si>
  <si>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</si>
  <si>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</si>
  <si>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</si>
  <si>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</si>
  <si>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</si>
  <si>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</si>
  <si>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</si>
  <si>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</si>
  <si>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</si>
  <si>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</si>
  <si>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</si>
  <si>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</si>
  <si>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</si>
  <si>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</si>
  <si>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</si>
  <si>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</si>
  <si>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</si>
  <si>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</si>
  <si>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</si>
  <si>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</si>
  <si>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</si>
  <si>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</si>
  <si>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</si>
  <si>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</si>
  <si>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</si>
  <si>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</si>
  <si>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</si>
  <si>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</si>
  <si>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</si>
  <si>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</si>
  <si>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</si>
  <si>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</si>
  <si>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</si>
  <si>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</si>
  <si>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</si>
  <si>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</si>
  <si>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</si>
  <si>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</si>
  <si>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</si>
  <si>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</si>
  <si>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</si>
  <si>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</si>
  <si>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</si>
  <si>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</si>
  <si>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</si>
  <si>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</si>
  <si>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</si>
  <si>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</si>
  <si>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</si>
  <si>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</si>
  <si>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</si>
  <si>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</si>
  <si>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</si>
  <si>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</si>
  <si>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</si>
  <si>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</si>
  <si>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</si>
  <si>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</si>
  <si>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</si>
  <si>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</si>
  <si>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</si>
  <si>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</si>
  <si>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</si>
  <si>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</si>
  <si>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</si>
  <si>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</si>
  <si>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</si>
  <si>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</si>
  <si>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</si>
  <si>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</si>
  <si>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</si>
  <si>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</si>
  <si>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</si>
  <si>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</si>
  <si>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</si>
  <si>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</si>
  <si>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</si>
  <si>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</si>
  <si>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</si>
  <si>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</si>
  <si>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</si>
  <si>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</si>
  <si>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</si>
  <si>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</si>
  <si>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</si>
  <si>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</si>
  <si>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</si>
  <si>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</si>
  <si>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</si>
  <si>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</si>
  <si>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</si>
  <si>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</si>
  <si>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</si>
  <si>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</si>
  <si>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</si>
  <si>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</si>
  <si>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</si>
  <si>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</si>
  <si>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</si>
  <si>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</si>
  <si>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>71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</si>
  <si>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</si>
  <si>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</si>
  <si>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</si>
  <si>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</si>
  <si>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</si>
  <si>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</si>
  <si>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</si>
  <si>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</si>
  <si>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</si>
  <si>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</si>
  <si>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</si>
  <si>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</si>
  <si>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</si>
  <si>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</si>
  <si>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</si>
  <si>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</si>
  <si>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</si>
  <si>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</si>
  <si>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nichtnatürliche Rechtsformen</t>
  </si>
  <si>
    <t xml:space="preserve">                                                                                                                   Insgesamt</t>
  </si>
  <si>
    <t>Sonstige Kapitalgesellschaft</t>
  </si>
  <si>
    <t>5  Länder</t>
  </si>
  <si>
    <t xml:space="preserve">70  Verwalt.u.Führ.v.Untern.u.Betr.; Untern.beratung     </t>
  </si>
  <si>
    <t xml:space="preserve">71  Archit.,Ing.bür.;techn.,physikal. u.chem.Unters.     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</si>
  <si>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</si>
  <si>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</si>
  <si>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</si>
  <si>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</si>
  <si>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</si>
  <si>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</si>
  <si>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</si>
  <si>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</si>
  <si>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</si>
  <si>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</si>
  <si>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</si>
  <si>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</si>
  <si>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</si>
  <si>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</si>
  <si>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</si>
  <si>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</si>
  <si>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</si>
  <si>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</si>
  <si>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</si>
  <si>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</si>
  <si>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</si>
  <si>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Statistisches Bundesamt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</si>
  <si>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</si>
  <si>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</si>
  <si>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</si>
  <si>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</si>
  <si>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</si>
  <si>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</si>
  <si>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</si>
  <si>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</si>
  <si>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</si>
  <si>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</si>
  <si>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</si>
  <si>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</si>
  <si>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</si>
  <si>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</si>
  <si>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</si>
  <si>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</si>
  <si>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</si>
  <si>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</si>
  <si>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</si>
  <si>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</si>
  <si>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</si>
  <si>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</si>
  <si>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</si>
  <si>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</si>
  <si>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</si>
  <si>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</si>
  <si>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</si>
  <si>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</si>
  <si>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</si>
  <si>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</si>
  <si>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</si>
  <si>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</si>
  <si>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</si>
  <si>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</si>
  <si>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</si>
  <si>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</si>
  <si>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</si>
  <si>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</si>
  <si>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</si>
  <si>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</si>
  <si>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</si>
  <si>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</si>
  <si>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</si>
  <si>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</si>
  <si>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</si>
  <si>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</si>
  <si>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</si>
  <si>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</si>
  <si>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</si>
  <si>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</si>
  <si>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</si>
  <si>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</si>
  <si>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</si>
  <si>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</si>
  <si>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</si>
  <si>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</si>
  <si>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</si>
  <si>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</si>
  <si>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</si>
  <si>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</si>
  <si>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</si>
  <si>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</si>
  <si>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</si>
  <si>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</si>
  <si>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</si>
  <si>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</si>
  <si>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</si>
  <si>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</si>
  <si>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</si>
  <si>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</si>
  <si>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</si>
  <si>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</si>
  <si>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</si>
  <si>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</si>
  <si>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</si>
  <si>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</si>
  <si>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</si>
  <si>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</si>
  <si>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</si>
  <si>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</si>
  <si>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</si>
  <si>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</si>
  <si>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</si>
  <si>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</si>
  <si>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</si>
  <si>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</si>
  <si>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</si>
  <si>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</si>
  <si>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</si>
  <si>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</si>
  <si>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</si>
  <si>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</si>
  <si>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</si>
  <si>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</si>
  <si>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</si>
  <si>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</si>
  <si>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</si>
  <si>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</si>
  <si>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</si>
  <si>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</si>
  <si>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</si>
  <si>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</si>
  <si>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</si>
  <si>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</si>
  <si>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</si>
  <si>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</si>
  <si>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</si>
  <si>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</si>
  <si>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</si>
  <si>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</si>
  <si>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</si>
  <si>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</si>
  <si>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</si>
  <si>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</si>
  <si>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</si>
  <si>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</si>
  <si>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</si>
  <si>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</si>
  <si>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</si>
  <si>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</si>
  <si>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</si>
  <si>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</si>
  <si>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</si>
  <si>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</si>
  <si>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</si>
  <si>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</si>
  <si>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</si>
  <si>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</si>
  <si>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</si>
  <si>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</si>
  <si>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</si>
  <si>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</si>
  <si>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</si>
  <si>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</si>
  <si>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</si>
  <si>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</si>
  <si>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</si>
  <si>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</si>
  <si>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</si>
  <si>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</si>
  <si>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</si>
  <si>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</si>
  <si>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</si>
  <si>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</si>
  <si>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</si>
  <si>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</si>
  <si>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</si>
  <si>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</si>
  <si>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</si>
  <si>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</si>
  <si>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</si>
  <si>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 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</si>
  <si>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</si>
  <si>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</si>
  <si>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</si>
  <si>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</si>
  <si>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</si>
  <si>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</si>
  <si>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</si>
  <si>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</si>
  <si>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</si>
  <si>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</si>
  <si>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</si>
  <si>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</si>
  <si>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</si>
  <si>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</si>
  <si>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</si>
  <si>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</si>
  <si>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</si>
  <si>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</si>
  <si>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</si>
  <si>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</si>
  <si>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</si>
  <si>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</si>
  <si>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</si>
  <si>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</si>
  <si>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</si>
  <si>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</si>
  <si>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</si>
  <si>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</si>
  <si>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</si>
  <si>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</si>
  <si>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</si>
  <si>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</si>
  <si>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</si>
  <si>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</si>
  <si>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</si>
  <si>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</si>
  <si>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</si>
  <si>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</si>
  <si>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</si>
  <si>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</si>
  <si>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</si>
  <si>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</si>
  <si>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</si>
  <si>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</si>
  <si>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</si>
  <si>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</si>
  <si>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</si>
  <si>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</si>
  <si>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</si>
  <si>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</si>
  <si>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</si>
  <si>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</si>
  <si>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</si>
  <si>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</si>
  <si>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</si>
  <si>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</si>
  <si>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</si>
  <si>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</si>
  <si>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</si>
  <si>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</si>
  <si>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</si>
  <si>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</si>
  <si>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</si>
  <si>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</si>
  <si>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</si>
  <si>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</si>
  <si>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</si>
  <si>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</si>
  <si>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</si>
  <si>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</si>
  <si>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</si>
  <si>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</si>
  <si>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</si>
  <si>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</si>
  <si>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</si>
  <si>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</si>
  <si>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</si>
  <si>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</si>
  <si>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</si>
  <si>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</si>
  <si>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</si>
  <si>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</si>
  <si>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</si>
  <si>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</si>
  <si>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</si>
  <si>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</si>
  <si>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</si>
  <si>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</si>
  <si>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</si>
  <si>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</si>
  <si>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</si>
  <si>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</si>
  <si>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</si>
  <si>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</si>
  <si>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</si>
  <si>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</si>
  <si>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</si>
  <si>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</si>
  <si>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</si>
  <si>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</si>
  <si>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</si>
  <si>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</si>
  <si>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</si>
  <si>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</si>
  <si>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</si>
  <si>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</si>
  <si>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</si>
  <si>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</si>
  <si>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</si>
  <si>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</si>
  <si>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</si>
  <si>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</si>
  <si>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</si>
  <si>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</si>
  <si>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</si>
  <si>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</si>
  <si>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</si>
  <si>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</si>
  <si>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</si>
  <si>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</si>
  <si>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</si>
  <si>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70  Verwalt.u.Führ. v.Untern.u.Betr.; Untern.beratung     </t>
  </si>
  <si>
    <t xml:space="preserve">71  Archit.,Ing.bür.; techn.,physikal.u.chem.Unters. 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</si>
  <si>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</si>
  <si>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</si>
  <si>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</si>
  <si>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</si>
  <si>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</si>
  <si>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</si>
  <si>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</si>
  <si>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</si>
  <si>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A  Land- und Forstwirtschaft, Fischerei</t>
  </si>
  <si>
    <t>2  Allgemeiner Überblick</t>
  </si>
  <si>
    <t>Anzahl /
Fälle</t>
  </si>
  <si>
    <t xml:space="preserve">x   </t>
  </si>
  <si>
    <t>Innergemeinschaftliche Lieferungen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</si>
  <si>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</si>
  <si>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</si>
  <si>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</si>
  <si>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</si>
  <si>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</si>
  <si>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</si>
  <si>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</si>
  <si>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</si>
  <si>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</si>
  <si>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</si>
  <si>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</si>
  <si>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</si>
  <si>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</si>
  <si>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</si>
  <si>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</si>
  <si>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</si>
  <si>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</si>
  <si>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</si>
  <si>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</si>
  <si>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</si>
  <si>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</si>
  <si>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</si>
  <si>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</si>
  <si>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</si>
  <si>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</si>
  <si>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</si>
  <si>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</si>
  <si>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</si>
  <si>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</si>
  <si>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</si>
  <si>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</si>
  <si>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</si>
  <si>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</si>
  <si>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</si>
  <si>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</si>
  <si>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</si>
  <si>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</si>
  <si>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</si>
  <si>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</si>
  <si>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</si>
  <si>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</si>
  <si>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</si>
  <si>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</si>
  <si>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</si>
  <si>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</si>
  <si>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</si>
  <si>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</si>
  <si>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</si>
  <si>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</si>
  <si>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</si>
  <si>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</si>
  <si>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H.v.Holz-,Flecht-,Korb- u.Korkwaren(oh.Möbel) </t>
  </si>
  <si>
    <t xml:space="preserve">H.v.Druckerz.;Verviel.v.besp.Ton-,Bild-u.Dat.tr. </t>
  </si>
  <si>
    <t xml:space="preserve">Kokerei und Mineralölverarbeitung </t>
  </si>
  <si>
    <t xml:space="preserve">Herstellung von pharmazeutischen Erzeugnissen </t>
  </si>
  <si>
    <t xml:space="preserve">H.v.Glas,Glasw.,Keramik,Verarb.v.Steinen u.Erden </t>
  </si>
  <si>
    <t xml:space="preserve">Metallerzeugung und -bearbeitung </t>
  </si>
  <si>
    <t xml:space="preserve">H.v.DV-Gerät.,elektron. u. opt. Erzeugnissen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</si>
  <si>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</si>
  <si>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</si>
  <si>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</si>
  <si>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</si>
  <si>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</si>
  <si>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</si>
  <si>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</si>
  <si>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</si>
  <si>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</si>
  <si>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</si>
  <si>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</si>
  <si>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</si>
  <si>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</si>
  <si>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</si>
  <si>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</si>
  <si>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</si>
  <si>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</si>
  <si>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</si>
  <si>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</si>
  <si>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</si>
  <si>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</si>
  <si>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</si>
  <si>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</si>
  <si>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</si>
  <si>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</si>
  <si>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</si>
  <si>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</si>
  <si>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</si>
  <si>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</si>
  <si>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</si>
  <si>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</si>
  <si>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</si>
  <si>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</si>
  <si>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</si>
  <si>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</si>
  <si>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</si>
  <si>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</si>
  <si>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</si>
  <si>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</si>
  <si>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</si>
  <si>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</si>
  <si>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</si>
  <si>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</si>
  <si>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</si>
  <si>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</si>
  <si>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</si>
  <si>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</si>
  <si>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</si>
  <si>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</si>
  <si>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</si>
  <si>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</si>
  <si>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</si>
  <si>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</si>
  <si>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</si>
  <si>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</si>
  <si>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</si>
  <si>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</si>
  <si>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</si>
  <si>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</si>
  <si>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</si>
  <si>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</si>
  <si>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</si>
  <si>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</si>
  <si>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</si>
  <si>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</si>
  <si>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</si>
  <si>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</si>
  <si>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</si>
  <si>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</si>
  <si>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</si>
  <si>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</si>
  <si>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</si>
  <si>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</si>
  <si>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</si>
  <si>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</si>
  <si>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</si>
  <si>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</si>
  <si>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</si>
  <si>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</si>
  <si>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</si>
  <si>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</si>
  <si>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</si>
  <si>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</si>
  <si>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</si>
  <si>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</si>
  <si>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</si>
  <si>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</si>
  <si>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</si>
  <si>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</si>
  <si>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</si>
  <si>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</si>
  <si>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</si>
  <si>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</si>
  <si>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</si>
  <si>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</si>
  <si>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</si>
  <si>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</si>
  <si>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</si>
  <si>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</si>
  <si>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</si>
  <si>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</si>
  <si>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</si>
  <si>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</si>
  <si>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</si>
  <si>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</si>
  <si>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</si>
  <si>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</si>
  <si>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</si>
  <si>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</si>
  <si>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</si>
  <si>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</si>
  <si>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</si>
  <si>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</si>
  <si>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</si>
  <si>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</si>
  <si>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</si>
  <si>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</si>
  <si>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</si>
  <si>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</si>
  <si>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</si>
  <si>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</si>
  <si>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</si>
  <si>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</si>
  <si>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</si>
  <si>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</si>
  <si>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</si>
  <si>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</si>
  <si>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</si>
  <si>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</si>
  <si>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</si>
  <si>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</si>
  <si>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</si>
  <si>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</si>
  <si>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</si>
  <si>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</si>
  <si>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</si>
  <si>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</si>
  <si>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</si>
  <si>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</si>
  <si>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</si>
  <si>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</si>
  <si>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</si>
  <si>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</si>
  <si>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</si>
  <si>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</si>
  <si>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</si>
  <si>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</si>
  <si>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</si>
  <si>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</si>
  <si>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</si>
  <si>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</si>
  <si>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</si>
  <si>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</si>
  <si>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</si>
  <si>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</si>
  <si>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</si>
  <si>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</si>
  <si>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</si>
  <si>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</si>
  <si>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</si>
  <si>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</si>
  <si>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</si>
  <si>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</si>
  <si>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</si>
  <si>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</si>
  <si>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</si>
  <si>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</si>
  <si>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</si>
  <si>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</si>
  <si>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</si>
  <si>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</si>
  <si>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Erbr. v. Finanz- u.Versicherungsdienstleist. </t>
  </si>
  <si>
    <t xml:space="preserve">  68.2</t>
  </si>
  <si>
    <t xml:space="preserve">Verm.,Verp.v.eig.od.geleast.Grdst.,Geb.,Wohn. </t>
  </si>
  <si>
    <t xml:space="preserve">Verwalt.u.Führ.v.Untern.u.Betr.; Untern.beratung </t>
  </si>
  <si>
    <t xml:space="preserve">Archit.,Ing.bür.;techn.,physikal.u.chem.Unters.  </t>
  </si>
  <si>
    <t xml:space="preserve">Erbr. v. sonst. Wirtsch. Dienstleistungen </t>
  </si>
  <si>
    <t xml:space="preserve">Vermietung von beweglichen Sachen </t>
  </si>
  <si>
    <t>O</t>
  </si>
  <si>
    <t xml:space="preserve">Öff.Verwaltung,Verteidig.; Sozialversich. 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</si>
  <si>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</si>
  <si>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</si>
  <si>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</si>
  <si>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</si>
  <si>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</si>
  <si>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</si>
  <si>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</si>
  <si>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</si>
  <si>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</si>
  <si>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</si>
  <si>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</si>
  <si>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</si>
  <si>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</si>
  <si>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</si>
  <si>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</si>
  <si>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</si>
  <si>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</si>
  <si>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</si>
  <si>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</si>
  <si>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</si>
  <si>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</si>
  <si>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</si>
  <si>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</si>
  <si>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</si>
  <si>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</si>
  <si>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</si>
  <si>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</si>
  <si>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</si>
  <si>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</si>
  <si>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</si>
  <si>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</si>
  <si>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</si>
  <si>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</si>
  <si>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</si>
  <si>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</si>
  <si>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</si>
  <si>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</si>
  <si>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</si>
  <si>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</si>
  <si>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</si>
  <si>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</si>
  <si>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</si>
  <si>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</si>
  <si>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</si>
  <si>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</si>
  <si>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</si>
  <si>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</si>
  <si>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</si>
  <si>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</si>
  <si>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</si>
  <si>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</si>
  <si>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>Darunter</t>
  </si>
  <si>
    <t>Abziehbare
Vorsteuer-
beträge</t>
  </si>
  <si>
    <t>Umsatzsteuer-
Voraus-
zahlung</t>
  </si>
  <si>
    <t>für inner-
gemeinschaft-
liche Erwerbe</t>
  </si>
  <si>
    <t>Mill. Euro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</si>
  <si>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</si>
  <si>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</si>
  <si>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</si>
  <si>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</si>
  <si>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</si>
  <si>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</si>
  <si>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</si>
  <si>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</si>
  <si>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</si>
  <si>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</si>
  <si>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</si>
  <si>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</si>
  <si>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</si>
  <si>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</si>
  <si>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</si>
  <si>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</si>
  <si>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</si>
  <si>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</si>
  <si>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</si>
  <si>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</si>
  <si>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</si>
  <si>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</si>
  <si>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</si>
  <si>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</si>
  <si>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</si>
  <si>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</si>
  <si>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</si>
  <si>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</si>
  <si>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</si>
  <si>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</si>
  <si>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</si>
  <si>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</si>
  <si>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</si>
  <si>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</si>
  <si>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</si>
  <si>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</si>
  <si>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</si>
  <si>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</si>
  <si>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</si>
  <si>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</si>
  <si>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</si>
  <si>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</si>
  <si>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</si>
  <si>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</si>
  <si>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</si>
  <si>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</si>
  <si>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</si>
  <si>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</si>
  <si>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</si>
  <si>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</si>
  <si>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</si>
  <si>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</si>
  <si>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</si>
  <si>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</si>
  <si>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</si>
  <si>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</si>
  <si>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</si>
  <si>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</si>
  <si>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</si>
  <si>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</si>
  <si>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</si>
  <si>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</si>
  <si>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</si>
  <si>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</si>
  <si>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</si>
  <si>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</si>
  <si>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</si>
  <si>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</si>
  <si>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</si>
  <si>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</si>
  <si>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</si>
  <si>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</si>
  <si>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</si>
  <si>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</si>
  <si>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</si>
  <si>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</si>
  <si>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</si>
  <si>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</si>
  <si>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</si>
  <si>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</si>
  <si>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</si>
  <si>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</si>
  <si>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</si>
  <si>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</si>
  <si>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</si>
  <si>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</si>
  <si>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</si>
  <si>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</si>
  <si>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</si>
  <si>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</si>
  <si>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</si>
  <si>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</si>
  <si>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</si>
  <si>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</si>
  <si>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</si>
  <si>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</si>
  <si>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</si>
  <si>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</si>
  <si>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</si>
  <si>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</si>
  <si>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</si>
  <si>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</si>
  <si>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</si>
  <si>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</si>
  <si>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</si>
  <si>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</si>
  <si>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</si>
  <si>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</si>
  <si>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</si>
  <si>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>www.destatis.de/kontakt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</si>
  <si>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</si>
  <si>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</si>
  <si>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</si>
  <si>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</si>
  <si>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</si>
  <si>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</si>
  <si>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</si>
  <si>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</si>
  <si>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</si>
  <si>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</si>
  <si>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</si>
  <si>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</si>
  <si>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</si>
  <si>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</si>
  <si>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</si>
  <si>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  des bürgerl. Rechts</t>
  </si>
  <si>
    <t xml:space="preserve">Kommanditgesell. einschl. </t>
  </si>
  <si>
    <t xml:space="preserve">  GmbH &amp; Co. KG</t>
  </si>
  <si>
    <t>Erwerbs- und Wirtschafts-</t>
  </si>
  <si>
    <t xml:space="preserve">  genossenschaften</t>
  </si>
  <si>
    <t xml:space="preserve">Betriebe gewerbl. Art von </t>
  </si>
  <si>
    <t xml:space="preserve">  Körp. des öffentl. Rechts</t>
  </si>
  <si>
    <t xml:space="preserve">18  H.v.Druckerz.; Verviel.v.besp. Ton-, Bild-u.Dat.tr.     </t>
  </si>
  <si>
    <t xml:space="preserve">23  H.v.Glas,Glasw., Keramik,Verarb.v.Steinen u.Erden   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</si>
  <si>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</si>
  <si>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</si>
  <si>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</si>
  <si>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</si>
  <si>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</si>
  <si>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</si>
  <si>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</si>
  <si>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</si>
  <si>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</si>
  <si>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</si>
  <si>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</si>
  <si>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</si>
  <si>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</si>
  <si>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</si>
  <si>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</si>
  <si>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</si>
  <si>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</si>
  <si>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</si>
  <si>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</si>
  <si>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</si>
  <si>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</si>
  <si>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</si>
  <si>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</si>
  <si>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</si>
  <si>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</si>
  <si>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</si>
  <si>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</si>
  <si>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</si>
  <si>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</si>
  <si>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</si>
  <si>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</si>
  <si>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</si>
  <si>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</si>
  <si>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</si>
  <si>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</si>
  <si>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</si>
  <si>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</si>
  <si>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</si>
  <si>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</si>
  <si>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</si>
  <si>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</si>
  <si>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</si>
  <si>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</si>
  <si>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</si>
  <si>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</si>
  <si>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</si>
  <si>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</si>
  <si>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</si>
  <si>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</si>
  <si>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</si>
  <si>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</si>
  <si>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</si>
  <si>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</si>
  <si>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</si>
  <si>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</si>
  <si>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</si>
  <si>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</si>
  <si>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</si>
  <si>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</si>
  <si>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</si>
  <si>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</si>
  <si>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</si>
  <si>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</si>
  <si>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</si>
  <si>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</si>
  <si>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</si>
  <si>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</si>
  <si>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</si>
  <si>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</si>
  <si>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</si>
  <si>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</si>
  <si>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</si>
  <si>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</si>
  <si>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</si>
  <si>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</si>
  <si>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</si>
  <si>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</si>
  <si>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</si>
  <si>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</si>
  <si>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</si>
  <si>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</si>
  <si>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</si>
  <si>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</si>
  <si>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</si>
  <si>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</si>
  <si>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</si>
  <si>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</si>
  <si>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</si>
  <si>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</si>
  <si>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</si>
  <si>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</si>
  <si>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</si>
  <si>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</si>
  <si>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</si>
  <si>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</si>
  <si>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</si>
  <si>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</si>
  <si>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</si>
  <si>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</si>
  <si>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</si>
  <si>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</si>
  <si>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</si>
  <si>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</si>
  <si>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</si>
  <si>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</si>
  <si>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</si>
  <si>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</si>
  <si>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</si>
  <si>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</si>
  <si>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</si>
  <si>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</si>
  <si>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</si>
  <si>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</si>
  <si>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</si>
  <si>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</si>
  <si>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</si>
  <si>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</si>
  <si>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</si>
  <si>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</si>
  <si>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</si>
  <si>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</si>
  <si>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</si>
  <si>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</si>
  <si>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</si>
  <si>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</si>
  <si>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</si>
  <si>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</si>
  <si>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</si>
  <si>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</si>
  <si>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</si>
  <si>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</si>
  <si>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</si>
  <si>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</si>
  <si>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</si>
  <si>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</si>
  <si>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</si>
  <si>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</si>
  <si>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</si>
  <si>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</si>
  <si>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</si>
  <si>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</si>
  <si>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</si>
  <si>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</si>
  <si>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</si>
  <si>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</si>
  <si>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</si>
  <si>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</si>
  <si>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</si>
  <si>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</si>
  <si>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</si>
  <si>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</si>
  <si>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</si>
  <si>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</si>
  <si>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</si>
  <si>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</si>
  <si>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</si>
  <si>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</si>
  <si>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</si>
  <si>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</si>
  <si>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</si>
  <si>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</si>
  <si>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</si>
  <si>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</si>
  <si>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</si>
  <si>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</si>
  <si>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</si>
  <si>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</si>
  <si>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</si>
  <si>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</si>
  <si>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</si>
  <si>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</si>
  <si>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</si>
  <si>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</si>
  <si>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</si>
  <si>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</si>
  <si>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</si>
  <si>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</si>
  <si>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</si>
  <si>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</si>
  <si>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</si>
  <si>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</si>
  <si>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</si>
  <si>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</si>
  <si>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</si>
  <si>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</si>
  <si>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</si>
  <si>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</si>
  <si>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</si>
  <si>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t>Steuer-
pflichtige</t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</si>
  <si>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</si>
  <si>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</si>
  <si>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</si>
  <si>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</si>
  <si>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</si>
  <si>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E     Wasserversorgung;Abw.,Abf.ents.,Bes.v.Umweltv.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</si>
  <si>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</si>
  <si>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</si>
  <si>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</si>
  <si>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</si>
  <si>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   47   Einzelhandel (oh.Handel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</si>
  <si>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</si>
  <si>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</si>
  <si>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</si>
  <si>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</si>
  <si>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M    Erbr. v. freiberufl.,wiss.u.techn.Dienstl.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</si>
  <si>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</si>
  <si>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</si>
  <si>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</si>
  <si>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</si>
  <si>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</si>
  <si>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</si>
  <si>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>über 17 500      -       50 000 ......................................................................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</si>
  <si>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</si>
  <si>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</si>
  <si>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</si>
  <si>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</si>
  <si>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</si>
  <si>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</si>
  <si>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</si>
  <si>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</si>
  <si>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</si>
  <si>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</si>
  <si>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</si>
  <si>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</si>
  <si>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</si>
  <si>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</si>
  <si>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</si>
  <si>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</si>
  <si>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</si>
  <si>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</si>
  <si>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</si>
  <si>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</si>
  <si>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</si>
  <si>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</si>
  <si>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</si>
  <si>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</si>
  <si>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</si>
  <si>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</si>
  <si>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</si>
  <si>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</si>
  <si>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</si>
  <si>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</si>
  <si>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</si>
  <si>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</si>
  <si>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</si>
  <si>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</si>
  <si>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</si>
  <si>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</si>
  <si>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</si>
  <si>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</si>
  <si>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</si>
  <si>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</si>
  <si>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</si>
  <si>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</si>
  <si>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</si>
  <si>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</si>
  <si>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</si>
  <si>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</si>
  <si>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</si>
  <si>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</si>
  <si>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</si>
  <si>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</si>
  <si>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</si>
  <si>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</si>
  <si>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</si>
  <si>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</si>
  <si>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</si>
  <si>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</si>
  <si>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E  Wasserversorgung;Abw., Abf.ents.,Bes.v.Umweltv.   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</si>
  <si>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</si>
  <si>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</si>
  <si>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</si>
  <si>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B  Bergbau und Gewinnung von     Steinen und Erden           </t>
  </si>
  <si>
    <t xml:space="preserve">18  H.v.Druckerz.;Verviel.v. besp.Ton-, Bild-u.Dat.tr.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</si>
  <si>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</si>
  <si>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</si>
  <si>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</si>
  <si>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</si>
  <si>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</si>
  <si>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</si>
  <si>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</si>
  <si>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</si>
  <si>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</si>
  <si>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</si>
  <si>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</si>
  <si>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</si>
  <si>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</si>
  <si>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</si>
  <si>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</si>
  <si>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</si>
  <si>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</si>
  <si>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</si>
  <si>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</si>
  <si>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</si>
  <si>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</si>
  <si>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</si>
  <si>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</si>
  <si>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</si>
  <si>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</si>
  <si>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</si>
  <si>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</si>
  <si>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</si>
  <si>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</si>
  <si>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</si>
  <si>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</si>
  <si>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</si>
  <si>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</si>
  <si>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</si>
  <si>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</si>
  <si>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</si>
  <si>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</si>
  <si>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 xml:space="preserve"> 1000 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</si>
  <si>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</si>
  <si>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</si>
  <si>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</si>
  <si>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</si>
  <si>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</si>
  <si>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</si>
  <si>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</si>
  <si>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</si>
  <si>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</si>
  <si>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</si>
  <si>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Insgesamt ...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</si>
  <si>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</si>
  <si>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</si>
  <si>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</si>
  <si>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</si>
  <si>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</si>
  <si>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</si>
  <si>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</si>
  <si>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</si>
  <si>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</si>
  <si>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</si>
  <si>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</si>
  <si>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</si>
  <si>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24  Metallerzeugung  und                           -bearbeitung                     </t>
  </si>
  <si>
    <t>Natürliche Personen;Einzelunternehmen</t>
  </si>
  <si>
    <t>Übrige Rechtsformen</t>
  </si>
  <si>
    <t>ausführliche Rechtsformbezeichnungen siehe Tabelle 4.2</t>
  </si>
  <si>
    <t>Europäische Genossenschaft (SCE)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</si>
  <si>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</si>
  <si>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</si>
  <si>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</si>
  <si>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</si>
  <si>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       1 Mrd. und mehr</t>
  </si>
  <si>
    <t xml:space="preserve">Innergemeinschaftliche Lieferungen </t>
  </si>
  <si>
    <t>–</t>
  </si>
  <si>
    <t>1.1        Übersicht zu bedeutenden steuerlichen Merkmalen</t>
  </si>
  <si>
    <t xml:space="preserve">   zum vollen Steuersatz (19 %)</t>
  </si>
  <si>
    <t xml:space="preserve">   zum ermäßigten Steuersatz (7 %) </t>
  </si>
  <si>
    <t xml:space="preserve">    Erläuterungen im Qualitätsbericht.</t>
  </si>
  <si>
    <t xml:space="preserve">     im Inland steuerpfl. sonst. Leistungen von im übrigen Gemeinschaftsgebiet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</si>
  <si>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</si>
  <si>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t>2.4.2    Steuerfreie Lieferungen und Leistungen mit Vorsteuerabzug 2013 nach ausgewählten Wirtschaftszweigen</t>
  </si>
  <si>
    <t xml:space="preserve">3.2      Steuerpflichtige und deren Lieferungen und Leistungen nach der Rechtsform </t>
  </si>
  <si>
    <t>3.4      Steuerpflichtige und deren Lieferungen und Leistungen nach Ländern und Größenklassen</t>
  </si>
  <si>
    <t xml:space="preserve">Vordrucke der Umsatzsteuervoranmeldung </t>
  </si>
  <si>
    <t xml:space="preserve"> Inhalt / Zeichenerklärungen</t>
  </si>
  <si>
    <t>Zeichenerklärungen</t>
  </si>
  <si>
    <t xml:space="preserve">– </t>
  </si>
  <si>
    <t xml:space="preserve">–  </t>
  </si>
  <si>
    <t>Schaubild 2: Ländervergleich</t>
  </si>
  <si>
    <t>2015</t>
  </si>
  <si>
    <t>2.3 Steuerpflichtige, Umsätze und Umsatzsteuer 2015 nach Wirtschaftsgliederung (GKZ 2008)</t>
  </si>
  <si>
    <t>2.4.2  Steuerfreie Lieferungen und Leistungen mit Vorsteuerabzug 2015 nach ausgewählten Wirtschaftszweigen</t>
  </si>
  <si>
    <t>2.5  Innergemeinschaftliche Lieferungen und Erwerbe 2015 nach ausgewählten Wirtschaftszweigen</t>
  </si>
  <si>
    <t>2.6  Umsatzsteuermerkmale 2015 nach ausgewählten Wirtschaftszweigen</t>
  </si>
  <si>
    <t>2.7  Organkreise 2015 nach ausgewählten Wirtschaftszweigen</t>
  </si>
  <si>
    <t>2.8.1 Istbesteuerung 2015 nach § 20 UStG</t>
  </si>
  <si>
    <t>2.8.2 Besteuerung 2015 nach allgemeinen Durchschnittsätzen nach § 23 UStG</t>
  </si>
  <si>
    <t>2.8.3 Besteuerung 2015 nach dem Durchschnittsatz für Körperschaften, Personenvereinigungen und Vermögensmassen nach § 23a UStG</t>
  </si>
  <si>
    <t>2.8.4 Land- und forstwirtschaftliche Betriebe 2015 mit Regelbesteuerung nach § 24 Abs. 4 UStG</t>
  </si>
  <si>
    <t>2.9  Zugänge und Abgänge 2015</t>
  </si>
  <si>
    <t>3.1  Steuerpflichtige und deren Lieferungen und Leistungen 2015 nach Wirtschaftszweigen</t>
  </si>
  <si>
    <t>3.2  Steuerpflichtige und deren Lieferungen und Leistungen 2015 nach der Rechtsform</t>
  </si>
  <si>
    <t>3.3  Steuerpflichtige und deren Lieferungen und Leistungen 2015</t>
  </si>
  <si>
    <t>3.3 Steuerpflichtige und deren Lieferungen und Leistungen 2015</t>
  </si>
  <si>
    <t>3.4  Steuerpflichtige und deren Lieferungen und Leistungen 2015 nach Ländern und Größenklassen</t>
  </si>
  <si>
    <t>4.1  Steuerpflichtige und deren Lieferungen und Leistungen 2015 nach Wirtschaftszweigen</t>
  </si>
  <si>
    <t>4.2  Steuerpflichtige und deren Lieferungen und Leistungen 2015 nach ausführlichem Rechtsformschlüssel</t>
  </si>
  <si>
    <t>5  Steuerpflichtige und deren Lieferungen und Leistungen 2015 nach Wirtschaftszweigen</t>
  </si>
  <si>
    <t>1 Steuerpflichtige mit jährlichen Lieferungen und Leistungen über 17 500 Euro.</t>
  </si>
  <si>
    <t>2 Umsätze der Unternehmen. - Ohne Umsatzsteuer.</t>
  </si>
  <si>
    <t>1 Ohne land- und forstwirtschaftliche Betriebe, für die Vorsteuerbeträge in gleicher Höhe wie die Steuer festgesetzt sind und für die somit keine Steuer zu entrichten ist.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</si>
  <si>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</si>
  <si>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</si>
  <si>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Abgänge 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</si>
  <si>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2 </t>
    </r>
  </si>
  <si>
    <r>
      <t xml:space="preserve">  A  Land- und Forstwirtschaft, Fischerei </t>
    </r>
    <r>
      <rPr>
        <vertAlign val="superscript"/>
        <sz val="11"/>
        <rFont val="MetaNormalLF-Roman"/>
        <family val="2"/>
      </rPr>
      <t xml:space="preserve">1 </t>
    </r>
  </si>
  <si>
    <t>1 Umsätze der Unternehmen. - Ohne Umsatzsteuer.</t>
  </si>
  <si>
    <t>2 Ohne steuerfreie Bank- und Versicherungsumsätze, die nicht zum Vorsteuerabzug berechtigen.</t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</si>
  <si>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</si>
  <si>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4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</si>
  <si>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r>
      <t xml:space="preserve">Abgänge 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</si>
  <si>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3 </t>
    </r>
  </si>
  <si>
    <r>
      <t xml:space="preserve">  K  Erbr. v. Finanz- u.Versicherungsdienstleist.</t>
    </r>
    <r>
      <rPr>
        <vertAlign val="superscript"/>
        <sz val="11"/>
        <rFont val="MetaNormalLF-Roman"/>
        <family val="2"/>
      </rPr>
      <t xml:space="preserve"> 2</t>
    </r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</si>
  <si>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</si>
  <si>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</si>
  <si>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</si>
  <si>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1 Steuerpflichtige mit Lieferungen und Leistungen über 17 500 Euro.</t>
  </si>
  <si>
    <t>3 Ohne steuerfreie Bank- und Versicherungsumsätze, die nicht zum Vorsteuerabzug berechtigen.</t>
  </si>
  <si>
    <r>
      <t xml:space="preserve">  K   Erbr. v. Finanz- u.Versicherungsdienstleist. </t>
    </r>
    <r>
      <rPr>
        <vertAlign val="superscript"/>
        <sz val="9"/>
        <rFont val="MetaNormalLF-Roman"/>
        <family val="2"/>
      </rPr>
      <t>3</t>
    </r>
  </si>
  <si>
    <t xml:space="preserve">3 Ohne Umsätze land- und forstwirtschaftlicher Betriebe nach §24 UStG (Lieferungen in das übrige Gemeinschaftsgebiet an Abnehmer mit USt-IdNr.) </t>
  </si>
  <si>
    <t>4 Ohne Lieferungen land- und forstwirtschaftlicher Betriebe nach §24 Abs.1 UStG.</t>
  </si>
  <si>
    <t>5 Ohne steuerfreie Bank- und Versicherungsumsätze, die nicht zum Vorsteuerabzug berechtigen.</t>
  </si>
  <si>
    <t>2 Ohne Lieferungen land- und forstwirtschaftlicher Betriebe nach §24 UStG.</t>
  </si>
  <si>
    <t xml:space="preserve">2 Ohne land- und forstwirtschaftliche Betriebe, für die Vorsteuerbeträge in gleicher Höhe wie die Steuer festgesetzt sind und </t>
  </si>
  <si>
    <t>3 Umsätze der Unternehmen. - Ohne Umsatzsteuer.</t>
  </si>
  <si>
    <t>4 Ohne land- und forstwirtschaftliche Betriebe, für die Vorsteuerbeträge in gleicher Höhe wie die Steuer festgesetzt sind und für die somit keine Steuer</t>
  </si>
  <si>
    <r>
      <t xml:space="preserve">K  Erbr. v. Finanz- u. Versicherungsdienstleist. 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        </t>
    </r>
  </si>
  <si>
    <r>
      <t xml:space="preserve">Lieferungen 
und
Leistungen </t>
    </r>
    <r>
      <rPr>
        <vertAlign val="superscript"/>
        <sz val="11"/>
        <rFont val="MetaNormalLF-Roman"/>
        <family val="2"/>
      </rPr>
      <t>2</t>
    </r>
  </si>
  <si>
    <r>
      <t xml:space="preserve">pflichtige </t>
    </r>
    <r>
      <rPr>
        <vertAlign val="superscript"/>
        <sz val="11"/>
        <rFont val="MetaNormalLF-Roman"/>
        <family val="2"/>
      </rPr>
      <t>1</t>
    </r>
  </si>
  <si>
    <r>
      <t xml:space="preserve">Leistungen </t>
    </r>
    <r>
      <rPr>
        <vertAlign val="superscript"/>
        <sz val="11"/>
        <rFont val="MetaNormalLF-Roman"/>
        <family val="2"/>
      </rPr>
      <t>2</t>
    </r>
  </si>
  <si>
    <t>Davon</t>
  </si>
  <si>
    <t xml:space="preserve">1 Steuerpflichtige mit jährlichen Lieferungen und Leistungen über 17 500 Euro. </t>
  </si>
  <si>
    <t xml:space="preserve">1 Ohne Umsätze land- und forstwirtschaftlicher Betriebe nach §24 UStG (Lieferungen in das übrige Gemeinschaftsgebiet an Abnehmer mit USt-IdNr.) </t>
  </si>
  <si>
    <t>2 Sonstige steuerfreie Umsätze mit Vorsteuerabzug (Ausfuhren, Lohnveredlungen, Umsätze für die Seeschifffahrt und die Luftfahrt u.a.), s.a. 9.1.4 im Qualitätsbericht.</t>
  </si>
  <si>
    <t xml:space="preserve">1 Ohne Umsatzsteuer. </t>
  </si>
  <si>
    <r>
      <rPr>
        <sz val="10"/>
        <rFont val="MetaNormalLF-Roman"/>
        <family val="2"/>
      </rP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Ohne steuerfreie Bank- und Versicherungsumsätze, die nicht zum Vorsteuerabzug berechtigen.</t>
    </r>
  </si>
  <si>
    <t>Bundesland</t>
  </si>
  <si>
    <r>
      <t xml:space="preserve">tige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</si>
  <si>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2</t>
    </r>
  </si>
  <si>
    <r>
      <t xml:space="preserve">Erbr. v. Finanz- u.Versicherungsdienstleist.  </t>
    </r>
    <r>
      <rPr>
        <vertAlign val="superscript"/>
        <sz val="11"/>
        <rFont val="MetaNormalLF-Roman"/>
        <family val="2"/>
      </rPr>
      <t>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</si>
  <si>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2</t>
    </r>
  </si>
  <si>
    <r>
      <t xml:space="preserve">mit Vorsteuerabzug </t>
    </r>
    <r>
      <rPr>
        <vertAlign val="superscript"/>
        <sz val="11"/>
        <rFont val="MetaNormalLF-Roman"/>
        <family val="2"/>
      </rPr>
      <t>3</t>
    </r>
  </si>
  <si>
    <r>
      <t xml:space="preserve">ohne Vorsteuerabzug </t>
    </r>
    <r>
      <rPr>
        <vertAlign val="superscript"/>
        <sz val="11"/>
        <rFont val="MetaNormalLF-Roman"/>
        <family val="2"/>
      </rPr>
      <t>4</t>
    </r>
  </si>
  <si>
    <r>
      <t xml:space="preserve">Erbr. v. Finanz- u.Versicherungsdienstleist. </t>
    </r>
    <r>
      <rPr>
        <vertAlign val="superscript"/>
        <sz val="11"/>
        <rFont val="MetaNormalLF-Roman"/>
        <family val="2"/>
      </rPr>
      <t xml:space="preserve">5 </t>
    </r>
  </si>
  <si>
    <r>
      <t xml:space="preserve">Steuerfreie Lieferungen und Leistungen mit Vorsteuerabzug </t>
    </r>
    <r>
      <rPr>
        <vertAlign val="superscript"/>
        <sz val="11"/>
        <rFont val="MetaNormalLF-Roman"/>
        <family val="2"/>
      </rPr>
      <t>1</t>
    </r>
  </si>
  <si>
    <r>
      <t xml:space="preserve">Sonstige  (u.a. Ausfuhren) </t>
    </r>
    <r>
      <rPr>
        <vertAlign val="superscript"/>
        <sz val="11"/>
        <rFont val="MetaNormalLF-Roman"/>
        <family val="2"/>
      </rPr>
      <t>2</t>
    </r>
  </si>
  <si>
    <r>
      <t>Erbr. v. Finanz- u.Versicherungsdienstleist.</t>
    </r>
    <r>
      <rPr>
        <vertAlign val="superscript"/>
        <sz val="11"/>
        <rFont val="MetaNormalLF-Roman"/>
        <family val="2"/>
      </rPr>
      <t xml:space="preserve"> </t>
    </r>
  </si>
  <si>
    <r>
      <t xml:space="preserve">Innergemeinschaftliche Lieferungen </t>
    </r>
    <r>
      <rPr>
        <vertAlign val="superscript"/>
        <sz val="11"/>
        <rFont val="MetaNormalLF-Roman"/>
        <family val="2"/>
      </rPr>
      <t>1</t>
    </r>
  </si>
  <si>
    <r>
      <t xml:space="preserve">Innergemeinschaftliche Erwerbe </t>
    </r>
    <r>
      <rPr>
        <vertAlign val="superscript"/>
        <sz val="11"/>
        <rFont val="MetaNormalLF-Roman"/>
        <family val="2"/>
      </rPr>
      <t>1</t>
    </r>
  </si>
  <si>
    <r>
      <t xml:space="preserve">dar. an Abnehmer mit Ust-IdNr. </t>
    </r>
    <r>
      <rPr>
        <vertAlign val="superscript"/>
        <sz val="11"/>
        <rFont val="MetaNormalLF-Roman"/>
        <family val="2"/>
      </rPr>
      <t>2</t>
    </r>
  </si>
  <si>
    <r>
      <t xml:space="preserve">Umsatzsteuer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vor Abzug der 
Vorsteuer-
beträge</t>
    </r>
  </si>
  <si>
    <r>
      <t xml:space="preserve">Lieferungen
und
Leistungen </t>
    </r>
    <r>
      <rPr>
        <vertAlign val="superscript"/>
        <sz val="11"/>
        <rFont val="MetaNormalLF-Roman"/>
        <family val="2"/>
      </rPr>
      <t>1</t>
    </r>
  </si>
  <si>
    <r>
      <t xml:space="preserve">Innergemein- schaftliche Erwerbe </t>
    </r>
    <r>
      <rPr>
        <vertAlign val="superscript"/>
        <sz val="11"/>
        <rFont val="MetaNormalLF-Roman"/>
        <family val="2"/>
      </rPr>
      <t>1</t>
    </r>
  </si>
  <si>
    <r>
      <t xml:space="preserve">Erbr. v. Finanz- u.Versicherungsdienstleist. </t>
    </r>
    <r>
      <rPr>
        <vertAlign val="superscript"/>
        <sz val="11"/>
        <rFont val="MetaNormalLF-Roman"/>
        <family val="2"/>
      </rPr>
      <t>2</t>
    </r>
  </si>
  <si>
    <r>
      <t xml:space="preserve">Innergemein-
schaftliche
Erwerbe </t>
    </r>
    <r>
      <rPr>
        <vertAlign val="superscript"/>
        <sz val="11"/>
        <rFont val="MetaNormalLF-Roman"/>
        <family val="2"/>
      </rPr>
      <t>1</t>
    </r>
  </si>
  <si>
    <r>
      <t xml:space="preserve">Land- und Forstwirtschaft, Fischerei </t>
    </r>
    <r>
      <rPr>
        <vertAlign val="superscript"/>
        <sz val="11"/>
        <rFont val="Arial"/>
        <family val="2"/>
      </rPr>
      <t xml:space="preserve">2 </t>
    </r>
  </si>
  <si>
    <r>
      <t xml:space="preserve">Land- und Forstwirtschaft, Fischerei </t>
    </r>
    <r>
      <rPr>
        <vertAlign val="superscript"/>
        <sz val="11"/>
        <rFont val="Arial"/>
        <family val="2"/>
      </rPr>
      <t>2</t>
    </r>
  </si>
  <si>
    <r>
      <t xml:space="preserve">Land- und Forstwirtschaft, Fischerei </t>
    </r>
    <r>
      <rPr>
        <vertAlign val="superscript"/>
        <sz val="11"/>
        <rFont val="Arial"/>
        <family val="2"/>
      </rPr>
      <t xml:space="preserve">2) </t>
    </r>
  </si>
  <si>
    <r>
      <t xml:space="preserve">Zugänge </t>
    </r>
    <r>
      <rPr>
        <vertAlign val="superscript"/>
        <sz val="11"/>
        <rFont val="MetaNormalLF-Roman"/>
        <family val="2"/>
      </rPr>
      <t xml:space="preserve">1 </t>
    </r>
  </si>
  <si>
    <r>
      <t xml:space="preserve">Abgänge </t>
    </r>
    <r>
      <rPr>
        <vertAlign val="superscript"/>
        <sz val="11"/>
        <rFont val="MetaNormalLF-Roman"/>
        <family val="2"/>
      </rPr>
      <t>2</t>
    </r>
  </si>
  <si>
    <r>
      <t xml:space="preserve">Lieferungen
und
Leistungen </t>
    </r>
    <r>
      <rPr>
        <vertAlign val="superscript"/>
        <sz val="11"/>
        <rFont val="MetaNormalLF-Roman"/>
        <family val="2"/>
      </rPr>
      <t>3</t>
    </r>
  </si>
  <si>
    <r>
      <t xml:space="preserve">   A     Land- und Forstwirtschaft, Fischerei </t>
    </r>
    <r>
      <rPr>
        <vertAlign val="superscript"/>
        <sz val="11"/>
        <rFont val="Arial"/>
        <family val="2"/>
      </rPr>
      <t>4</t>
    </r>
    <r>
      <rPr>
        <sz val="11"/>
        <rFont val="Arial"/>
        <family val="2"/>
      </rPr>
      <t xml:space="preserve">  </t>
    </r>
  </si>
  <si>
    <r>
      <t xml:space="preserve">   K     Erbr. v. Finanz- u.Versicherungsdienstleist. </t>
    </r>
    <r>
      <rPr>
        <vertAlign val="superscript"/>
        <sz val="11"/>
        <rFont val="MetaNormalLF-Roman"/>
        <family val="2"/>
      </rPr>
      <t>5</t>
    </r>
  </si>
  <si>
    <r>
      <t xml:space="preserve">Lieferungen 
und 
Leistungen </t>
    </r>
    <r>
      <rPr>
        <vertAlign val="superscript"/>
        <sz val="11"/>
        <rFont val="MetaNormalLF-Roman"/>
        <family val="2"/>
      </rPr>
      <t>3</t>
    </r>
  </si>
  <si>
    <r>
      <t>1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Textteil.</t>
    </r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</si>
  <si>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</si>
  <si>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 xml:space="preserve">2.2  Steuerpflichtige und deren Lieferungen und Leistungen 2015 nach Wirtschaftsabschnitten, Größenklassen </t>
  </si>
  <si>
    <t>Zu- bzw. Ab-
nahme 2015
gegenüber
2014 in %</t>
  </si>
  <si>
    <t>1.1 Übersicht über steuerliche Merkmale 2012-2015</t>
  </si>
  <si>
    <t>Zu- bzw. Abnahme 
2015 gegenüber
2014 in %</t>
  </si>
  <si>
    <t xml:space="preserve">        Innergemeinschaftliche Lieferungen</t>
  </si>
  <si>
    <t>Umsätze (13b) vom Leistungserbringer  gemeldet</t>
  </si>
  <si>
    <t>Innergemeinschaftliche Dreiecksgeschäfte</t>
  </si>
  <si>
    <t xml:space="preserve">    für innergemeinschaftliche Erwerbe</t>
  </si>
  <si>
    <t>Umsatzsteuer Vorauszahlung</t>
  </si>
  <si>
    <r>
      <t>2.1  Steuerliche Merkmale 2015 im Detail</t>
    </r>
    <r>
      <rPr>
        <sz val="11"/>
        <color rgb="FFFF0000"/>
        <rFont val="MetaNormalLF-Roman"/>
        <family val="2"/>
      </rPr>
      <t xml:space="preserve"> </t>
    </r>
    <r>
      <rPr>
        <sz val="11"/>
        <rFont val="MetaNormalLF-Roman"/>
        <family val="2"/>
      </rPr>
      <t/>
    </r>
  </si>
  <si>
    <t>Bemessungs-grundlage</t>
  </si>
  <si>
    <t>Steuer</t>
  </si>
  <si>
    <t>x</t>
  </si>
  <si>
    <t xml:space="preserve">      zum vollen Steuersatz (19%)</t>
  </si>
  <si>
    <t xml:space="preserve">      zum ermäßigten Steuersatz (7%)</t>
  </si>
  <si>
    <t xml:space="preserve">      zu anderen Steuersätzen</t>
  </si>
  <si>
    <t xml:space="preserve">      Umsätze, für die eine Steuer nach § 24 UStG zu entrichten ist </t>
  </si>
  <si>
    <t xml:space="preserve">      Lieferungen land- und forstw. Betriebe nach § 24 UStG an Abnehmer mit Ust-IdNr.</t>
  </si>
  <si>
    <t xml:space="preserve">  an Abnehmer mit USt-ldNr.</t>
  </si>
  <si>
    <t xml:space="preserve">  neuer Fahrzeuge an Abnehmer ohne USt-ldNr.</t>
  </si>
  <si>
    <t xml:space="preserve">Steuerpflichtige Umsätze im Sinne des §13b (gemeldet vom Leistungserbringer), </t>
  </si>
  <si>
    <t>für die der Leistungsempfänger die Steuer schuldet, davon</t>
  </si>
  <si>
    <t xml:space="preserve">    nach §13b Abs. 1.1 Nr 1-5 UStG</t>
  </si>
  <si>
    <t xml:space="preserve">    nach §13b Abs. 5 Satz 1 UStG</t>
  </si>
  <si>
    <t>andere Leistungen eines im Inland ansässigen Unternehmers</t>
  </si>
  <si>
    <t>Sonstige Steuerbeträge, die geschuldet werden</t>
  </si>
  <si>
    <t xml:space="preserve">   Steuerbeträge, die geschuldet werden sowie</t>
  </si>
  <si>
    <t xml:space="preserve">   Steuerfreie Lieferungen und Leistungen mit Vorsteuerabzug</t>
  </si>
  <si>
    <t xml:space="preserve">        Weitere steuerfreie Lieferungen und Leistungen mit Vorsteuerabzug</t>
  </si>
  <si>
    <t xml:space="preserve">    Steuerfreie Lieferungen und Leistungen ohne Vorsteuerabzug</t>
  </si>
  <si>
    <t xml:space="preserve">Steuerpflichtige Lieferungen und Leistungen </t>
  </si>
  <si>
    <t xml:space="preserve">  Steuerfreie Lieferungen und Leistungen</t>
  </si>
  <si>
    <t xml:space="preserve">  Steuerfreie Lieferungen und Leistungen mit Vorsteuerabzug</t>
  </si>
  <si>
    <t>Weitere steuerfreie Lieferungen und Leistungen mit Vorsteuerabzug</t>
  </si>
  <si>
    <t xml:space="preserve">   Steuerfreie Lieferungen und Leistungen ohne Vorsteuerabzug</t>
  </si>
  <si>
    <t xml:space="preserve">• </t>
  </si>
  <si>
    <t xml:space="preserve">Rest (A, B, I, K, L, P, Q, R)  </t>
  </si>
  <si>
    <t xml:space="preserve">J   Information und Kommunikation </t>
  </si>
  <si>
    <t xml:space="preserve">H   Verkehr und Lagerei </t>
  </si>
  <si>
    <t xml:space="preserve">F   Baugewerbe </t>
  </si>
  <si>
    <t xml:space="preserve">D, E   Energie- &amp; Wasserversorgung </t>
  </si>
  <si>
    <t xml:space="preserve">M, N, S   Dienstleistungen </t>
  </si>
  <si>
    <t xml:space="preserve">G   Handel; Instandhaltung und Reparatur von Kfz </t>
  </si>
  <si>
    <t xml:space="preserve">C   Verarbeitendes Gewerbe </t>
  </si>
  <si>
    <t>Steuerpflichtige Lieferungen und Leistungen</t>
  </si>
  <si>
    <t>Steuerpflichtige insgesamt 1</t>
  </si>
  <si>
    <t>Lieferungen und Leistungen insgesamt 2</t>
  </si>
  <si>
    <r>
      <t>Steuerpflichtige Lieferungen und Leistungen</t>
    </r>
    <r>
      <rPr>
        <sz val="11"/>
        <color rgb="FFFF0000"/>
        <rFont val="MetaNormalLF-Roman"/>
        <family val="2"/>
      </rPr>
      <t xml:space="preserve"> 3 </t>
    </r>
  </si>
  <si>
    <r>
      <t xml:space="preserve">    für Lieferungen und Leistungen </t>
    </r>
    <r>
      <rPr>
        <sz val="11"/>
        <color rgb="FFFF0000"/>
        <rFont val="MetaNormalLF-Roman"/>
        <family val="2"/>
      </rPr>
      <t xml:space="preserve">4 </t>
    </r>
  </si>
  <si>
    <t xml:space="preserve">    Steuer aus Umsätzen (§13b UStG) vom Leistungsempfänger  gemeldet</t>
  </si>
  <si>
    <r>
      <t xml:space="preserve">Anzahl der  Steuerpflichtigen </t>
    </r>
    <r>
      <rPr>
        <b/>
        <vertAlign val="superscript"/>
        <sz val="9"/>
        <rFont val="MetaNormalLF-Roman"/>
        <family val="2"/>
      </rPr>
      <t>1</t>
    </r>
    <r>
      <rPr>
        <b/>
        <sz val="11"/>
        <rFont val="MetaNormalLF-Roman"/>
        <family val="2"/>
      </rPr>
      <t xml:space="preserve"> </t>
    </r>
  </si>
  <si>
    <r>
      <t xml:space="preserve">Lieferungen  und Leistungen  in Mill. EUR </t>
    </r>
    <r>
      <rPr>
        <b/>
        <vertAlign val="superscript"/>
        <sz val="9"/>
        <rFont val="MetaNormalLF-Roman"/>
        <family val="2"/>
      </rPr>
      <t>2</t>
    </r>
  </si>
  <si>
    <t>3 ohne §13b UStG Ausgangsumsatz (gemeldet vom Leistungserbringer).</t>
  </si>
  <si>
    <t>4 ohne Steuer aus Umsätzen (§13b UStG) vom Leistungsempfänger gemeldet.</t>
  </si>
  <si>
    <t>Steuerpflichtige  insgesamt 1</t>
  </si>
  <si>
    <t>Lieferungen und Leistungen  insgesamt (Ausgangsumsatz) 2</t>
  </si>
  <si>
    <t>Schaubild 3</t>
  </si>
  <si>
    <t xml:space="preserve">         (Sägewerkserzeugnisse, Getränke u.a.)</t>
  </si>
  <si>
    <t xml:space="preserve">   Nachsteuer auf versteuerte Anzahlungen wegen Steuersatzerhöhung</t>
  </si>
  <si>
    <t xml:space="preserve">      in Rechnungen unberechtigt ausgewiesene Steuerbeträge</t>
  </si>
  <si>
    <t>2.4.1  Steuerpflichtige und steuerfreie Umsätze 2015 nach ausgewählten Wirtschaftszweigen</t>
  </si>
  <si>
    <t>2.4.1    Steuerpflichtige und steuerfreie Umsätze 2015 nach ausgewählten Wirtschaftszweigen</t>
  </si>
  <si>
    <t>Schaubild 1: Verteilung der steuerpflichtigen Unternehmen und deren Lieferungen und Leistungen nach der Rechtsform</t>
  </si>
  <si>
    <t>© Statistisches Bundesamt (Destatis), 2017</t>
  </si>
  <si>
    <t>Artikelnummer: 2140810157005</t>
  </si>
  <si>
    <t>Erschienen am 17.02.2017</t>
  </si>
  <si>
    <t>Schaubild 3: Steuerpflichtige Unternehmen und deren Lieferungen und Leistungen nach Wirtschaftsabschnitten</t>
  </si>
  <si>
    <r>
      <t xml:space="preserve">für Lieferungen und Leistungen </t>
    </r>
    <r>
      <rPr>
        <vertAlign val="superscript"/>
        <sz val="9"/>
        <rFont val="MetaNormalLF-Roman"/>
        <family val="2"/>
      </rPr>
      <t>2</t>
    </r>
  </si>
  <si>
    <t xml:space="preserve">1 Steuer für Lieferungen und Leistungen sowie innergemeinschaftliche Erwerbe und  Steuer aus Umsätzen (§13b UStG) vom Leistungsempfänger  gemeldet; 
</t>
  </si>
  <si>
    <t xml:space="preserve">    einschl. Steuer infolge Wechsels der Besteuerungsart/-form sowie Nachsteuer auf versteuerte Anzahlungen wegen Steuersatzerhöhung.</t>
  </si>
  <si>
    <t>2 Ohne Umsatzsteuer für die der Leistungsempfänger die Steuer nach §13b UStG schuldet.</t>
  </si>
  <si>
    <t>Telefon: +49 (0) 611 / 75 24 05</t>
  </si>
  <si>
    <t>Fachserie 14 Reihe  8.1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</si>
</sst>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#0.0\ \ ;[Red]\ \-\ ##0.0\ \ ;&quot;-   &quot;\ \ "/>
    <numFmt numFmtId="165" formatCode="@\ *."/>
    <numFmt numFmtId="166" formatCode="#\ ###\ ###\ ##0\ \ "/>
    <numFmt numFmtId="167" formatCode="\ #\ ###\ ##0\ \ "/>
    <numFmt numFmtId="168" formatCode="\ #\ ###\ ###\ ##0\ \ "/>
    <numFmt numFmtId="169" formatCode="\ #\ ###\ ##0_W"/>
    <numFmt numFmtId="170" formatCode="\ \ \ \ \ \ \ \ \ @\ *."/>
    <numFmt numFmtId="171" formatCode="\ \ \ @\ *."/>
    <numFmt numFmtId="172" formatCode="\ \ \ \ \ \ @\ *."/>
    <numFmt numFmtId="173" formatCode="0.0"/>
    <numFmt numFmtId="174" formatCode="\ #\ ###\ ###,_W"/>
    <numFmt numFmtId="175" formatCode="#\ ###\ ##0\ ;\-#\ ###\ ##0\ ;&quot;- &quot;"/>
    <numFmt numFmtId="176" formatCode="@*."/>
    <numFmt numFmtId="177" formatCode="##\ ###\ ###\ ##0;[Red]\-##\ ###\ \ ###\ ##0;&quot;–   &quot;"/>
    <numFmt numFmtId="178" formatCode="###\ ###\ ###\ ##0\ "/>
    <numFmt numFmtId="179" formatCode="\ \ \ @"/>
    <numFmt numFmtId="180" formatCode="\ \ \ \ \ \ \ \ @\ *."/>
    <numFmt numFmtId="181" formatCode="\ \ \ @\ "/>
    <numFmt numFmtId="182" formatCode="\ \ \ \ @"/>
    <numFmt numFmtId="183" formatCode="\ #\ ###\ ##0_W\ \ "/>
    <numFmt numFmtId="184" formatCode="#\ ###\ ##0;\-#\ ###\ ##0;&quot;- &quot;"/>
    <numFmt numFmtId="185" formatCode="\ #\ ###,_W"/>
    <numFmt numFmtId="186" formatCode="###\ ###\ ###\ ##0\ \ "/>
    <numFmt numFmtId="187" formatCode="#\ ##0"/>
    <numFmt numFmtId="188" formatCode="@\ *.\ \ "/>
    <numFmt numFmtId="189" formatCode="0\ \ "/>
    <numFmt numFmtId="190" formatCode="\ \ \ \ "/>
    <numFmt numFmtId="191" formatCode="#,##0_ ;[Red]\-#,##0\ "/>
    <numFmt numFmtId="192" formatCode="@*.\."/>
    <numFmt numFmtId="193" formatCode="\ \ 0"/>
    <numFmt numFmtId="194" formatCode="#\ ###\ ###\ ##0"/>
    <numFmt numFmtId="195" formatCode="@\ "/>
    <numFmt numFmtId="196" formatCode="###\ ###\ ###;[Red]\-###\ ###\ ###\ ###"/>
    <numFmt numFmtId="197" formatCode="###\ ###\ ###\ ###\ ###"/>
    <numFmt numFmtId="198" formatCode="###\ ###\ ###\ ###\ \ ##0"/>
    <numFmt numFmtId="199" formatCode="###\ ###\ ###\ ###\ \ ##0\ ;[Red]\-###\ ###\ ###\ ###\ \ ##0\ "/>
    <numFmt numFmtId="200" formatCode="##\ ###\ ###0\ \ ;[Red]\ \-\ ##\ ###\ ###0\ \ ;&quot;-   &quot;\ \ "/>
    <numFmt numFmtId="201" formatCode="##\ ###\ ##0\ \ ;[Red]\ \-\ ##\ ###\ ##0\ \ ;&quot;-   &quot;\ \ "/>
  </numFmts>
  <fonts count="77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sz val="10"/>
      <name val="MetaNormalLF-Roman"/>
      <family val="2"/>
    </font>
    <font>
      <b/>
      <sz val="12"/>
      <color indexed="63"/>
      <name val="Arial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sz val="14"/>
      <name val="Arial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u/>
      <sz val="10"/>
      <color theme="3"/>
      <name val="MetaNormalLF-Roman"/>
      <family val="2"/>
    </font>
    <font>
      <b/>
      <u/>
      <sz val="10"/>
      <color theme="3"/>
      <name val="MetaNormalLF-Roman"/>
      <family val="2"/>
    </font>
    <font>
      <sz val="10"/>
      <color theme="3"/>
      <name val="Arial"/>
      <family val="2"/>
    </font>
    <font>
      <sz val="11"/>
      <color theme="1"/>
      <name val="MetaNormalLF-Roman"/>
      <family val="2"/>
    </font>
    <font>
      <sz val="11"/>
      <color rgb="FFFF0000"/>
      <name val="MetaNormalLF-Roman"/>
      <family val="2"/>
    </font>
    <font>
      <sz val="10"/>
      <name val="Arial"/>
      <family val="2"/>
    </font>
    <font>
      <sz val="10"/>
      <color theme="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i/>
      <sz val="11"/>
      <color theme="1"/>
      <name val="MetaNormalLF-Roman"/>
      <family val="2"/>
    </font>
    <font>
      <vertAlign val="superscript"/>
      <sz val="11"/>
      <name val="Arial"/>
      <family val="2"/>
    </font>
    <font>
      <b/>
      <sz val="14"/>
      <color rgb="FFFF0000"/>
      <name val="MetaNormalLF-Roman"/>
      <family val="2"/>
    </font>
    <font>
      <i/>
      <sz val="11"/>
      <color rgb="FFFF0000"/>
      <name val="MetaNormalLF-Roman"/>
      <family val="2"/>
    </font>
    <font>
      <sz val="11"/>
      <color rgb="FFFF0000"/>
      <name val="Calibri"/>
      <family val="2"/>
      <scheme val="minor"/>
    </font>
    <font>
      <sz val="10"/>
      <color theme="2"/>
      <name val="Arial"/>
      <family val="2"/>
    </font>
    <font>
      <u/>
      <sz val="13.5"/>
      <color indexed="12"/>
      <name val="MetaNormalLF-Roman"/>
      <family val="2"/>
    </font>
    <font>
      <sz val="11"/>
      <color theme="7" tint="-0.249977111117893"/>
      <name val="Calibri"/>
      <family val="2"/>
      <scheme val="minor"/>
    </font>
    <font>
      <b/>
      <vertAlign val="superscript"/>
      <sz val="9"/>
      <name val="MetaNormalLF-Roman"/>
      <family val="2"/>
    </font>
    <font>
      <sz val="24"/>
      <name val="Arial"/>
    </font>
    <font>
      <sz val="11"/>
      <color rgb="FF000000"/>
      <name val="MetaNormalLF-Roman"/>
      <family val="2"/>
    </font>
  </fonts>
  <fills count="3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DD7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E0035"/>
        <bgColor indexed="64"/>
      </patternFill>
    </fill>
    <fill>
      <patternFill patternType="solid">
        <fgColor theme="9" tint="-0.2499465926084170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EF9721"/>
        <bgColor indexed="64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49">
    <xf numFmtId="0" fontId="0" fillId="0" borderId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2" borderId="0" applyNumberFormat="0" applyBorder="0" applyAlignment="0" applyProtection="0"/>
    <xf numFmtId="0" fontId="34" fillId="9" borderId="0" applyNumberFormat="0" applyBorder="0" applyAlignment="0" applyProtection="0"/>
    <xf numFmtId="0" fontId="34" fillId="3" borderId="0" applyNumberFormat="0" applyBorder="0" applyAlignment="0" applyProtection="0"/>
    <xf numFmtId="0" fontId="34" fillId="10" borderId="0" applyNumberFormat="0" applyBorder="0" applyAlignment="0" applyProtection="0"/>
    <xf numFmtId="0" fontId="34" fillId="7" borderId="0" applyNumberFormat="0" applyBorder="0" applyAlignment="0" applyProtection="0"/>
    <xf numFmtId="0" fontId="34" fillId="9" borderId="0" applyNumberFormat="0" applyBorder="0" applyAlignment="0" applyProtection="0"/>
    <xf numFmtId="0" fontId="34" fillId="11" borderId="0" applyNumberFormat="0" applyBorder="0" applyAlignment="0" applyProtection="0"/>
    <xf numFmtId="0" fontId="35" fillId="14" borderId="0" applyNumberFormat="0" applyBorder="0" applyAlignment="0" applyProtection="0"/>
    <xf numFmtId="0" fontId="35" fillId="3" borderId="0" applyNumberFormat="0" applyBorder="0" applyAlignment="0" applyProtection="0"/>
    <xf numFmtId="0" fontId="35" fillId="10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20" borderId="0" applyNumberFormat="0" applyBorder="0" applyAlignment="0" applyProtection="0"/>
    <xf numFmtId="0" fontId="36" fillId="12" borderId="1" applyNumberFormat="0" applyAlignment="0" applyProtection="0"/>
    <xf numFmtId="0" fontId="37" fillId="12" borderId="2" applyNumberFormat="0" applyAlignment="0" applyProtection="0"/>
    <xf numFmtId="0" fontId="38" fillId="2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0" fontId="12" fillId="0" borderId="0" applyNumberFormat="0" applyFill="0" applyBorder="0" applyAlignment="0" applyProtection="0"/>
    <xf numFmtId="0" fontId="42" fillId="21" borderId="0" applyNumberFormat="0" applyBorder="0" applyAlignment="0" applyProtection="0"/>
    <xf numFmtId="0" fontId="34" fillId="22" borderId="4" applyNumberFormat="0" applyFont="0" applyAlignment="0" applyProtection="0"/>
    <xf numFmtId="0" fontId="43" fillId="5" borderId="0" applyNumberFormat="0" applyBorder="0" applyAlignment="0" applyProtection="0"/>
    <xf numFmtId="0" fontId="2" fillId="0" borderId="0"/>
    <xf numFmtId="0" fontId="10" fillId="0" borderId="0"/>
    <xf numFmtId="0" fontId="2" fillId="0" borderId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9" fontId="62" fillId="0" borderId="0" applyFont="0" applyFill="0" applyBorder="0" applyAlignment="0" applyProtection="0"/>
    <xf numFmtId="0" fontId="1" fillId="0" borderId="0"/>
    <xf numFmtId="0" fontId="2" fillId="0" borderId="0"/>
  </cellStyleXfs>
  <cellXfs count="574">
    <xf numFmtId="0" fontId="0" fillId="0" borderId="0" xfId="0"/>
    <xf numFmtId="0" fontId="4" fillId="0" borderId="0" xfId="0" applyFont="1" applyFill="1" applyAlignment="1"/>
    <xf numFmtId="0" fontId="6" fillId="0" borderId="0" xfId="0" applyFont="1" applyFill="1" applyBorder="1" applyAlignment="1">
      <alignment horizontal="center" vertical="center" wrapText="1"/>
    </xf>
    <xf numFmtId="0" fontId="6" fillId="0" borderId="12" xfId="0" applyFont="1" applyFill="1" applyBorder="1"/>
    <xf numFmtId="165" fontId="6" fillId="0" borderId="12" xfId="0" applyNumberFormat="1" applyFont="1" applyFill="1" applyBorder="1" applyAlignment="1">
      <alignment horizontal="left"/>
    </xf>
    <xf numFmtId="166" fontId="6" fillId="0" borderId="0" xfId="0" applyNumberFormat="1" applyFont="1" applyFill="1" applyBorder="1"/>
    <xf numFmtId="164" fontId="8" fillId="0" borderId="0" xfId="0" applyNumberFormat="1" applyFont="1" applyFill="1" applyAlignment="1">
      <alignment horizontal="right"/>
    </xf>
    <xf numFmtId="0" fontId="6" fillId="0" borderId="0" xfId="0" applyFont="1" applyFill="1" applyBorder="1" applyAlignment="1">
      <alignment horizontal="right"/>
    </xf>
    <xf numFmtId="167" fontId="6" fillId="0" borderId="0" xfId="0" applyNumberFormat="1" applyFont="1" applyFill="1" applyBorder="1"/>
    <xf numFmtId="0" fontId="6" fillId="0" borderId="0" xfId="0" applyFont="1" applyFill="1"/>
    <xf numFmtId="0" fontId="6" fillId="0" borderId="12" xfId="0" applyNumberFormat="1" applyFont="1" applyFill="1" applyBorder="1"/>
    <xf numFmtId="167" fontId="6" fillId="0" borderId="11" xfId="0" applyNumberFormat="1" applyFont="1" applyFill="1" applyBorder="1"/>
    <xf numFmtId="0" fontId="6" fillId="0" borderId="0" xfId="0" applyFont="1" applyFill="1" applyBorder="1"/>
    <xf numFmtId="0" fontId="9" fillId="0" borderId="0" xfId="36" applyFont="1" applyFill="1" applyBorder="1" applyProtection="1">
      <protection locked="0"/>
    </xf>
    <xf numFmtId="0" fontId="9" fillId="0" borderId="0" xfId="0" applyNumberFormat="1" applyFont="1" applyFill="1" applyBorder="1" applyAlignment="1">
      <alignment horizontal="left"/>
    </xf>
    <xf numFmtId="0" fontId="9" fillId="0" borderId="0" xfId="0" applyFont="1" applyFill="1"/>
    <xf numFmtId="0" fontId="9" fillId="0" borderId="0" xfId="0" applyFont="1" applyFill="1" applyBorder="1"/>
    <xf numFmtId="0" fontId="3" fillId="0" borderId="0" xfId="0" applyFont="1" applyFill="1" applyAlignment="1">
      <alignment horizontal="left"/>
    </xf>
    <xf numFmtId="0" fontId="6" fillId="0" borderId="13" xfId="0" applyFont="1" applyFill="1" applyBorder="1" applyAlignment="1">
      <alignment horizontal="center" vertical="center" wrapText="1"/>
    </xf>
    <xf numFmtId="49" fontId="6" fillId="0" borderId="12" xfId="0" applyNumberFormat="1" applyFont="1" applyFill="1" applyBorder="1" applyAlignment="1">
      <alignment horizontal="left"/>
    </xf>
    <xf numFmtId="177" fontId="9" fillId="0" borderId="0" xfId="0" applyNumberFormat="1" applyFont="1" applyFill="1" applyBorder="1" applyAlignment="1">
      <alignment horizontal="right"/>
    </xf>
    <xf numFmtId="0" fontId="6" fillId="0" borderId="12" xfId="0" applyNumberFormat="1" applyFont="1" applyFill="1" applyBorder="1" applyAlignment="1">
      <alignment horizontal="left"/>
    </xf>
    <xf numFmtId="165" fontId="9" fillId="0" borderId="0" xfId="36" applyNumberFormat="1" applyFont="1" applyFill="1" applyBorder="1" applyAlignment="1" applyProtection="1">
      <alignment horizontal="left"/>
      <protection locked="0"/>
    </xf>
    <xf numFmtId="167" fontId="9" fillId="0" borderId="0" xfId="0" applyNumberFormat="1" applyFont="1" applyFill="1" applyBorder="1"/>
    <xf numFmtId="174" fontId="9" fillId="0" borderId="0" xfId="0" applyNumberFormat="1" applyFont="1" applyFill="1" applyBorder="1"/>
    <xf numFmtId="0" fontId="9" fillId="0" borderId="0" xfId="0" applyFont="1"/>
    <xf numFmtId="169" fontId="9" fillId="0" borderId="0" xfId="0" applyNumberFormat="1" applyFont="1" applyFill="1" applyBorder="1"/>
    <xf numFmtId="173" fontId="9" fillId="0" borderId="0" xfId="0" applyNumberFormat="1" applyFont="1" applyFill="1"/>
    <xf numFmtId="0" fontId="15" fillId="0" borderId="10" xfId="0" applyFont="1" applyFill="1" applyBorder="1" applyAlignment="1">
      <alignment horizontal="centerContinuous"/>
    </xf>
    <xf numFmtId="170" fontId="6" fillId="0" borderId="12" xfId="0" applyNumberFormat="1" applyFont="1" applyFill="1" applyBorder="1" applyAlignment="1">
      <alignment horizontal="left"/>
    </xf>
    <xf numFmtId="166" fontId="9" fillId="0" borderId="0" xfId="0" applyNumberFormat="1" applyFont="1" applyFill="1" applyBorder="1"/>
    <xf numFmtId="0" fontId="6" fillId="0" borderId="0" xfId="36" applyFont="1" applyFill="1" applyBorder="1" applyAlignment="1">
      <alignment horizontal="center" vertical="center" wrapText="1"/>
    </xf>
    <xf numFmtId="0" fontId="6" fillId="0" borderId="11" xfId="36" applyFont="1" applyFill="1" applyBorder="1" applyAlignment="1">
      <alignment horizontal="center" vertical="top"/>
    </xf>
    <xf numFmtId="165" fontId="6" fillId="0" borderId="12" xfId="35" applyNumberFormat="1" applyFont="1" applyFill="1" applyBorder="1" applyAlignment="1">
      <alignment horizontal="fill"/>
    </xf>
    <xf numFmtId="166" fontId="6" fillId="0" borderId="0" xfId="35" applyNumberFormat="1" applyFont="1" applyFill="1" applyBorder="1"/>
    <xf numFmtId="49" fontId="6" fillId="0" borderId="12" xfId="36" applyNumberFormat="1" applyFont="1" applyFill="1" applyBorder="1" applyAlignment="1">
      <alignment horizontal="left" vertical="center"/>
    </xf>
    <xf numFmtId="171" fontId="6" fillId="0" borderId="12" xfId="36" applyNumberFormat="1" applyFont="1" applyFill="1" applyBorder="1" applyAlignment="1">
      <alignment horizontal="left"/>
    </xf>
    <xf numFmtId="0" fontId="6" fillId="0" borderId="0" xfId="36" applyFont="1" applyFill="1"/>
    <xf numFmtId="172" fontId="6" fillId="0" borderId="12" xfId="36" applyNumberFormat="1" applyFont="1" applyFill="1" applyBorder="1" applyAlignment="1">
      <alignment horizontal="left"/>
    </xf>
    <xf numFmtId="170" fontId="6" fillId="0" borderId="12" xfId="36" applyNumberFormat="1" applyFont="1" applyFill="1" applyBorder="1" applyAlignment="1">
      <alignment horizontal="left"/>
    </xf>
    <xf numFmtId="165" fontId="6" fillId="0" borderId="12" xfId="36" applyNumberFormat="1" applyFont="1" applyFill="1" applyBorder="1" applyAlignment="1">
      <alignment horizontal="left"/>
    </xf>
    <xf numFmtId="179" fontId="6" fillId="0" borderId="12" xfId="36" applyNumberFormat="1" applyFont="1" applyFill="1" applyBorder="1" applyAlignment="1">
      <alignment horizontal="left"/>
    </xf>
    <xf numFmtId="0" fontId="6" fillId="0" borderId="12" xfId="36" applyFont="1" applyFill="1" applyBorder="1"/>
    <xf numFmtId="49" fontId="6" fillId="0" borderId="12" xfId="36" applyNumberFormat="1" applyFont="1" applyFill="1" applyBorder="1" applyAlignment="1">
      <alignment horizontal="left" wrapText="1"/>
    </xf>
    <xf numFmtId="180" fontId="6" fillId="0" borderId="12" xfId="36" applyNumberFormat="1" applyFont="1" applyFill="1" applyBorder="1" applyAlignment="1">
      <alignment horizontal="left"/>
    </xf>
    <xf numFmtId="181" fontId="6" fillId="0" borderId="12" xfId="36" applyNumberFormat="1" applyFont="1" applyFill="1" applyBorder="1" applyAlignment="1">
      <alignment horizontal="left"/>
    </xf>
    <xf numFmtId="0" fontId="9" fillId="0" borderId="0" xfId="36" applyFont="1" applyFill="1" applyBorder="1"/>
    <xf numFmtId="0" fontId="5" fillId="0" borderId="0" xfId="0" applyFont="1" applyFill="1" applyAlignment="1">
      <alignment horizontal="center"/>
    </xf>
    <xf numFmtId="0" fontId="6" fillId="0" borderId="16" xfId="0" quotePrefix="1" applyFont="1" applyFill="1" applyBorder="1" applyAlignment="1">
      <alignment horizontal="center" vertical="center" wrapText="1"/>
    </xf>
    <xf numFmtId="0" fontId="6" fillId="0" borderId="15" xfId="0" quotePrefix="1" applyFont="1" applyFill="1" applyBorder="1" applyAlignment="1">
      <alignment horizontal="center" vertical="center" wrapText="1"/>
    </xf>
    <xf numFmtId="0" fontId="6" fillId="0" borderId="16" xfId="0" quotePrefix="1" applyFont="1" applyFill="1" applyBorder="1" applyAlignment="1">
      <alignment horizontal="center"/>
    </xf>
    <xf numFmtId="0" fontId="6" fillId="0" borderId="17" xfId="0" applyFont="1" applyFill="1" applyBorder="1" applyAlignment="1">
      <alignment horizontal="centerContinuous" vertical="center" wrapText="1"/>
    </xf>
    <xf numFmtId="0" fontId="6" fillId="0" borderId="17" xfId="0" quotePrefix="1" applyFont="1" applyFill="1" applyBorder="1" applyAlignment="1">
      <alignment horizontal="centerContinuous" vertical="center" wrapText="1"/>
    </xf>
    <xf numFmtId="0" fontId="4" fillId="0" borderId="12" xfId="0" applyFont="1" applyFill="1" applyBorder="1" applyAlignment="1">
      <alignment horizontal="left"/>
    </xf>
    <xf numFmtId="0" fontId="4" fillId="0" borderId="0" xfId="0" applyFont="1" applyFill="1"/>
    <xf numFmtId="165" fontId="6" fillId="0" borderId="12" xfId="0" applyNumberFormat="1" applyFont="1" applyFill="1" applyBorder="1" applyAlignment="1">
      <alignment horizontal="fill"/>
    </xf>
    <xf numFmtId="167" fontId="6" fillId="0" borderId="0" xfId="0" applyNumberFormat="1" applyFont="1" applyFill="1"/>
    <xf numFmtId="167" fontId="4" fillId="0" borderId="0" xfId="0" applyNumberFormat="1" applyFont="1" applyFill="1"/>
    <xf numFmtId="166" fontId="9" fillId="0" borderId="0" xfId="0" applyNumberFormat="1" applyFont="1" applyFill="1" applyAlignment="1">
      <alignment wrapText="1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left" indent="1"/>
    </xf>
    <xf numFmtId="0" fontId="3" fillId="0" borderId="0" xfId="0" applyFont="1" applyFill="1"/>
    <xf numFmtId="0" fontId="4" fillId="0" borderId="0" xfId="0" applyFont="1" applyFill="1" applyAlignment="1">
      <alignment horizontal="center"/>
    </xf>
    <xf numFmtId="0" fontId="4" fillId="0" borderId="0" xfId="0" applyFont="1" applyFill="1" applyAlignment="1">
      <alignment horizontal="left" indent="1"/>
    </xf>
    <xf numFmtId="0" fontId="9" fillId="0" borderId="0" xfId="0" applyFont="1" applyFill="1" applyAlignment="1">
      <alignment horizontal="left"/>
    </xf>
    <xf numFmtId="0" fontId="9" fillId="0" borderId="10" xfId="0" applyFont="1" applyFill="1" applyBorder="1" applyAlignment="1">
      <alignment horizontal="left"/>
    </xf>
    <xf numFmtId="0" fontId="9" fillId="0" borderId="0" xfId="0" applyFont="1" applyFill="1" applyAlignment="1">
      <alignment horizontal="left" indent="1"/>
    </xf>
    <xf numFmtId="0" fontId="9" fillId="0" borderId="0" xfId="0" applyFont="1" applyFill="1" applyAlignment="1">
      <alignment horizontal="centerContinuous" vertical="center" wrapText="1"/>
    </xf>
    <xf numFmtId="167" fontId="9" fillId="0" borderId="0" xfId="0" applyNumberFormat="1" applyFont="1" applyFill="1"/>
    <xf numFmtId="182" fontId="9" fillId="0" borderId="0" xfId="0" applyNumberFormat="1" applyFont="1" applyFill="1"/>
    <xf numFmtId="176" fontId="9" fillId="0" borderId="0" xfId="0" applyNumberFormat="1" applyFont="1" applyFill="1" applyBorder="1"/>
    <xf numFmtId="0" fontId="16" fillId="0" borderId="0" xfId="0" applyNumberFormat="1" applyFont="1" applyFill="1" applyBorder="1" applyAlignment="1">
      <alignment horizontal="left" vertical="center" wrapText="1"/>
    </xf>
    <xf numFmtId="49" fontId="16" fillId="0" borderId="0" xfId="0" applyNumberFormat="1" applyFont="1" applyFill="1" applyAlignment="1">
      <alignment horizontal="left" vertical="center" wrapText="1"/>
    </xf>
    <xf numFmtId="0" fontId="16" fillId="0" borderId="0" xfId="0" applyFont="1" applyFill="1" applyAlignment="1">
      <alignment horizontal="left" vertical="center" wrapText="1"/>
    </xf>
    <xf numFmtId="0" fontId="16" fillId="0" borderId="0" xfId="0" applyFont="1" applyFill="1" applyAlignment="1">
      <alignment horizontal="centerContinuous" vertical="center" wrapText="1"/>
    </xf>
    <xf numFmtId="167" fontId="9" fillId="0" borderId="0" xfId="0" applyNumberFormat="1" applyFont="1" applyFill="1" applyBorder="1" applyAlignment="1">
      <alignment horizontal="right"/>
    </xf>
    <xf numFmtId="49" fontId="9" fillId="0" borderId="0" xfId="0" applyNumberFormat="1" applyFont="1" applyFill="1"/>
    <xf numFmtId="177" fontId="9" fillId="0" borderId="0" xfId="0" applyNumberFormat="1" applyFont="1" applyFill="1" applyAlignment="1">
      <alignment horizontal="centerContinuous" vertical="center" wrapText="1"/>
    </xf>
    <xf numFmtId="175" fontId="9" fillId="0" borderId="0" xfId="0" applyNumberFormat="1" applyFont="1" applyFill="1" applyBorder="1" applyAlignment="1">
      <alignment horizontal="right"/>
    </xf>
    <xf numFmtId="0" fontId="6" fillId="0" borderId="2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/>
    </xf>
    <xf numFmtId="49" fontId="9" fillId="0" borderId="0" xfId="0" applyNumberFormat="1" applyFont="1" applyFill="1" applyBorder="1"/>
    <xf numFmtId="49" fontId="15" fillId="0" borderId="0" xfId="0" applyNumberFormat="1" applyFont="1" applyFill="1"/>
    <xf numFmtId="0" fontId="16" fillId="0" borderId="10" xfId="0" applyFont="1" applyFill="1" applyBorder="1" applyAlignment="1">
      <alignment horizontal="centerContinuous" vertical="center" wrapText="1"/>
    </xf>
    <xf numFmtId="183" fontId="9" fillId="0" borderId="0" xfId="0" applyNumberFormat="1" applyFont="1" applyFill="1" applyBorder="1"/>
    <xf numFmtId="179" fontId="9" fillId="0" borderId="0" xfId="0" applyNumberFormat="1" applyFont="1" applyFill="1" applyBorder="1" applyAlignment="1">
      <alignment horizontal="left"/>
    </xf>
    <xf numFmtId="165" fontId="9" fillId="0" borderId="0" xfId="0" applyNumberFormat="1" applyFont="1" applyFill="1" applyBorder="1" applyAlignment="1">
      <alignment horizontal="left"/>
    </xf>
    <xf numFmtId="184" fontId="9" fillId="0" borderId="0" xfId="0" applyNumberFormat="1" applyFont="1" applyFill="1"/>
    <xf numFmtId="0" fontId="9" fillId="0" borderId="0" xfId="0" applyFont="1" applyFill="1" applyAlignment="1">
      <alignment horizontal="center" vertical="center" wrapText="1"/>
    </xf>
    <xf numFmtId="178" fontId="16" fillId="0" borderId="0" xfId="0" applyNumberFormat="1" applyFont="1" applyFill="1" applyAlignment="1">
      <alignment horizontal="right"/>
    </xf>
    <xf numFmtId="0" fontId="9" fillId="0" borderId="10" xfId="0" applyFont="1" applyFill="1" applyBorder="1"/>
    <xf numFmtId="178" fontId="9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center" vertical="center" wrapText="1"/>
    </xf>
    <xf numFmtId="168" fontId="4" fillId="0" borderId="0" xfId="0" applyNumberFormat="1" applyFont="1" applyFill="1" applyAlignment="1">
      <alignment horizontal="right"/>
    </xf>
    <xf numFmtId="168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left"/>
    </xf>
    <xf numFmtId="0" fontId="4" fillId="0" borderId="0" xfId="0" applyFont="1" applyFill="1" applyBorder="1"/>
    <xf numFmtId="185" fontId="4" fillId="0" borderId="0" xfId="0" applyNumberFormat="1" applyFont="1" applyFill="1" applyBorder="1"/>
    <xf numFmtId="0" fontId="6" fillId="0" borderId="10" xfId="0" applyFont="1" applyFill="1" applyBorder="1" applyAlignment="1">
      <alignment horizontal="left"/>
    </xf>
    <xf numFmtId="0" fontId="6" fillId="0" borderId="16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165" fontId="6" fillId="0" borderId="12" xfId="0" applyNumberFormat="1" applyFont="1" applyFill="1" applyBorder="1" applyAlignment="1">
      <alignment horizontal="right"/>
    </xf>
    <xf numFmtId="194" fontId="6" fillId="0" borderId="0" xfId="0" applyNumberFormat="1" applyFont="1" applyFill="1"/>
    <xf numFmtId="165" fontId="6" fillId="0" borderId="0" xfId="0" applyNumberFormat="1" applyFont="1" applyFill="1" applyBorder="1" applyAlignment="1">
      <alignment horizontal="right"/>
    </xf>
    <xf numFmtId="186" fontId="6" fillId="0" borderId="0" xfId="0" applyNumberFormat="1" applyFont="1" applyFill="1"/>
    <xf numFmtId="0" fontId="6" fillId="0" borderId="15" xfId="0" applyFont="1" applyFill="1" applyBorder="1" applyAlignment="1">
      <alignment horizontal="center" vertical="center" wrapText="1"/>
    </xf>
    <xf numFmtId="49" fontId="3" fillId="0" borderId="0" xfId="0" applyNumberFormat="1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NumberFormat="1" applyFont="1" applyFill="1" applyAlignment="1">
      <alignment horizontal="left" vertical="center" wrapText="1"/>
    </xf>
    <xf numFmtId="0" fontId="4" fillId="0" borderId="0" xfId="0" applyFont="1" applyFill="1" applyAlignment="1">
      <alignment horizontal="right" vertical="center" wrapText="1"/>
    </xf>
    <xf numFmtId="0" fontId="4" fillId="0" borderId="0" xfId="0" applyFont="1" applyFill="1" applyAlignment="1">
      <alignment vertical="center" wrapText="1"/>
    </xf>
    <xf numFmtId="0" fontId="16" fillId="0" borderId="0" xfId="0" applyNumberFormat="1" applyFont="1" applyFill="1" applyAlignment="1">
      <alignment horizontal="left" vertical="center" wrapText="1"/>
    </xf>
    <xf numFmtId="0" fontId="4" fillId="0" borderId="10" xfId="0" applyFont="1" applyFill="1" applyBorder="1" applyAlignment="1">
      <alignment horizontal="left"/>
    </xf>
    <xf numFmtId="0" fontId="4" fillId="0" borderId="12" xfId="0" applyFont="1" applyFill="1" applyBorder="1"/>
    <xf numFmtId="177" fontId="6" fillId="0" borderId="0" xfId="0" applyNumberFormat="1" applyFont="1" applyFill="1"/>
    <xf numFmtId="165" fontId="4" fillId="0" borderId="0" xfId="0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centerContinuous"/>
    </xf>
    <xf numFmtId="175" fontId="6" fillId="0" borderId="0" xfId="0" applyNumberFormat="1" applyFont="1" applyFill="1"/>
    <xf numFmtId="175" fontId="4" fillId="0" borderId="11" xfId="0" applyNumberFormat="1" applyFont="1" applyFill="1" applyBorder="1" applyAlignment="1">
      <alignment horizontal="right"/>
    </xf>
    <xf numFmtId="0" fontId="4" fillId="0" borderId="18" xfId="0" applyFont="1" applyFill="1" applyBorder="1" applyAlignment="1">
      <alignment horizontal="center" vertical="center" wrapText="1"/>
    </xf>
    <xf numFmtId="188" fontId="7" fillId="0" borderId="0" xfId="0" applyNumberFormat="1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Continuous"/>
    </xf>
    <xf numFmtId="188" fontId="6" fillId="0" borderId="12" xfId="0" applyNumberFormat="1" applyFont="1" applyFill="1" applyBorder="1"/>
    <xf numFmtId="166" fontId="21" fillId="0" borderId="0" xfId="0" applyNumberFormat="1" applyFont="1" applyFill="1" applyBorder="1" applyAlignment="1">
      <alignment vertical="top" wrapText="1"/>
    </xf>
    <xf numFmtId="188" fontId="6" fillId="0" borderId="12" xfId="0" applyNumberFormat="1" applyFont="1" applyFill="1" applyBorder="1" applyAlignment="1">
      <alignment horizontal="centerContinuous"/>
    </xf>
    <xf numFmtId="188" fontId="6" fillId="0" borderId="12" xfId="0" applyNumberFormat="1" applyFont="1" applyFill="1" applyBorder="1" applyAlignment="1"/>
    <xf numFmtId="188" fontId="7" fillId="0" borderId="12" xfId="0" applyNumberFormat="1" applyFont="1" applyFill="1" applyBorder="1" applyAlignment="1">
      <alignment horizontal="centerContinuous"/>
    </xf>
    <xf numFmtId="0" fontId="6" fillId="0" borderId="12" xfId="0" applyFont="1" applyFill="1" applyBorder="1" applyAlignment="1">
      <alignment horizontal="centerContinuous"/>
    </xf>
    <xf numFmtId="49" fontId="6" fillId="0" borderId="0" xfId="0" applyNumberFormat="1" applyFont="1" applyFill="1" applyBorder="1" applyAlignment="1">
      <alignment horizontal="left"/>
    </xf>
    <xf numFmtId="188" fontId="6" fillId="0" borderId="0" xfId="0" applyNumberFormat="1" applyFont="1" applyFill="1" applyBorder="1" applyAlignment="1">
      <alignment horizontal="centerContinuous"/>
    </xf>
    <xf numFmtId="49" fontId="6" fillId="0" borderId="0" xfId="0" applyNumberFormat="1" applyFont="1" applyFill="1" applyBorder="1"/>
    <xf numFmtId="177" fontId="6" fillId="0" borderId="0" xfId="0" applyNumberFormat="1" applyFont="1" applyFill="1" applyAlignment="1">
      <alignment vertical="top" wrapText="1"/>
    </xf>
    <xf numFmtId="3" fontId="6" fillId="0" borderId="0" xfId="0" applyNumberFormat="1" applyFont="1" applyFill="1"/>
    <xf numFmtId="0" fontId="23" fillId="0" borderId="0" xfId="0" applyFont="1" applyFill="1" applyAlignment="1">
      <alignment horizontal="right"/>
    </xf>
    <xf numFmtId="0" fontId="4" fillId="0" borderId="0" xfId="0" applyFont="1" applyFill="1" applyAlignment="1">
      <alignment horizontal="left"/>
    </xf>
    <xf numFmtId="0" fontId="0" fillId="0" borderId="0" xfId="0" applyFill="1"/>
    <xf numFmtId="166" fontId="21" fillId="0" borderId="0" xfId="0" applyNumberFormat="1" applyFont="1" applyFill="1" applyBorder="1" applyAlignment="1">
      <alignment horizontal="right" wrapText="1" indent="1"/>
    </xf>
    <xf numFmtId="166" fontId="6" fillId="0" borderId="0" xfId="0" applyNumberFormat="1" applyFont="1" applyFill="1" applyAlignment="1">
      <alignment horizontal="right" wrapText="1" indent="1"/>
    </xf>
    <xf numFmtId="0" fontId="20" fillId="0" borderId="0" xfId="0" applyFont="1" applyFill="1"/>
    <xf numFmtId="0" fontId="10" fillId="0" borderId="0" xfId="0" applyFont="1" applyFill="1"/>
    <xf numFmtId="0" fontId="6" fillId="0" borderId="12" xfId="0" applyFont="1" applyFill="1" applyBorder="1" applyAlignment="1">
      <alignment horizontal="right"/>
    </xf>
    <xf numFmtId="0" fontId="9" fillId="0" borderId="0" xfId="0" applyFont="1" applyFill="1" applyAlignment="1"/>
    <xf numFmtId="0" fontId="6" fillId="0" borderId="12" xfId="0" applyFont="1" applyFill="1" applyBorder="1" applyAlignment="1"/>
    <xf numFmtId="0" fontId="4" fillId="0" borderId="12" xfId="0" applyFont="1" applyFill="1" applyBorder="1" applyAlignment="1"/>
    <xf numFmtId="0" fontId="18" fillId="0" borderId="0" xfId="0" applyFont="1" applyFill="1"/>
    <xf numFmtId="0" fontId="15" fillId="0" borderId="0" xfId="0" applyFont="1" applyFill="1"/>
    <xf numFmtId="0" fontId="19" fillId="0" borderId="0" xfId="0" applyFont="1" applyFill="1"/>
    <xf numFmtId="0" fontId="19" fillId="0" borderId="0" xfId="0" applyFont="1" applyFill="1" applyBorder="1"/>
    <xf numFmtId="0" fontId="16" fillId="0" borderId="0" xfId="0" applyFont="1" applyFill="1"/>
    <xf numFmtId="177" fontId="9" fillId="0" borderId="0" xfId="0" applyNumberFormat="1" applyFont="1" applyFill="1"/>
    <xf numFmtId="0" fontId="7" fillId="0" borderId="0" xfId="0" applyFont="1" applyFill="1"/>
    <xf numFmtId="0" fontId="6" fillId="0" borderId="0" xfId="0" applyFont="1" applyFill="1" applyAlignment="1">
      <alignment horizontal="centerContinuous"/>
    </xf>
    <xf numFmtId="0" fontId="6" fillId="0" borderId="0" xfId="35" applyFont="1" applyFill="1"/>
    <xf numFmtId="0" fontId="7" fillId="0" borderId="0" xfId="35" applyFont="1" applyFill="1"/>
    <xf numFmtId="173" fontId="9" fillId="0" borderId="0" xfId="0" applyNumberFormat="1" applyFont="1" applyFill="1" applyBorder="1"/>
    <xf numFmtId="0" fontId="31" fillId="0" borderId="0" xfId="0" applyFont="1"/>
    <xf numFmtId="0" fontId="32" fillId="0" borderId="0" xfId="0" applyFont="1" applyAlignment="1">
      <alignment horizontal="center"/>
    </xf>
    <xf numFmtId="0" fontId="20" fillId="0" borderId="0" xfId="0" applyFont="1" applyFill="1" applyAlignment="1">
      <alignment horizontal="left" vertical="center"/>
    </xf>
    <xf numFmtId="0" fontId="20" fillId="0" borderId="0" xfId="0" applyFont="1" applyFill="1" applyAlignment="1">
      <alignment horizontal="centerContinuous" vertical="center"/>
    </xf>
    <xf numFmtId="176" fontId="6" fillId="0" borderId="12" xfId="0" applyNumberFormat="1" applyFont="1" applyFill="1" applyBorder="1" applyAlignment="1">
      <alignment horizontal="fill"/>
    </xf>
    <xf numFmtId="0" fontId="33" fillId="0" borderId="12" xfId="31" applyNumberFormat="1" applyFont="1" applyFill="1" applyBorder="1" applyAlignment="1">
      <alignment horizontal="left"/>
    </xf>
    <xf numFmtId="196" fontId="9" fillId="0" borderId="0" xfId="0" applyNumberFormat="1" applyFont="1" applyFill="1"/>
    <xf numFmtId="196" fontId="9" fillId="0" borderId="0" xfId="0" applyNumberFormat="1" applyFont="1" applyFill="1" applyBorder="1"/>
    <xf numFmtId="0" fontId="6" fillId="0" borderId="0" xfId="0" applyFont="1" applyFill="1" applyAlignment="1">
      <alignment horizontal="right"/>
    </xf>
    <xf numFmtId="187" fontId="7" fillId="0" borderId="0" xfId="0" applyNumberFormat="1" applyFont="1" applyFill="1"/>
    <xf numFmtId="0" fontId="6" fillId="0" borderId="16" xfId="0" applyFont="1" applyFill="1" applyBorder="1" applyAlignment="1">
      <alignment horizontal="centerContinuous" vertical="center" wrapText="1"/>
    </xf>
    <xf numFmtId="0" fontId="6" fillId="0" borderId="10" xfId="0" applyFont="1" applyFill="1" applyBorder="1" applyAlignment="1">
      <alignment horizontal="centerContinuous" vertical="center" wrapText="1"/>
    </xf>
    <xf numFmtId="0" fontId="6" fillId="0" borderId="20" xfId="0" applyFont="1" applyFill="1" applyBorder="1" applyAlignment="1">
      <alignment horizontal="center" vertical="center" wrapText="1"/>
    </xf>
    <xf numFmtId="0" fontId="6" fillId="0" borderId="14" xfId="0" applyFont="1" applyFill="1" applyBorder="1"/>
    <xf numFmtId="189" fontId="6" fillId="0" borderId="0" xfId="0" applyNumberFormat="1" applyFont="1" applyFill="1"/>
    <xf numFmtId="189" fontId="6" fillId="0" borderId="11" xfId="0" applyNumberFormat="1" applyFont="1" applyFill="1" applyBorder="1" applyAlignment="1">
      <alignment horizontal="center"/>
    </xf>
    <xf numFmtId="175" fontId="6" fillId="0" borderId="12" xfId="0" applyNumberFormat="1" applyFont="1" applyFill="1" applyBorder="1" applyAlignment="1">
      <alignment horizontal="left"/>
    </xf>
    <xf numFmtId="176" fontId="6" fillId="0" borderId="12" xfId="0" applyNumberFormat="1" applyFont="1" applyFill="1" applyBorder="1"/>
    <xf numFmtId="0" fontId="30" fillId="0" borderId="0" xfId="0" applyFont="1" applyAlignment="1"/>
    <xf numFmtId="0" fontId="23" fillId="0" borderId="0" xfId="0" applyFont="1" applyAlignment="1"/>
    <xf numFmtId="0" fontId="52" fillId="0" borderId="0" xfId="0" applyFont="1"/>
    <xf numFmtId="0" fontId="31" fillId="25" borderId="0" xfId="0" applyFont="1" applyFill="1"/>
    <xf numFmtId="0" fontId="9" fillId="25" borderId="0" xfId="0" applyFont="1" applyFill="1"/>
    <xf numFmtId="0" fontId="32" fillId="24" borderId="0" xfId="0" applyFont="1" applyFill="1"/>
    <xf numFmtId="0" fontId="32" fillId="25" borderId="11" xfId="0" applyFont="1" applyFill="1" applyBorder="1"/>
    <xf numFmtId="0" fontId="32" fillId="25" borderId="0" xfId="0" applyFont="1" applyFill="1"/>
    <xf numFmtId="0" fontId="9" fillId="25" borderId="0" xfId="0" applyFont="1" applyFill="1" applyAlignment="1">
      <alignment wrapText="1"/>
    </xf>
    <xf numFmtId="0" fontId="32" fillId="24" borderId="0" xfId="0" applyFont="1" applyFill="1" applyAlignment="1">
      <alignment wrapText="1"/>
    </xf>
    <xf numFmtId="0" fontId="32" fillId="25" borderId="0" xfId="0" applyFont="1" applyFill="1" applyAlignment="1">
      <alignment wrapText="1"/>
    </xf>
    <xf numFmtId="0" fontId="31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32" fillId="25" borderId="0" xfId="0" applyFont="1" applyFill="1" applyBorder="1" applyAlignment="1">
      <alignment wrapText="1"/>
    </xf>
    <xf numFmtId="0" fontId="9" fillId="0" borderId="0" xfId="0" applyFont="1" applyFill="1" applyAlignment="1">
      <alignment horizontal="left" vertical="center" wrapText="1"/>
    </xf>
    <xf numFmtId="175" fontId="4" fillId="0" borderId="0" xfId="0" applyNumberFormat="1" applyFont="1" applyFill="1" applyAlignment="1">
      <alignment horizontal="left"/>
    </xf>
    <xf numFmtId="0" fontId="51" fillId="0" borderId="0" xfId="0" applyFont="1" applyFill="1"/>
    <xf numFmtId="166" fontId="22" fillId="0" borderId="0" xfId="0" applyNumberFormat="1" applyFont="1" applyFill="1" applyBorder="1" applyAlignment="1">
      <alignment horizontal="right" wrapText="1" indent="1"/>
    </xf>
    <xf numFmtId="164" fontId="6" fillId="0" borderId="0" xfId="0" applyNumberFormat="1" applyFont="1" applyFill="1" applyBorder="1" applyAlignment="1">
      <alignment horizontal="right" wrapText="1" inden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Alignment="1">
      <alignment horizontal="left"/>
    </xf>
    <xf numFmtId="0" fontId="6" fillId="0" borderId="0" xfId="0" applyFont="1"/>
    <xf numFmtId="0" fontId="7" fillId="0" borderId="0" xfId="0" applyFont="1" applyAlignment="1"/>
    <xf numFmtId="0" fontId="6" fillId="0" borderId="0" xfId="0" applyFont="1" applyBorder="1"/>
    <xf numFmtId="0" fontId="6" fillId="0" borderId="23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horizontal="centerContinuous"/>
    </xf>
    <xf numFmtId="0" fontId="6" fillId="0" borderId="24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0" fontId="6" fillId="0" borderId="26" xfId="0" applyFont="1" applyFill="1" applyBorder="1" applyAlignment="1">
      <alignment horizontal="center" vertical="center"/>
    </xf>
    <xf numFmtId="165" fontId="6" fillId="0" borderId="12" xfId="0" applyNumberFormat="1" applyFont="1" applyBorder="1" applyAlignment="1">
      <alignment horizontal="right"/>
    </xf>
    <xf numFmtId="165" fontId="6" fillId="0" borderId="0" xfId="0" applyNumberFormat="1" applyFont="1" applyBorder="1" applyAlignment="1">
      <alignment horizontal="right"/>
    </xf>
    <xf numFmtId="0" fontId="7" fillId="0" borderId="12" xfId="0" applyNumberFormat="1" applyFont="1" applyBorder="1" applyAlignment="1">
      <alignment horizontal="right"/>
    </xf>
    <xf numFmtId="0" fontId="7" fillId="0" borderId="0" xfId="0" applyNumberFormat="1" applyFont="1" applyBorder="1" applyAlignment="1">
      <alignment horizontal="right"/>
    </xf>
    <xf numFmtId="191" fontId="6" fillId="0" borderId="10" xfId="0" applyNumberFormat="1" applyFont="1" applyFill="1" applyBorder="1"/>
    <xf numFmtId="191" fontId="6" fillId="0" borderId="0" xfId="0" applyNumberFormat="1" applyFont="1" applyFill="1" applyBorder="1"/>
    <xf numFmtId="3" fontId="21" fillId="0" borderId="0" xfId="0" applyNumberFormat="1" applyFont="1" applyFill="1" applyBorder="1" applyAlignment="1">
      <alignment vertical="top" wrapText="1"/>
    </xf>
    <xf numFmtId="0" fontId="6" fillId="0" borderId="0" xfId="0" applyFont="1" applyFill="1" applyAlignment="1">
      <alignment horizontal="centerContinuous" vertical="center"/>
    </xf>
    <xf numFmtId="166" fontId="6" fillId="0" borderId="0" xfId="0" applyNumberFormat="1" applyFont="1" applyFill="1" applyBorder="1" applyAlignment="1"/>
    <xf numFmtId="0" fontId="6" fillId="0" borderId="0" xfId="0" applyFont="1" applyFill="1" applyAlignment="1"/>
    <xf numFmtId="175" fontId="6" fillId="0" borderId="0" xfId="0" applyNumberFormat="1" applyFont="1" applyFill="1" applyBorder="1"/>
    <xf numFmtId="0" fontId="0" fillId="26" borderId="0" xfId="0" applyFill="1"/>
    <xf numFmtId="188" fontId="6" fillId="0" borderId="12" xfId="0" applyNumberFormat="1" applyFont="1" applyFill="1" applyBorder="1" applyAlignment="1">
      <alignment horizontal="left"/>
    </xf>
    <xf numFmtId="0" fontId="23" fillId="0" borderId="0" xfId="0" applyFont="1" applyFill="1"/>
    <xf numFmtId="0" fontId="23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/>
    </xf>
    <xf numFmtId="197" fontId="6" fillId="0" borderId="0" xfId="0" applyNumberFormat="1" applyFont="1" applyFill="1"/>
    <xf numFmtId="166" fontId="0" fillId="0" borderId="0" xfId="0" applyNumberFormat="1" applyFill="1"/>
    <xf numFmtId="173" fontId="0" fillId="0" borderId="0" xfId="0" applyNumberFormat="1" applyFill="1"/>
    <xf numFmtId="0" fontId="3" fillId="0" borderId="0" xfId="0" applyFont="1" applyFill="1" applyAlignment="1">
      <alignment horizontal="left"/>
    </xf>
    <xf numFmtId="0" fontId="4" fillId="0" borderId="0" xfId="0" applyFont="1" applyFill="1" applyAlignment="1">
      <alignment horizontal="left" vertical="center" wrapText="1"/>
    </xf>
    <xf numFmtId="177" fontId="16" fillId="0" borderId="0" xfId="0" applyNumberFormat="1" applyFont="1" applyFill="1" applyBorder="1" applyAlignment="1">
      <alignment horizontal="right"/>
    </xf>
    <xf numFmtId="197" fontId="7" fillId="0" borderId="0" xfId="0" applyNumberFormat="1" applyFont="1" applyFill="1" applyAlignment="1">
      <alignment horizontal="right"/>
    </xf>
    <xf numFmtId="197" fontId="4" fillId="0" borderId="0" xfId="0" applyNumberFormat="1" applyFont="1" applyFill="1" applyAlignment="1">
      <alignment horizontal="left" vertical="center" wrapText="1"/>
    </xf>
    <xf numFmtId="0" fontId="16" fillId="0" borderId="0" xfId="0" applyFont="1" applyFill="1" applyAlignment="1">
      <alignment horizontal="center" vertical="center" wrapText="1"/>
    </xf>
    <xf numFmtId="197" fontId="6" fillId="0" borderId="0" xfId="0" applyNumberFormat="1" applyFont="1"/>
    <xf numFmtId="0" fontId="55" fillId="24" borderId="0" xfId="0" applyFont="1" applyFill="1" applyAlignment="1">
      <alignment horizontal="centerContinuous"/>
    </xf>
    <xf numFmtId="0" fontId="56" fillId="24" borderId="0" xfId="0" applyFont="1" applyFill="1" applyAlignment="1">
      <alignment horizontal="centerContinuous"/>
    </xf>
    <xf numFmtId="0" fontId="56" fillId="24" borderId="0" xfId="0" applyFont="1" applyFill="1"/>
    <xf numFmtId="0" fontId="56" fillId="0" borderId="0" xfId="0" applyFont="1" applyFill="1"/>
    <xf numFmtId="0" fontId="56" fillId="24" borderId="0" xfId="31" applyFont="1" applyFill="1"/>
    <xf numFmtId="0" fontId="57" fillId="24" borderId="0" xfId="31" applyFont="1" applyFill="1"/>
    <xf numFmtId="0" fontId="55" fillId="24" borderId="0" xfId="0" applyFont="1" applyFill="1"/>
    <xf numFmtId="0" fontId="55" fillId="24" borderId="0" xfId="31" applyFont="1" applyFill="1"/>
    <xf numFmtId="0" fontId="58" fillId="24" borderId="0" xfId="31" applyFont="1" applyFill="1"/>
    <xf numFmtId="0" fontId="55" fillId="0" borderId="0" xfId="0" applyFont="1" applyFill="1"/>
    <xf numFmtId="0" fontId="59" fillId="24" borderId="0" xfId="0" applyFont="1" applyFill="1"/>
    <xf numFmtId="0" fontId="6" fillId="0" borderId="13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14" xfId="0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0" fontId="6" fillId="0" borderId="10" xfId="0" applyFont="1" applyBorder="1"/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7" fillId="0" borderId="11" xfId="0" applyFont="1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199" fontId="63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right"/>
    </xf>
    <xf numFmtId="199" fontId="60" fillId="0" borderId="0" xfId="0" applyNumberFormat="1" applyFont="1" applyFill="1" applyAlignment="1">
      <alignment horizontal="right"/>
    </xf>
    <xf numFmtId="199" fontId="60" fillId="0" borderId="0" xfId="0" applyNumberFormat="1" applyFont="1" applyAlignment="1">
      <alignment horizontal="right"/>
    </xf>
    <xf numFmtId="49" fontId="6" fillId="0" borderId="0" xfId="0" applyNumberFormat="1" applyFont="1" applyFill="1" applyBorder="1" applyAlignment="1">
      <alignment horizontal="right"/>
    </xf>
    <xf numFmtId="177" fontId="6" fillId="0" borderId="0" xfId="0" applyNumberFormat="1" applyFont="1" applyFill="1" applyBorder="1"/>
    <xf numFmtId="0" fontId="0" fillId="0" borderId="0" xfId="0" applyFill="1" applyBorder="1"/>
    <xf numFmtId="199" fontId="6" fillId="0" borderId="0" xfId="0" applyNumberFormat="1" applyFont="1" applyFill="1" applyAlignment="1">
      <alignment horizontal="right" wrapText="1" indent="1"/>
    </xf>
    <xf numFmtId="0" fontId="64" fillId="0" borderId="0" xfId="0" applyFont="1"/>
    <xf numFmtId="0" fontId="52" fillId="0" borderId="0" xfId="0" applyFont="1" applyAlignment="1">
      <alignment horizontal="right"/>
    </xf>
    <xf numFmtId="2" fontId="64" fillId="0" borderId="0" xfId="0" applyNumberFormat="1" applyFont="1"/>
    <xf numFmtId="0" fontId="3" fillId="0" borderId="0" xfId="0" applyFont="1"/>
    <xf numFmtId="0" fontId="0" fillId="27" borderId="0" xfId="0" applyFill="1"/>
    <xf numFmtId="0" fontId="23" fillId="27" borderId="0" xfId="0" applyFont="1" applyFill="1"/>
    <xf numFmtId="0" fontId="6" fillId="0" borderId="0" xfId="0" applyFont="1" applyFill="1" applyBorder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21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right"/>
    </xf>
    <xf numFmtId="0" fontId="14" fillId="0" borderId="0" xfId="0" applyFont="1" applyFill="1"/>
    <xf numFmtId="177" fontId="6" fillId="0" borderId="0" xfId="0" applyNumberFormat="1" applyFont="1" applyFill="1" applyBorder="1" applyAlignment="1"/>
    <xf numFmtId="177" fontId="6" fillId="0" borderId="0" xfId="0" applyNumberFormat="1" applyFont="1" applyFill="1" applyBorder="1" applyAlignment="1">
      <alignment horizontal="right"/>
    </xf>
    <xf numFmtId="166" fontId="6" fillId="0" borderId="18" xfId="0" applyNumberFormat="1" applyFont="1" applyFill="1" applyBorder="1" applyAlignment="1">
      <alignment horizontal="center" vertical="center" wrapText="1"/>
    </xf>
    <xf numFmtId="196" fontId="6" fillId="0" borderId="23" xfId="0" applyNumberFormat="1" applyFont="1" applyFill="1" applyBorder="1" applyAlignment="1">
      <alignment horizontal="center" vertical="center"/>
    </xf>
    <xf numFmtId="196" fontId="6" fillId="0" borderId="23" xfId="37" applyNumberFormat="1" applyFont="1" applyFill="1" applyBorder="1" applyAlignment="1">
      <alignment horizontal="right"/>
    </xf>
    <xf numFmtId="196" fontId="6" fillId="0" borderId="18" xfId="0" applyNumberFormat="1" applyFont="1" applyFill="1" applyBorder="1" applyAlignment="1">
      <alignment horizontal="center" vertical="center"/>
    </xf>
    <xf numFmtId="166" fontId="6" fillId="0" borderId="0" xfId="0" applyNumberFormat="1" applyFont="1" applyFill="1" applyAlignment="1">
      <alignment horizontal="center" vertical="center" wrapText="1"/>
    </xf>
    <xf numFmtId="196" fontId="6" fillId="0" borderId="24" xfId="0" applyNumberFormat="1" applyFont="1" applyFill="1" applyBorder="1" applyAlignment="1">
      <alignment horizontal="center" vertical="center"/>
    </xf>
    <xf numFmtId="196" fontId="6" fillId="0" borderId="0" xfId="0" applyNumberFormat="1" applyFont="1" applyFill="1" applyAlignment="1">
      <alignment horizontal="center" vertical="center"/>
    </xf>
    <xf numFmtId="196" fontId="6" fillId="0" borderId="22" xfId="0" applyNumberFormat="1" applyFont="1" applyFill="1" applyBorder="1" applyAlignment="1">
      <alignment horizontal="center" vertical="center"/>
    </xf>
    <xf numFmtId="196" fontId="6" fillId="0" borderId="10" xfId="0" applyNumberFormat="1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166" fontId="6" fillId="0" borderId="10" xfId="0" applyNumberFormat="1" applyFont="1" applyFill="1" applyBorder="1" applyAlignment="1">
      <alignment horizontal="center" vertical="center" wrapText="1"/>
    </xf>
    <xf numFmtId="196" fontId="6" fillId="0" borderId="16" xfId="0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vertical="top"/>
    </xf>
    <xf numFmtId="166" fontId="6" fillId="0" borderId="0" xfId="0" applyNumberFormat="1" applyFont="1" applyFill="1" applyBorder="1" applyAlignment="1">
      <alignment horizontal="right" vertical="center" wrapText="1"/>
    </xf>
    <xf numFmtId="196" fontId="6" fillId="0" borderId="0" xfId="0" applyNumberFormat="1" applyFont="1" applyFill="1"/>
    <xf numFmtId="196" fontId="6" fillId="0" borderId="0" xfId="0" applyNumberFormat="1" applyFont="1" applyFill="1" applyBorder="1"/>
    <xf numFmtId="196" fontId="6" fillId="0" borderId="0" xfId="0" applyNumberFormat="1" applyFont="1" applyFill="1" applyBorder="1" applyAlignment="1">
      <alignment horizontal="center" vertical="center"/>
    </xf>
    <xf numFmtId="192" fontId="6" fillId="0" borderId="12" xfId="0" applyNumberFormat="1" applyFont="1" applyFill="1" applyBorder="1"/>
    <xf numFmtId="199" fontId="60" fillId="0" borderId="0" xfId="0" applyNumberFormat="1" applyFont="1" applyFill="1"/>
    <xf numFmtId="0" fontId="6" fillId="0" borderId="0" xfId="0" quotePrefix="1" applyFont="1" applyFill="1"/>
    <xf numFmtId="177" fontId="7" fillId="0" borderId="0" xfId="0" applyNumberFormat="1" applyFont="1" applyFill="1" applyBorder="1" applyAlignment="1">
      <alignment horizontal="right"/>
    </xf>
    <xf numFmtId="0" fontId="6" fillId="0" borderId="21" xfId="0" applyFont="1" applyFill="1" applyBorder="1" applyAlignment="1">
      <alignment horizontal="centerContinuous" vertical="center" wrapText="1"/>
    </xf>
    <xf numFmtId="0" fontId="6" fillId="0" borderId="22" xfId="0" applyFont="1" applyFill="1" applyBorder="1" applyAlignment="1">
      <alignment horizontal="centerContinuous" vertical="center" wrapText="1"/>
    </xf>
    <xf numFmtId="0" fontId="6" fillId="0" borderId="0" xfId="0" applyFont="1" applyFill="1" applyAlignment="1">
      <alignment horizontal="centerContinuous" vertical="center" wrapText="1"/>
    </xf>
    <xf numFmtId="0" fontId="6" fillId="0" borderId="11" xfId="0" applyFont="1" applyFill="1" applyBorder="1" applyAlignment="1">
      <alignment horizontal="centerContinuous" vertical="center" wrapText="1"/>
    </xf>
    <xf numFmtId="0" fontId="6" fillId="0" borderId="16" xfId="0" quotePrefix="1" applyFont="1" applyFill="1" applyBorder="1" applyAlignment="1">
      <alignment horizontal="center" vertical="center"/>
    </xf>
    <xf numFmtId="0" fontId="6" fillId="0" borderId="22" xfId="0" quotePrefix="1" applyFont="1" applyFill="1" applyBorder="1" applyAlignment="1">
      <alignment horizontal="center" vertical="center"/>
    </xf>
    <xf numFmtId="0" fontId="6" fillId="0" borderId="15" xfId="0" quotePrefix="1" applyFont="1" applyFill="1" applyBorder="1" applyAlignment="1">
      <alignment horizontal="center" vertical="center"/>
    </xf>
    <xf numFmtId="0" fontId="6" fillId="0" borderId="20" xfId="0" quotePrefix="1" applyFont="1" applyFill="1" applyBorder="1" applyAlignment="1">
      <alignment horizontal="center" vertical="center"/>
    </xf>
    <xf numFmtId="167" fontId="6" fillId="0" borderId="12" xfId="0" applyNumberFormat="1" applyFont="1" applyFill="1" applyBorder="1" applyAlignment="1">
      <alignment horizontal="center" vertical="center" wrapText="1"/>
    </xf>
    <xf numFmtId="167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 wrapText="1" indent="1"/>
    </xf>
    <xf numFmtId="193" fontId="6" fillId="0" borderId="0" xfId="0" applyNumberFormat="1" applyFont="1" applyFill="1" applyAlignment="1">
      <alignment horizontal="left"/>
    </xf>
    <xf numFmtId="199" fontId="6" fillId="0" borderId="0" xfId="0" applyNumberFormat="1" applyFont="1" applyAlignment="1">
      <alignment horizontal="right"/>
    </xf>
    <xf numFmtId="0" fontId="6" fillId="0" borderId="18" xfId="0" applyFont="1" applyFill="1" applyBorder="1" applyAlignment="1">
      <alignment horizontal="centerContinuous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horizontal="center" vertical="top"/>
    </xf>
    <xf numFmtId="0" fontId="6" fillId="0" borderId="0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horizontal="left" vertical="top" wrapText="1"/>
    </xf>
    <xf numFmtId="193" fontId="21" fillId="0" borderId="0" xfId="0" applyNumberFormat="1" applyFont="1" applyFill="1" applyAlignment="1">
      <alignment horizontal="left" vertical="top" wrapText="1"/>
    </xf>
    <xf numFmtId="0" fontId="6" fillId="0" borderId="16" xfId="0" quotePrefix="1" applyFont="1" applyFill="1" applyBorder="1" applyAlignment="1">
      <alignment horizontal="centerContinuous" vertical="center" wrapText="1"/>
    </xf>
    <xf numFmtId="175" fontId="6" fillId="0" borderId="0" xfId="0" quotePrefix="1" applyNumberFormat="1" applyFont="1" applyFill="1" applyBorder="1" applyAlignment="1">
      <alignment horizontal="center" vertical="center" wrapText="1"/>
    </xf>
    <xf numFmtId="0" fontId="6" fillId="0" borderId="23" xfId="0" quotePrefix="1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vertical="center"/>
    </xf>
    <xf numFmtId="173" fontId="66" fillId="0" borderId="0" xfId="46" applyNumberFormat="1" applyFont="1" applyFill="1" applyAlignment="1">
      <alignment horizontal="right"/>
    </xf>
    <xf numFmtId="183" fontId="6" fillId="0" borderId="14" xfId="0" applyNumberFormat="1" applyFont="1" applyFill="1" applyBorder="1"/>
    <xf numFmtId="183" fontId="6" fillId="0" borderId="0" xfId="0" applyNumberFormat="1" applyFont="1" applyFill="1" applyBorder="1"/>
    <xf numFmtId="179" fontId="6" fillId="0" borderId="0" xfId="0" applyNumberFormat="1" applyFont="1" applyFill="1" applyAlignment="1"/>
    <xf numFmtId="184" fontId="6" fillId="0" borderId="14" xfId="0" applyNumberFormat="1" applyFont="1" applyFill="1" applyBorder="1" applyAlignment="1">
      <alignment horizontal="center" vertical="center"/>
    </xf>
    <xf numFmtId="184" fontId="6" fillId="0" borderId="18" xfId="0" applyNumberFormat="1" applyFont="1" applyFill="1" applyBorder="1" applyAlignment="1">
      <alignment horizontal="center" vertical="center"/>
    </xf>
    <xf numFmtId="179" fontId="6" fillId="0" borderId="0" xfId="0" applyNumberFormat="1" applyFont="1" applyFill="1" applyBorder="1" applyAlignment="1"/>
    <xf numFmtId="168" fontId="6" fillId="0" borderId="0" xfId="0" applyNumberFormat="1" applyFont="1" applyFill="1"/>
    <xf numFmtId="168" fontId="6" fillId="0" borderId="0" xfId="0" applyNumberFormat="1" applyFont="1" applyFill="1" applyAlignment="1">
      <alignment horizontal="right"/>
    </xf>
    <xf numFmtId="49" fontId="6" fillId="0" borderId="12" xfId="0" applyNumberFormat="1" applyFont="1" applyFill="1" applyBorder="1" applyAlignment="1">
      <alignment horizontal="right"/>
    </xf>
    <xf numFmtId="0" fontId="19" fillId="0" borderId="0" xfId="0" applyFont="1" applyFill="1" applyAlignment="1">
      <alignment horizontal="center"/>
    </xf>
    <xf numFmtId="49" fontId="9" fillId="0" borderId="0" xfId="0" applyNumberFormat="1" applyFont="1" applyFill="1" applyBorder="1" applyAlignment="1">
      <alignment horizontal="left"/>
    </xf>
    <xf numFmtId="0" fontId="6" fillId="0" borderId="20" xfId="0" quotePrefix="1" applyFont="1" applyFill="1" applyBorder="1" applyAlignment="1">
      <alignment horizontal="center" vertical="center" wrapText="1"/>
    </xf>
    <xf numFmtId="0" fontId="3" fillId="0" borderId="0" xfId="0" applyFont="1" applyAlignment="1"/>
    <xf numFmtId="0" fontId="7" fillId="27" borderId="0" xfId="0" applyFont="1" applyFill="1"/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1" fillId="0" borderId="0" xfId="47" applyFill="1"/>
    <xf numFmtId="0" fontId="5" fillId="0" borderId="0" xfId="47" applyFont="1" applyFill="1"/>
    <xf numFmtId="166" fontId="6" fillId="0" borderId="0" xfId="47" applyNumberFormat="1" applyFont="1" applyFill="1" applyBorder="1"/>
    <xf numFmtId="0" fontId="70" fillId="0" borderId="0" xfId="47" applyFont="1" applyFill="1"/>
    <xf numFmtId="168" fontId="5" fillId="0" borderId="0" xfId="47" applyNumberFormat="1" applyFont="1" applyFill="1"/>
    <xf numFmtId="169" fontId="5" fillId="0" borderId="0" xfId="47" applyNumberFormat="1" applyFont="1" applyFill="1" applyBorder="1"/>
    <xf numFmtId="168" fontId="5" fillId="0" borderId="0" xfId="47" applyNumberFormat="1" applyFont="1" applyFill="1" applyBorder="1"/>
    <xf numFmtId="0" fontId="1" fillId="0" borderId="0" xfId="47" applyFill="1" applyAlignment="1">
      <alignment wrapText="1"/>
    </xf>
    <xf numFmtId="0" fontId="7" fillId="0" borderId="0" xfId="36" applyFont="1" applyFill="1" applyBorder="1" applyAlignment="1">
      <alignment horizontal="left"/>
    </xf>
    <xf numFmtId="0" fontId="61" fillId="0" borderId="0" xfId="35" applyFont="1" applyFill="1"/>
    <xf numFmtId="200" fontId="7" fillId="0" borderId="0" xfId="36" applyNumberFormat="1" applyFont="1" applyFill="1" applyBorder="1" applyAlignment="1">
      <alignment horizontal="left"/>
    </xf>
    <xf numFmtId="0" fontId="6" fillId="0" borderId="0" xfId="36" applyFont="1" applyFill="1" applyAlignment="1">
      <alignment horizontal="left"/>
    </xf>
    <xf numFmtId="200" fontId="6" fillId="0" borderId="0" xfId="36" applyNumberFormat="1" applyFont="1" applyFill="1" applyBorder="1" applyAlignment="1">
      <alignment horizontal="left"/>
    </xf>
    <xf numFmtId="0" fontId="6" fillId="0" borderId="10" xfId="36" applyFont="1" applyFill="1" applyBorder="1" applyAlignment="1">
      <alignment horizontal="left"/>
    </xf>
    <xf numFmtId="200" fontId="6" fillId="0" borderId="16" xfId="36" applyNumberFormat="1" applyFont="1" applyFill="1" applyBorder="1" applyAlignment="1">
      <alignment horizontal="center" vertical="center" wrapText="1"/>
    </xf>
    <xf numFmtId="200" fontId="6" fillId="0" borderId="0" xfId="36" applyNumberFormat="1" applyFont="1" applyFill="1" applyBorder="1" applyAlignment="1">
      <alignment horizontal="center" vertical="center"/>
    </xf>
    <xf numFmtId="201" fontId="6" fillId="0" borderId="0" xfId="35" applyNumberFormat="1" applyFont="1" applyFill="1" applyBorder="1" applyAlignment="1">
      <alignment horizontal="right"/>
    </xf>
    <xf numFmtId="201" fontId="6" fillId="0" borderId="0" xfId="35" applyNumberFormat="1" applyFont="1" applyFill="1" applyBorder="1"/>
    <xf numFmtId="201" fontId="60" fillId="0" borderId="0" xfId="47" applyNumberFormat="1" applyFont="1" applyFill="1" applyBorder="1" applyAlignment="1">
      <alignment horizontal="right"/>
    </xf>
    <xf numFmtId="165" fontId="7" fillId="0" borderId="12" xfId="35" applyNumberFormat="1" applyFont="1" applyFill="1" applyBorder="1" applyAlignment="1">
      <alignment horizontal="fill"/>
    </xf>
    <xf numFmtId="190" fontId="7" fillId="0" borderId="12" xfId="36" applyNumberFormat="1" applyFont="1" applyFill="1" applyBorder="1" applyAlignment="1">
      <alignment horizontal="left"/>
    </xf>
    <xf numFmtId="171" fontId="7" fillId="0" borderId="12" xfId="36" applyNumberFormat="1" applyFont="1" applyFill="1" applyBorder="1" applyAlignment="1">
      <alignment horizontal="left"/>
    </xf>
    <xf numFmtId="201" fontId="6" fillId="0" borderId="0" xfId="35" applyNumberFormat="1" applyFont="1" applyFill="1"/>
    <xf numFmtId="165" fontId="7" fillId="0" borderId="12" xfId="36" applyNumberFormat="1" applyFont="1" applyFill="1" applyBorder="1" applyAlignment="1">
      <alignment horizontal="left"/>
    </xf>
    <xf numFmtId="49" fontId="7" fillId="0" borderId="12" xfId="36" applyNumberFormat="1" applyFont="1" applyFill="1" applyBorder="1" applyAlignment="1">
      <alignment horizontal="left" wrapText="1"/>
    </xf>
    <xf numFmtId="179" fontId="7" fillId="0" borderId="12" xfId="36" applyNumberFormat="1" applyFont="1" applyFill="1" applyBorder="1" applyAlignment="1">
      <alignment horizontal="left"/>
    </xf>
    <xf numFmtId="0" fontId="7" fillId="0" borderId="12" xfId="36" applyNumberFormat="1" applyFont="1" applyFill="1" applyBorder="1" applyAlignment="1">
      <alignment horizontal="left" vertical="top"/>
    </xf>
    <xf numFmtId="167" fontId="6" fillId="0" borderId="0" xfId="36" applyNumberFormat="1" applyFont="1" applyFill="1" applyBorder="1"/>
    <xf numFmtId="200" fontId="6" fillId="0" borderId="0" xfId="36" applyNumberFormat="1" applyFont="1" applyFill="1" applyBorder="1"/>
    <xf numFmtId="0" fontId="6" fillId="0" borderId="0" xfId="36" applyFont="1" applyFill="1" applyBorder="1"/>
    <xf numFmtId="200" fontId="6" fillId="0" borderId="0" xfId="35" applyNumberFormat="1" applyFont="1" applyFill="1" applyBorder="1"/>
    <xf numFmtId="0" fontId="3" fillId="25" borderId="0" xfId="48" applyFont="1" applyFill="1"/>
    <xf numFmtId="0" fontId="20" fillId="25" borderId="0" xfId="48" applyFont="1" applyFill="1"/>
    <xf numFmtId="0" fontId="2" fillId="25" borderId="0" xfId="48" applyFill="1"/>
    <xf numFmtId="0" fontId="2" fillId="0" borderId="0" xfId="48" applyFill="1"/>
    <xf numFmtId="0" fontId="71" fillId="26" borderId="0" xfId="48" applyFont="1" applyFill="1"/>
    <xf numFmtId="0" fontId="2" fillId="26" borderId="0" xfId="48" applyFill="1"/>
    <xf numFmtId="0" fontId="53" fillId="26" borderId="0" xfId="48" applyFont="1" applyFill="1" applyBorder="1"/>
    <xf numFmtId="0" fontId="53" fillId="26" borderId="0" xfId="48" applyFont="1" applyFill="1"/>
    <xf numFmtId="0" fontId="18" fillId="26" borderId="0" xfId="48" applyFont="1" applyFill="1" applyBorder="1" applyAlignment="1">
      <alignment horizontal="centerContinuous" vertical="center"/>
    </xf>
    <xf numFmtId="0" fontId="18" fillId="26" borderId="0" xfId="48" applyFont="1" applyFill="1" applyBorder="1" applyAlignment="1">
      <alignment horizontal="left" vertical="center"/>
    </xf>
    <xf numFmtId="0" fontId="53" fillId="0" borderId="0" xfId="48" applyFont="1" applyFill="1"/>
    <xf numFmtId="0" fontId="72" fillId="26" borderId="0" xfId="31" applyFont="1" applyFill="1"/>
    <xf numFmtId="0" fontId="72" fillId="26" borderId="0" xfId="31" applyFont="1" applyFill="1" applyBorder="1" applyAlignment="1">
      <alignment horizontal="centerContinuous"/>
    </xf>
    <xf numFmtId="0" fontId="72" fillId="26" borderId="0" xfId="31" applyFont="1" applyFill="1" applyBorder="1" applyAlignment="1">
      <alignment horizontal="center"/>
    </xf>
    <xf numFmtId="0" fontId="12" fillId="26" borderId="0" xfId="31" applyFill="1" applyBorder="1" applyAlignment="1">
      <alignment horizontal="center"/>
    </xf>
    <xf numFmtId="0" fontId="53" fillId="26" borderId="0" xfId="48" applyFont="1" applyFill="1" applyBorder="1" applyAlignment="1">
      <alignment horizontal="center"/>
    </xf>
    <xf numFmtId="0" fontId="2" fillId="0" borderId="0" xfId="48"/>
    <xf numFmtId="173" fontId="23" fillId="0" borderId="0" xfId="48" applyNumberFormat="1" applyFont="1" applyFill="1"/>
    <xf numFmtId="0" fontId="23" fillId="0" borderId="0" xfId="48" applyFont="1"/>
    <xf numFmtId="0" fontId="6" fillId="0" borderId="0" xfId="0" applyFont="1" applyFill="1" applyBorder="1" applyAlignment="1">
      <alignment horizontal="center" vertical="center" wrapText="1"/>
    </xf>
    <xf numFmtId="0" fontId="6" fillId="0" borderId="16" xfId="36" applyFont="1" applyFill="1" applyBorder="1" applyAlignment="1">
      <alignment horizontal="center" vertical="center"/>
    </xf>
    <xf numFmtId="0" fontId="3" fillId="25" borderId="0" xfId="0" applyFont="1" applyFill="1"/>
    <xf numFmtId="0" fontId="20" fillId="25" borderId="0" xfId="0" applyFont="1" applyFill="1"/>
    <xf numFmtId="0" fontId="0" fillId="25" borderId="0" xfId="0" applyFill="1"/>
    <xf numFmtId="0" fontId="71" fillId="26" borderId="0" xfId="0" applyFont="1" applyFill="1"/>
    <xf numFmtId="0" fontId="53" fillId="26" borderId="0" xfId="0" applyFont="1" applyFill="1" applyBorder="1"/>
    <xf numFmtId="0" fontId="53" fillId="26" borderId="0" xfId="0" applyFont="1" applyFill="1"/>
    <xf numFmtId="0" fontId="18" fillId="26" borderId="0" xfId="0" applyFont="1" applyFill="1" applyBorder="1" applyAlignment="1">
      <alignment horizontal="centerContinuous" vertical="center"/>
    </xf>
    <xf numFmtId="0" fontId="18" fillId="26" borderId="0" xfId="0" applyFont="1" applyFill="1" applyBorder="1" applyAlignment="1">
      <alignment horizontal="left" vertical="center"/>
    </xf>
    <xf numFmtId="0" fontId="53" fillId="0" borderId="0" xfId="0" applyFont="1" applyFill="1"/>
    <xf numFmtId="0" fontId="0" fillId="28" borderId="0" xfId="0" applyFill="1"/>
    <xf numFmtId="0" fontId="12" fillId="26" borderId="0" xfId="31" applyFill="1"/>
    <xf numFmtId="0" fontId="0" fillId="29" borderId="0" xfId="0" applyFill="1"/>
    <xf numFmtId="0" fontId="53" fillId="30" borderId="0" xfId="0" applyFont="1" applyFill="1"/>
    <xf numFmtId="0" fontId="0" fillId="31" borderId="0" xfId="0" applyFill="1"/>
    <xf numFmtId="0" fontId="73" fillId="32" borderId="0" xfId="0" applyFont="1" applyFill="1"/>
    <xf numFmtId="0" fontId="53" fillId="26" borderId="0" xfId="0" applyFont="1" applyFill="1" applyBorder="1" applyAlignment="1">
      <alignment horizontal="center"/>
    </xf>
    <xf numFmtId="0" fontId="0" fillId="33" borderId="0" xfId="0" applyFill="1"/>
    <xf numFmtId="0" fontId="0" fillId="34" borderId="0" xfId="0" applyFill="1"/>
    <xf numFmtId="173" fontId="23" fillId="0" borderId="0" xfId="0" applyNumberFormat="1" applyFont="1" applyFill="1"/>
    <xf numFmtId="0" fontId="3" fillId="0" borderId="0" xfId="0" applyFont="1" applyFill="1" applyAlignment="1"/>
    <xf numFmtId="0" fontId="68" fillId="0" borderId="0" xfId="0" applyFont="1" applyFill="1" applyAlignment="1"/>
    <xf numFmtId="0" fontId="5" fillId="0" borderId="0" xfId="0" applyFont="1" applyFill="1"/>
    <xf numFmtId="0" fontId="5" fillId="0" borderId="10" xfId="0" applyFont="1" applyFill="1" applyBorder="1" applyAlignment="1">
      <alignment horizontal="centerContinuous"/>
    </xf>
    <xf numFmtId="0" fontId="5" fillId="0" borderId="0" xfId="0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left"/>
    </xf>
    <xf numFmtId="198" fontId="60" fillId="0" borderId="0" xfId="0" applyNumberFormat="1" applyFont="1" applyFill="1" applyAlignment="1">
      <alignment horizontal="right"/>
    </xf>
    <xf numFmtId="165" fontId="6" fillId="0" borderId="0" xfId="0" applyNumberFormat="1" applyFont="1" applyFill="1" applyBorder="1" applyAlignment="1">
      <alignment horizontal="left"/>
    </xf>
    <xf numFmtId="167" fontId="7" fillId="0" borderId="0" xfId="0" applyNumberFormat="1" applyFont="1" applyFill="1" applyBorder="1"/>
    <xf numFmtId="49" fontId="6" fillId="0" borderId="12" xfId="0" applyNumberFormat="1" applyFont="1" applyFill="1" applyBorder="1" applyAlignment="1">
      <alignment horizontal="left" vertical="center"/>
    </xf>
    <xf numFmtId="198" fontId="6" fillId="0" borderId="0" xfId="0" applyNumberFormat="1" applyFont="1" applyFill="1" applyAlignment="1">
      <alignment horizontal="right"/>
    </xf>
    <xf numFmtId="165" fontId="61" fillId="0" borderId="12" xfId="0" applyNumberFormat="1" applyFont="1" applyFill="1" applyBorder="1" applyAlignment="1">
      <alignment horizontal="left"/>
    </xf>
    <xf numFmtId="166" fontId="61" fillId="0" borderId="0" xfId="0" applyNumberFormat="1" applyFont="1" applyFill="1" applyBorder="1"/>
    <xf numFmtId="198" fontId="61" fillId="0" borderId="0" xfId="0" applyNumberFormat="1" applyFont="1" applyFill="1" applyAlignment="1">
      <alignment horizontal="right"/>
    </xf>
    <xf numFmtId="164" fontId="69" fillId="0" borderId="0" xfId="0" applyNumberFormat="1" applyFont="1" applyFill="1" applyAlignment="1">
      <alignment horizontal="right"/>
    </xf>
    <xf numFmtId="168" fontId="5" fillId="0" borderId="0" xfId="0" applyNumberFormat="1" applyFont="1" applyFill="1"/>
    <xf numFmtId="0" fontId="6" fillId="0" borderId="0" xfId="36" applyFont="1" applyFill="1" applyBorder="1" applyProtection="1">
      <protection locked="0"/>
    </xf>
    <xf numFmtId="169" fontId="5" fillId="0" borderId="0" xfId="0" applyNumberFormat="1" applyFont="1" applyFill="1" applyBorder="1"/>
    <xf numFmtId="0" fontId="6" fillId="0" borderId="0" xfId="0" applyNumberFormat="1" applyFont="1" applyFill="1" applyBorder="1" applyAlignment="1">
      <alignment horizontal="left"/>
    </xf>
    <xf numFmtId="168" fontId="5" fillId="0" borderId="0" xfId="0" applyNumberFormat="1" applyFont="1" applyFill="1" applyBorder="1"/>
    <xf numFmtId="0" fontId="6" fillId="0" borderId="0" xfId="35" applyFont="1" applyFill="1" applyAlignment="1">
      <alignment horizontal="right"/>
    </xf>
    <xf numFmtId="201" fontId="60" fillId="0" borderId="0" xfId="0" applyNumberFormat="1" applyFont="1" applyFill="1" applyBorder="1" applyAlignment="1">
      <alignment horizontal="right"/>
    </xf>
    <xf numFmtId="165" fontId="6" fillId="0" borderId="0" xfId="36" applyNumberFormat="1" applyFont="1" applyFill="1" applyBorder="1" applyAlignment="1">
      <alignment horizontal="left"/>
    </xf>
    <xf numFmtId="165" fontId="7" fillId="0" borderId="12" xfId="0" applyNumberFormat="1" applyFont="1" applyFill="1" applyBorder="1" applyAlignment="1">
      <alignment horizontal="left"/>
    </xf>
    <xf numFmtId="0" fontId="0" fillId="35" borderId="0" xfId="0" applyFill="1"/>
    <xf numFmtId="199" fontId="60" fillId="0" borderId="0" xfId="0" applyNumberFormat="1" applyFont="1" applyFill="1" applyAlignment="1">
      <alignment horizontal="right" indent="1"/>
    </xf>
    <xf numFmtId="0" fontId="5" fillId="0" borderId="0" xfId="0" applyFont="1" applyFill="1" applyBorder="1"/>
    <xf numFmtId="0" fontId="23" fillId="0" borderId="0" xfId="48" applyFont="1" applyFill="1"/>
    <xf numFmtId="0" fontId="0" fillId="25" borderId="10" xfId="0" applyFill="1" applyBorder="1"/>
    <xf numFmtId="0" fontId="25" fillId="25" borderId="0" xfId="0" applyFont="1" applyFill="1"/>
    <xf numFmtId="0" fontId="9" fillId="25" borderId="0" xfId="0" applyFont="1" applyFill="1" applyProtection="1">
      <protection locked="0"/>
    </xf>
    <xf numFmtId="0" fontId="26" fillId="25" borderId="0" xfId="0" applyFont="1" applyFill="1" applyProtection="1">
      <protection locked="0"/>
    </xf>
    <xf numFmtId="0" fontId="0" fillId="25" borderId="0" xfId="0" applyFill="1" applyProtection="1">
      <protection locked="0"/>
    </xf>
    <xf numFmtId="49" fontId="27" fillId="25" borderId="0" xfId="0" applyNumberFormat="1" applyFont="1" applyFill="1" applyProtection="1">
      <protection locked="0"/>
    </xf>
    <xf numFmtId="0" fontId="27" fillId="25" borderId="0" xfId="0" applyFont="1" applyFill="1" applyProtection="1">
      <protection locked="0"/>
    </xf>
    <xf numFmtId="0" fontId="28" fillId="25" borderId="0" xfId="0" applyFont="1" applyFill="1" applyProtection="1">
      <protection locked="0"/>
    </xf>
    <xf numFmtId="0" fontId="9" fillId="25" borderId="0" xfId="0" applyFont="1" applyFill="1" applyAlignment="1"/>
    <xf numFmtId="0" fontId="0" fillId="25" borderId="0" xfId="0" applyFill="1" applyAlignment="1"/>
    <xf numFmtId="49" fontId="29" fillId="25" borderId="0" xfId="0" applyNumberFormat="1" applyFont="1" applyFill="1" applyAlignment="1" applyProtection="1">
      <alignment horizontal="left"/>
      <protection locked="0"/>
    </xf>
    <xf numFmtId="0" fontId="9" fillId="25" borderId="0" xfId="0" applyFont="1" applyFill="1" applyAlignment="1" applyProtection="1">
      <alignment horizontal="left" indent="1"/>
      <protection locked="0"/>
    </xf>
    <xf numFmtId="0" fontId="9" fillId="25" borderId="0" xfId="0" applyFont="1" applyFill="1" applyAlignment="1">
      <alignment horizontal="left" indent="1"/>
    </xf>
    <xf numFmtId="0" fontId="9" fillId="25" borderId="0" xfId="0" applyFont="1" applyFill="1" applyAlignment="1" applyProtection="1">
      <alignment horizontal="left"/>
      <protection locked="0"/>
    </xf>
    <xf numFmtId="0" fontId="12" fillId="25" borderId="0" xfId="31" applyFill="1" applyAlignment="1" applyProtection="1"/>
    <xf numFmtId="0" fontId="18" fillId="25" borderId="0" xfId="0" applyFont="1" applyFill="1" applyAlignment="1">
      <alignment horizontal="left"/>
    </xf>
    <xf numFmtId="0" fontId="9" fillId="25" borderId="0" xfId="0" applyFont="1" applyFill="1" applyAlignment="1">
      <alignment horizontal="left"/>
    </xf>
    <xf numFmtId="0" fontId="6" fillId="0" borderId="0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left" vertical="center"/>
    </xf>
    <xf numFmtId="0" fontId="16" fillId="24" borderId="0" xfId="0" applyFont="1" applyFill="1" applyAlignment="1">
      <alignment horizontal="centerContinuous"/>
    </xf>
    <xf numFmtId="0" fontId="16" fillId="24" borderId="0" xfId="0" applyFont="1" applyFill="1"/>
    <xf numFmtId="0" fontId="16" fillId="24" borderId="0" xfId="31" applyFont="1" applyFill="1"/>
    <xf numFmtId="0" fontId="9" fillId="24" borderId="0" xfId="0" applyFont="1" applyFill="1" applyAlignment="1">
      <alignment horizontal="centerContinuous"/>
    </xf>
    <xf numFmtId="0" fontId="76" fillId="26" borderId="0" xfId="0" applyFont="1" applyFill="1"/>
    <xf numFmtId="0" fontId="33" fillId="26" borderId="0" xfId="31" applyFont="1" applyFill="1"/>
    <xf numFmtId="0" fontId="24" fillId="25" borderId="10" xfId="0" applyFont="1" applyFill="1" applyBorder="1" applyAlignment="1"/>
    <xf numFmtId="0" fontId="75" fillId="25" borderId="10" xfId="0" applyFont="1" applyFill="1" applyBorder="1" applyAlignment="1"/>
    <xf numFmtId="0" fontId="25" fillId="25" borderId="0" xfId="0" applyFont="1" applyFill="1" applyAlignment="1" applyProtection="1">
      <alignment vertical="center"/>
      <protection locked="0"/>
    </xf>
    <xf numFmtId="0" fontId="9" fillId="25" borderId="0" xfId="0" applyFont="1" applyFill="1" applyAlignment="1" applyProtection="1">
      <alignment vertical="center"/>
      <protection locked="0"/>
    </xf>
    <xf numFmtId="0" fontId="9" fillId="25" borderId="0" xfId="0" applyFont="1" applyFill="1" applyAlignment="1"/>
    <xf numFmtId="0" fontId="0" fillId="25" borderId="0" xfId="0" applyFill="1" applyAlignment="1"/>
    <xf numFmtId="0" fontId="16" fillId="0" borderId="0" xfId="0" applyFont="1" applyAlignment="1">
      <alignment horizontal="center"/>
    </xf>
    <xf numFmtId="0" fontId="16" fillId="25" borderId="0" xfId="0" applyFont="1" applyFill="1" applyAlignment="1">
      <alignment horizontal="center"/>
    </xf>
    <xf numFmtId="164" fontId="6" fillId="0" borderId="14" xfId="0" applyNumberFormat="1" applyFont="1" applyFill="1" applyBorder="1" applyAlignment="1">
      <alignment horizontal="center" vertical="center" wrapText="1"/>
    </xf>
    <xf numFmtId="164" fontId="6" fillId="0" borderId="11" xfId="0" applyNumberFormat="1" applyFont="1" applyFill="1" applyBorder="1" applyAlignment="1">
      <alignment horizontal="center" vertical="center" wrapText="1"/>
    </xf>
    <xf numFmtId="164" fontId="6" fillId="0" borderId="21" xfId="0" applyNumberFormat="1" applyFont="1" applyFill="1" applyBorder="1" applyAlignment="1">
      <alignment horizontal="center" vertical="center" wrapText="1"/>
    </xf>
    <xf numFmtId="0" fontId="6" fillId="0" borderId="18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6" fillId="0" borderId="10" xfId="36" applyFont="1" applyFill="1" applyBorder="1" applyAlignment="1">
      <alignment horizontal="center"/>
    </xf>
    <xf numFmtId="0" fontId="6" fillId="0" borderId="0" xfId="36" applyFont="1" applyFill="1" applyBorder="1" applyAlignment="1">
      <alignment horizontal="center"/>
    </xf>
    <xf numFmtId="0" fontId="6" fillId="0" borderId="18" xfId="36" applyFont="1" applyFill="1" applyBorder="1" applyAlignment="1">
      <alignment horizontal="center" vertical="center" wrapText="1"/>
    </xf>
    <xf numFmtId="0" fontId="6" fillId="0" borderId="10" xfId="36" applyFont="1" applyFill="1" applyBorder="1" applyAlignment="1">
      <alignment horizontal="center" vertical="center" wrapText="1"/>
    </xf>
    <xf numFmtId="0" fontId="6" fillId="0" borderId="14" xfId="36" applyFont="1" applyFill="1" applyBorder="1" applyAlignment="1">
      <alignment horizontal="center" vertical="center" wrapText="1"/>
    </xf>
    <xf numFmtId="0" fontId="6" fillId="0" borderId="21" xfId="36" applyFont="1" applyFill="1" applyBorder="1" applyAlignment="1">
      <alignment horizontal="center" vertical="center" wrapText="1"/>
    </xf>
    <xf numFmtId="0" fontId="6" fillId="0" borderId="16" xfId="36" applyFont="1" applyFill="1" applyBorder="1" applyAlignment="1">
      <alignment horizontal="center" vertical="center"/>
    </xf>
    <xf numFmtId="0" fontId="3" fillId="0" borderId="0" xfId="0" applyFont="1" applyFill="1" applyAlignment="1">
      <alignment horizontal="left"/>
    </xf>
    <xf numFmtId="0" fontId="6" fillId="0" borderId="13" xfId="0" applyFont="1" applyFill="1" applyBorder="1" applyAlignment="1">
      <alignment horizontal="center" vertical="center" wrapText="1"/>
    </xf>
    <xf numFmtId="0" fontId="6" fillId="0" borderId="19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196" fontId="6" fillId="0" borderId="15" xfId="0" applyNumberFormat="1" applyFont="1" applyFill="1" applyBorder="1" applyAlignment="1">
      <alignment horizontal="center"/>
    </xf>
    <xf numFmtId="196" fontId="6" fillId="0" borderId="17" xfId="0" applyNumberFormat="1" applyFont="1" applyFill="1" applyBorder="1" applyAlignment="1">
      <alignment horizontal="center"/>
    </xf>
    <xf numFmtId="0" fontId="6" fillId="0" borderId="12" xfId="0" applyFont="1" applyFill="1" applyBorder="1" applyAlignment="1">
      <alignment horizontal="center" vertical="center" wrapText="1"/>
    </xf>
    <xf numFmtId="0" fontId="64" fillId="0" borderId="22" xfId="0" applyFont="1" applyFill="1" applyBorder="1" applyAlignment="1">
      <alignment horizontal="center" vertical="center" wrapText="1"/>
    </xf>
    <xf numFmtId="0" fontId="64" fillId="0" borderId="10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4" fillId="0" borderId="13" xfId="0" applyFont="1" applyFill="1" applyBorder="1" applyAlignment="1"/>
    <xf numFmtId="0" fontId="64" fillId="0" borderId="21" xfId="0" applyFont="1" applyFill="1" applyBorder="1" applyAlignment="1"/>
    <xf numFmtId="0" fontId="64" fillId="0" borderId="19" xfId="0" applyFont="1" applyFill="1" applyBorder="1" applyAlignment="1"/>
    <xf numFmtId="0" fontId="6" fillId="0" borderId="15" xfId="0" applyFont="1" applyFill="1" applyBorder="1" applyAlignment="1">
      <alignment horizontal="center" vertical="center" wrapText="1"/>
    </xf>
    <xf numFmtId="0" fontId="6" fillId="0" borderId="20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21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4" fillId="0" borderId="17" xfId="0" applyFont="1" applyFill="1" applyBorder="1" applyAlignment="1">
      <alignment horizontal="center" vertical="center" wrapText="1"/>
    </xf>
    <xf numFmtId="0" fontId="64" fillId="0" borderId="20" xfId="0" applyFont="1" applyFill="1" applyBorder="1" applyAlignment="1">
      <alignment horizontal="center" vertical="center" wrapText="1"/>
    </xf>
    <xf numFmtId="0" fontId="64" fillId="0" borderId="13" xfId="0" applyFont="1" applyFill="1" applyBorder="1" applyAlignment="1">
      <alignment vertical="center" wrapText="1"/>
    </xf>
    <xf numFmtId="0" fontId="64" fillId="0" borderId="21" xfId="0" applyFont="1" applyFill="1" applyBorder="1" applyAlignment="1">
      <alignment vertical="center" wrapText="1"/>
    </xf>
    <xf numFmtId="0" fontId="64" fillId="0" borderId="19" xfId="0" applyFont="1" applyFill="1" applyBorder="1" applyAlignment="1">
      <alignment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/>
    </xf>
    <xf numFmtId="0" fontId="6" fillId="0" borderId="24" xfId="0" applyFont="1" applyFill="1" applyBorder="1" applyAlignment="1">
      <alignment horizontal="center" vertical="center"/>
    </xf>
    <xf numFmtId="0" fontId="6" fillId="0" borderId="22" xfId="0" applyFont="1" applyFill="1" applyBorder="1" applyAlignment="1">
      <alignment horizontal="center" vertical="center"/>
    </xf>
    <xf numFmtId="0" fontId="6" fillId="0" borderId="14" xfId="0" quotePrefix="1" applyFont="1" applyFill="1" applyBorder="1" applyAlignment="1">
      <alignment horizontal="center" vertical="center" wrapText="1"/>
    </xf>
    <xf numFmtId="0" fontId="6" fillId="0" borderId="21" xfId="0" quotePrefix="1" applyFont="1" applyFill="1" applyBorder="1" applyAlignment="1">
      <alignment horizontal="center" vertical="center" wrapText="1"/>
    </xf>
    <xf numFmtId="177" fontId="6" fillId="0" borderId="14" xfId="0" quotePrefix="1" applyNumberFormat="1" applyFont="1" applyFill="1" applyBorder="1" applyAlignment="1">
      <alignment horizontal="center" vertical="center" wrapText="1"/>
    </xf>
    <xf numFmtId="177" fontId="6" fillId="0" borderId="21" xfId="0" quotePrefix="1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/>
    </xf>
    <xf numFmtId="0" fontId="3" fillId="0" borderId="0" xfId="0" applyFont="1" applyFill="1" applyAlignment="1">
      <alignment horizontal="center" vertical="center"/>
    </xf>
    <xf numFmtId="0" fontId="6" fillId="0" borderId="24" xfId="0" quotePrefix="1" applyFont="1" applyFill="1" applyBorder="1" applyAlignment="1">
      <alignment horizontal="center" vertical="center"/>
    </xf>
    <xf numFmtId="0" fontId="6" fillId="0" borderId="22" xfId="0" quotePrefix="1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17" xfId="0" applyFont="1" applyFill="1" applyBorder="1" applyAlignment="1">
      <alignment horizontal="center" vertical="center"/>
    </xf>
    <xf numFmtId="0" fontId="6" fillId="0" borderId="23" xfId="0" quotePrefix="1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/>
    </xf>
    <xf numFmtId="0" fontId="17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0" fontId="6" fillId="0" borderId="10" xfId="0" applyFont="1" applyFill="1" applyBorder="1" applyAlignment="1">
      <alignment horizontal="center"/>
    </xf>
    <xf numFmtId="186" fontId="21" fillId="0" borderId="14" xfId="0" applyNumberFormat="1" applyFont="1" applyFill="1" applyBorder="1" applyAlignment="1">
      <alignment horizontal="center" vertical="center" wrapText="1"/>
    </xf>
    <xf numFmtId="186" fontId="21" fillId="0" borderId="18" xfId="0" applyNumberFormat="1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/>
    </xf>
    <xf numFmtId="0" fontId="3" fillId="0" borderId="0" xfId="0" applyFont="1" applyFill="1" applyAlignment="1">
      <alignment horizontal="left" vertical="center" wrapText="1"/>
    </xf>
    <xf numFmtId="197" fontId="6" fillId="0" borderId="11" xfId="0" applyNumberFormat="1" applyFont="1" applyFill="1" applyBorder="1" applyAlignment="1">
      <alignment horizontal="left" vertical="center" wrapText="1"/>
    </xf>
    <xf numFmtId="197" fontId="6" fillId="0" borderId="0" xfId="0" applyNumberFormat="1" applyFont="1" applyFill="1" applyBorder="1" applyAlignment="1">
      <alignment horizontal="left" vertical="center" wrapText="1"/>
    </xf>
    <xf numFmtId="197" fontId="6" fillId="0" borderId="12" xfId="0" applyNumberFormat="1" applyFont="1" applyFill="1" applyBorder="1" applyAlignment="1">
      <alignment horizontal="left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7" xfId="0" applyFont="1" applyFill="1" applyBorder="1" applyAlignment="1">
      <alignment horizontal="center" vertical="center" wrapText="1"/>
    </xf>
    <xf numFmtId="0" fontId="6" fillId="0" borderId="13" xfId="0" quotePrefix="1" applyFont="1" applyFill="1" applyBorder="1" applyAlignment="1">
      <alignment horizontal="center" vertical="center" wrapText="1"/>
    </xf>
    <xf numFmtId="0" fontId="6" fillId="0" borderId="12" xfId="0" quotePrefix="1" applyFont="1" applyFill="1" applyBorder="1" applyAlignment="1">
      <alignment horizontal="center" vertical="center" wrapText="1"/>
    </xf>
    <xf numFmtId="0" fontId="6" fillId="0" borderId="19" xfId="0" quotePrefix="1" applyFont="1" applyFill="1" applyBorder="1" applyAlignment="1">
      <alignment horizontal="center" vertical="center" wrapText="1"/>
    </xf>
    <xf numFmtId="0" fontId="6" fillId="0" borderId="11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18" xfId="0" applyNumberFormat="1" applyFont="1" applyFill="1" applyBorder="1" applyAlignment="1">
      <alignment horizontal="left" vertical="center" wrapText="1"/>
    </xf>
    <xf numFmtId="0" fontId="6" fillId="0" borderId="13" xfId="0" applyNumberFormat="1" applyFont="1" applyFill="1" applyBorder="1" applyAlignment="1">
      <alignment horizontal="left" vertical="center" wrapText="1"/>
    </xf>
    <xf numFmtId="0" fontId="6" fillId="0" borderId="14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18" xfId="0" applyFont="1" applyFill="1" applyBorder="1" applyAlignment="1">
      <alignment horizontal="center"/>
    </xf>
    <xf numFmtId="0" fontId="6" fillId="0" borderId="11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175" fontId="3" fillId="0" borderId="0" xfId="0" applyNumberFormat="1" applyFont="1" applyFill="1" applyAlignment="1">
      <alignment horizontal="left"/>
    </xf>
    <xf numFmtId="175" fontId="4" fillId="0" borderId="0" xfId="0" applyNumberFormat="1" applyFont="1" applyFill="1" applyAlignment="1">
      <alignment horizontal="left"/>
    </xf>
    <xf numFmtId="195" fontId="6" fillId="0" borderId="14" xfId="0" applyNumberFormat="1" applyFont="1" applyFill="1" applyBorder="1" applyAlignment="1">
      <alignment horizontal="center" vertical="center" wrapText="1"/>
    </xf>
    <xf numFmtId="195" fontId="6" fillId="0" borderId="13" xfId="0" applyNumberFormat="1" applyFont="1" applyFill="1" applyBorder="1" applyAlignment="1">
      <alignment horizontal="center" vertical="center" wrapText="1"/>
    </xf>
    <xf numFmtId="195" fontId="6" fillId="0" borderId="18" xfId="0" applyNumberFormat="1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left"/>
    </xf>
  </cellXfs>
  <cellStyles count="49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Prozent" xfId="46" builtinId="5"/>
    <cellStyle name="Schlecht" xfId="34" builtinId="27" customBuiltin="1"/>
    <cellStyle name="Standard" xfId="0" builtinId="0"/>
    <cellStyle name="Standard 2" xfId="47"/>
    <cellStyle name="Standard 3" xfId="48"/>
    <cellStyle name="Standard_2140800_2008" xfId="35"/>
    <cellStyle name="Standard_fachserie 2004_tab2.1" xfId="36"/>
    <cellStyle name="Standard_Grkl_1999H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5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F9721"/>
      <color rgb="FFFEB602"/>
      <color rgb="FFF3C70D"/>
      <color rgb="FFFAC812"/>
      <color rgb="FFE38013"/>
      <color rgb="FF7D2121"/>
      <color rgb="FFE9941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2.emf"/><Relationship Id="rId1" Type="http://schemas.openxmlformats.org/officeDocument/2006/relationships/image" Target="../media/image1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619125</xdr:colOff>
          <xdr:row>0</xdr:row>
          <xdr:rowOff>76200</xdr:rowOff>
        </xdr:from>
        <xdr:to>
          <xdr:col>7</xdr:col>
          <xdr:colOff>2219325</xdr:colOff>
          <xdr:row>0</xdr:row>
          <xdr:rowOff>514350</xdr:rowOff>
        </xdr:to>
        <xdr:sp macro="" textlink="">
          <xdr:nvSpPr>
            <xdr:cNvPr id="41985" name="Object 1" hidden="1">
              <a:extLst>
                <a:ext uri="{63B3BB69-23CF-44E3-9099-C40C66FF867C}">
                  <a14:compatExt spid="_x0000_s41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577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84667</xdr:colOff>
      <xdr:row>37</xdr:row>
      <xdr:rowOff>42332</xdr:rowOff>
    </xdr:from>
    <xdr:to>
      <xdr:col>6</xdr:col>
      <xdr:colOff>719666</xdr:colOff>
      <xdr:row>38</xdr:row>
      <xdr:rowOff>10886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4656667" y="6071657"/>
          <a:ext cx="634999" cy="19715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800000" mc:Ignorable="a14" a14:legacySpreadsheetColorIndex="16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38</xdr:row>
      <xdr:rowOff>42335</xdr:rowOff>
    </xdr:from>
    <xdr:to>
      <xdr:col>6</xdr:col>
      <xdr:colOff>719667</xdr:colOff>
      <xdr:row>38</xdr:row>
      <xdr:rowOff>228601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4657725" y="6300260"/>
          <a:ext cx="633942" cy="186266"/>
        </a:xfrm>
        <a:prstGeom prst="rect">
          <a:avLst/>
        </a:prstGeom>
        <a:solidFill>
          <a:srgbClr val="E380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39</xdr:row>
      <xdr:rowOff>31751</xdr:rowOff>
    </xdr:from>
    <xdr:to>
      <xdr:col>6</xdr:col>
      <xdr:colOff>719667</xdr:colOff>
      <xdr:row>39</xdr:row>
      <xdr:rowOff>228601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4657725" y="6518276"/>
          <a:ext cx="633942" cy="196850"/>
        </a:xfrm>
        <a:prstGeom prst="rect">
          <a:avLst/>
        </a:prstGeom>
        <a:solidFill>
          <a:srgbClr val="FAC81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40</xdr:row>
      <xdr:rowOff>31751</xdr:rowOff>
    </xdr:from>
    <xdr:to>
      <xdr:col>6</xdr:col>
      <xdr:colOff>719667</xdr:colOff>
      <xdr:row>40</xdr:row>
      <xdr:rowOff>228601</xdr:rowOff>
    </xdr:to>
    <xdr:sp macro="" textlink="">
      <xdr:nvSpPr>
        <xdr:cNvPr id="5" name="Rectangle 4"/>
        <xdr:cNvSpPr>
          <a:spLocks noChangeArrowheads="1"/>
        </xdr:cNvSpPr>
      </xdr:nvSpPr>
      <xdr:spPr bwMode="auto">
        <a:xfrm>
          <a:off x="4657725" y="6746876"/>
          <a:ext cx="633942" cy="196850"/>
        </a:xfrm>
        <a:prstGeom prst="rect">
          <a:avLst/>
        </a:prstGeom>
        <a:solidFill>
          <a:srgbClr val="FFFF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</xdr:row>
      <xdr:rowOff>136071</xdr:rowOff>
    </xdr:from>
    <xdr:to>
      <xdr:col>10</xdr:col>
      <xdr:colOff>40821</xdr:colOff>
      <xdr:row>31</xdr:row>
      <xdr:rowOff>29408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40178"/>
          <a:ext cx="7660821" cy="4791909"/>
        </a:xfrm>
        <a:prstGeom prst="rect">
          <a:avLst/>
        </a:prstGeom>
      </xdr:spPr>
    </xdr:pic>
    <xdr:clientData/>
  </xdr:twoCellAnchor>
  <xdr:twoCellAnchor editAs="oneCell">
    <xdr:from>
      <xdr:col>10</xdr:col>
      <xdr:colOff>27213</xdr:colOff>
      <xdr:row>1</xdr:row>
      <xdr:rowOff>136069</xdr:rowOff>
    </xdr:from>
    <xdr:to>
      <xdr:col>20</xdr:col>
      <xdr:colOff>13607</xdr:colOff>
      <xdr:row>30</xdr:row>
      <xdr:rowOff>22298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47213" y="340176"/>
          <a:ext cx="7701644" cy="462151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330200</xdr:colOff>
      <xdr:row>2</xdr:row>
      <xdr:rowOff>63500</xdr:rowOff>
    </xdr:from>
    <xdr:to>
      <xdr:col>9</xdr:col>
      <xdr:colOff>409575</xdr:colOff>
      <xdr:row>62</xdr:row>
      <xdr:rowOff>3175</xdr:rowOff>
    </xdr:to>
    <xdr:sp macro="" textlink="">
      <xdr:nvSpPr>
        <xdr:cNvPr id="2" name="AutoShape 1"/>
        <xdr:cNvSpPr>
          <a:spLocks noChangeAspect="1" noChangeArrowheads="1" noTextEdit="1"/>
        </xdr:cNvSpPr>
      </xdr:nvSpPr>
      <xdr:spPr bwMode="auto">
        <a:xfrm>
          <a:off x="330200" y="419100"/>
          <a:ext cx="6569075" cy="984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6350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685800</xdr:colOff>
      <xdr:row>13</xdr:row>
      <xdr:rowOff>35719</xdr:rowOff>
    </xdr:from>
    <xdr:to>
      <xdr:col>5</xdr:col>
      <xdr:colOff>452437</xdr:colOff>
      <xdr:row>29</xdr:row>
      <xdr:rowOff>76200</xdr:rowOff>
    </xdr:to>
    <xdr:sp macro="" textlink="">
      <xdr:nvSpPr>
        <xdr:cNvPr id="3" name="Freeform 2"/>
        <xdr:cNvSpPr>
          <a:spLocks/>
        </xdr:cNvSpPr>
      </xdr:nvSpPr>
      <xdr:spPr bwMode="auto">
        <a:xfrm>
          <a:off x="1047750" y="2169319"/>
          <a:ext cx="2814637" cy="2631281"/>
        </a:xfrm>
        <a:custGeom>
          <a:avLst/>
          <a:gdLst>
            <a:gd name="T0" fmla="*/ 465 w 1485"/>
            <a:gd name="T1" fmla="*/ 155 h 1283"/>
            <a:gd name="T2" fmla="*/ 449 w 1485"/>
            <a:gd name="T3" fmla="*/ 220 h 1283"/>
            <a:gd name="T4" fmla="*/ 508 w 1485"/>
            <a:gd name="T5" fmla="*/ 179 h 1283"/>
            <a:gd name="T6" fmla="*/ 581 w 1485"/>
            <a:gd name="T7" fmla="*/ 176 h 1283"/>
            <a:gd name="T8" fmla="*/ 615 w 1485"/>
            <a:gd name="T9" fmla="*/ 141 h 1283"/>
            <a:gd name="T10" fmla="*/ 575 w 1485"/>
            <a:gd name="T11" fmla="*/ 74 h 1283"/>
            <a:gd name="T12" fmla="*/ 711 w 1485"/>
            <a:gd name="T13" fmla="*/ 25 h 1283"/>
            <a:gd name="T14" fmla="*/ 821 w 1485"/>
            <a:gd name="T15" fmla="*/ 51 h 1283"/>
            <a:gd name="T16" fmla="*/ 937 w 1485"/>
            <a:gd name="T17" fmla="*/ 183 h 1283"/>
            <a:gd name="T18" fmla="*/ 967 w 1485"/>
            <a:gd name="T19" fmla="*/ 224 h 1283"/>
            <a:gd name="T20" fmla="*/ 1071 w 1485"/>
            <a:gd name="T21" fmla="*/ 246 h 1283"/>
            <a:gd name="T22" fmla="*/ 1175 w 1485"/>
            <a:gd name="T23" fmla="*/ 257 h 1283"/>
            <a:gd name="T24" fmla="*/ 1244 w 1485"/>
            <a:gd name="T25" fmla="*/ 291 h 1283"/>
            <a:gd name="T26" fmla="*/ 1318 w 1485"/>
            <a:gd name="T27" fmla="*/ 346 h 1283"/>
            <a:gd name="T28" fmla="*/ 1372 w 1485"/>
            <a:gd name="T29" fmla="*/ 364 h 1283"/>
            <a:gd name="T30" fmla="*/ 1437 w 1485"/>
            <a:gd name="T31" fmla="*/ 395 h 1283"/>
            <a:gd name="T32" fmla="*/ 1478 w 1485"/>
            <a:gd name="T33" fmla="*/ 438 h 1283"/>
            <a:gd name="T34" fmla="*/ 1396 w 1485"/>
            <a:gd name="T35" fmla="*/ 499 h 1283"/>
            <a:gd name="T36" fmla="*/ 1314 w 1485"/>
            <a:gd name="T37" fmla="*/ 501 h 1283"/>
            <a:gd name="T38" fmla="*/ 1243 w 1485"/>
            <a:gd name="T39" fmla="*/ 538 h 1283"/>
            <a:gd name="T40" fmla="*/ 1312 w 1485"/>
            <a:gd name="T41" fmla="*/ 638 h 1283"/>
            <a:gd name="T42" fmla="*/ 1335 w 1485"/>
            <a:gd name="T43" fmla="*/ 744 h 1283"/>
            <a:gd name="T44" fmla="*/ 1344 w 1485"/>
            <a:gd name="T45" fmla="*/ 811 h 1283"/>
            <a:gd name="T46" fmla="*/ 1315 w 1485"/>
            <a:gd name="T47" fmla="*/ 885 h 1283"/>
            <a:gd name="T48" fmla="*/ 1219 w 1485"/>
            <a:gd name="T49" fmla="*/ 919 h 1283"/>
            <a:gd name="T50" fmla="*/ 1205 w 1485"/>
            <a:gd name="T51" fmla="*/ 1010 h 1283"/>
            <a:gd name="T52" fmla="*/ 1153 w 1485"/>
            <a:gd name="T53" fmla="*/ 1152 h 1283"/>
            <a:gd name="T54" fmla="*/ 1072 w 1485"/>
            <a:gd name="T55" fmla="*/ 1194 h 1283"/>
            <a:gd name="T56" fmla="*/ 996 w 1485"/>
            <a:gd name="T57" fmla="*/ 1235 h 1283"/>
            <a:gd name="T58" fmla="*/ 950 w 1485"/>
            <a:gd name="T59" fmla="*/ 1220 h 1283"/>
            <a:gd name="T60" fmla="*/ 925 w 1485"/>
            <a:gd name="T61" fmla="*/ 1283 h 1283"/>
            <a:gd name="T62" fmla="*/ 880 w 1485"/>
            <a:gd name="T63" fmla="*/ 1229 h 1283"/>
            <a:gd name="T64" fmla="*/ 894 w 1485"/>
            <a:gd name="T65" fmla="*/ 1156 h 1283"/>
            <a:gd name="T66" fmla="*/ 846 w 1485"/>
            <a:gd name="T67" fmla="*/ 1115 h 1283"/>
            <a:gd name="T68" fmla="*/ 804 w 1485"/>
            <a:gd name="T69" fmla="*/ 1014 h 1283"/>
            <a:gd name="T70" fmla="*/ 757 w 1485"/>
            <a:gd name="T71" fmla="*/ 922 h 1283"/>
            <a:gd name="T72" fmla="*/ 707 w 1485"/>
            <a:gd name="T73" fmla="*/ 874 h 1283"/>
            <a:gd name="T74" fmla="*/ 701 w 1485"/>
            <a:gd name="T75" fmla="*/ 810 h 1283"/>
            <a:gd name="T76" fmla="*/ 747 w 1485"/>
            <a:gd name="T77" fmla="*/ 744 h 1283"/>
            <a:gd name="T78" fmla="*/ 705 w 1485"/>
            <a:gd name="T79" fmla="*/ 711 h 1283"/>
            <a:gd name="T80" fmla="*/ 615 w 1485"/>
            <a:gd name="T81" fmla="*/ 736 h 1283"/>
            <a:gd name="T82" fmla="*/ 564 w 1485"/>
            <a:gd name="T83" fmla="*/ 676 h 1283"/>
            <a:gd name="T84" fmla="*/ 493 w 1485"/>
            <a:gd name="T85" fmla="*/ 718 h 1283"/>
            <a:gd name="T86" fmla="*/ 528 w 1485"/>
            <a:gd name="T87" fmla="*/ 852 h 1283"/>
            <a:gd name="T88" fmla="*/ 454 w 1485"/>
            <a:gd name="T89" fmla="*/ 888 h 1283"/>
            <a:gd name="T90" fmla="*/ 362 w 1485"/>
            <a:gd name="T91" fmla="*/ 885 h 1283"/>
            <a:gd name="T92" fmla="*/ 367 w 1485"/>
            <a:gd name="T93" fmla="*/ 824 h 1283"/>
            <a:gd name="T94" fmla="*/ 379 w 1485"/>
            <a:gd name="T95" fmla="*/ 758 h 1283"/>
            <a:gd name="T96" fmla="*/ 267 w 1485"/>
            <a:gd name="T97" fmla="*/ 715 h 1283"/>
            <a:gd name="T98" fmla="*/ 211 w 1485"/>
            <a:gd name="T99" fmla="*/ 783 h 1283"/>
            <a:gd name="T100" fmla="*/ 113 w 1485"/>
            <a:gd name="T101" fmla="*/ 799 h 1283"/>
            <a:gd name="T102" fmla="*/ 94 w 1485"/>
            <a:gd name="T103" fmla="*/ 688 h 1283"/>
            <a:gd name="T104" fmla="*/ 7 w 1485"/>
            <a:gd name="T105" fmla="*/ 655 h 1283"/>
            <a:gd name="T106" fmla="*/ 10 w 1485"/>
            <a:gd name="T107" fmla="*/ 614 h 1283"/>
            <a:gd name="T108" fmla="*/ 115 w 1485"/>
            <a:gd name="T109" fmla="*/ 595 h 1283"/>
            <a:gd name="T110" fmla="*/ 163 w 1485"/>
            <a:gd name="T111" fmla="*/ 384 h 1283"/>
            <a:gd name="T112" fmla="*/ 175 w 1485"/>
            <a:gd name="T113" fmla="*/ 342 h 1283"/>
            <a:gd name="T114" fmla="*/ 189 w 1485"/>
            <a:gd name="T115" fmla="*/ 274 h 1283"/>
            <a:gd name="T116" fmla="*/ 113 w 1485"/>
            <a:gd name="T117" fmla="*/ 246 h 1283"/>
            <a:gd name="T118" fmla="*/ 174 w 1485"/>
            <a:gd name="T119" fmla="*/ 114 h 1283"/>
            <a:gd name="T120" fmla="*/ 350 w 1485"/>
            <a:gd name="T121" fmla="*/ 83 h 128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485" h="1283">
              <a:moveTo>
                <a:pt x="367" y="79"/>
              </a:moveTo>
              <a:lnTo>
                <a:pt x="397" y="79"/>
              </a:lnTo>
              <a:lnTo>
                <a:pt x="432" y="89"/>
              </a:lnTo>
              <a:lnTo>
                <a:pt x="428" y="94"/>
              </a:lnTo>
              <a:lnTo>
                <a:pt x="435" y="116"/>
              </a:lnTo>
              <a:lnTo>
                <a:pt x="444" y="115"/>
              </a:lnTo>
              <a:lnTo>
                <a:pt x="465" y="155"/>
              </a:lnTo>
              <a:lnTo>
                <a:pt x="468" y="167"/>
              </a:lnTo>
              <a:lnTo>
                <a:pt x="474" y="171"/>
              </a:lnTo>
              <a:lnTo>
                <a:pt x="471" y="176"/>
              </a:lnTo>
              <a:lnTo>
                <a:pt x="453" y="190"/>
              </a:lnTo>
              <a:lnTo>
                <a:pt x="435" y="185"/>
              </a:lnTo>
              <a:lnTo>
                <a:pt x="437" y="205"/>
              </a:lnTo>
              <a:lnTo>
                <a:pt x="449" y="220"/>
              </a:lnTo>
              <a:lnTo>
                <a:pt x="461" y="212"/>
              </a:lnTo>
              <a:lnTo>
                <a:pt x="479" y="237"/>
              </a:lnTo>
              <a:lnTo>
                <a:pt x="492" y="242"/>
              </a:lnTo>
              <a:lnTo>
                <a:pt x="507" y="226"/>
              </a:lnTo>
              <a:lnTo>
                <a:pt x="515" y="207"/>
              </a:lnTo>
              <a:lnTo>
                <a:pt x="515" y="186"/>
              </a:lnTo>
              <a:lnTo>
                <a:pt x="508" y="179"/>
              </a:lnTo>
              <a:lnTo>
                <a:pt x="489" y="181"/>
              </a:lnTo>
              <a:lnTo>
                <a:pt x="485" y="176"/>
              </a:lnTo>
              <a:lnTo>
                <a:pt x="493" y="149"/>
              </a:lnTo>
              <a:lnTo>
                <a:pt x="511" y="135"/>
              </a:lnTo>
              <a:lnTo>
                <a:pt x="519" y="135"/>
              </a:lnTo>
              <a:lnTo>
                <a:pt x="528" y="149"/>
              </a:lnTo>
              <a:lnTo>
                <a:pt x="581" y="176"/>
              </a:lnTo>
              <a:lnTo>
                <a:pt x="581" y="185"/>
              </a:lnTo>
              <a:lnTo>
                <a:pt x="589" y="198"/>
              </a:lnTo>
              <a:lnTo>
                <a:pt x="611" y="198"/>
              </a:lnTo>
              <a:lnTo>
                <a:pt x="615" y="181"/>
              </a:lnTo>
              <a:lnTo>
                <a:pt x="604" y="160"/>
              </a:lnTo>
              <a:lnTo>
                <a:pt x="611" y="152"/>
              </a:lnTo>
              <a:lnTo>
                <a:pt x="615" y="141"/>
              </a:lnTo>
              <a:lnTo>
                <a:pt x="589" y="152"/>
              </a:lnTo>
              <a:lnTo>
                <a:pt x="585" y="145"/>
              </a:lnTo>
              <a:lnTo>
                <a:pt x="575" y="145"/>
              </a:lnTo>
              <a:lnTo>
                <a:pt x="568" y="127"/>
              </a:lnTo>
              <a:lnTo>
                <a:pt x="562" y="111"/>
              </a:lnTo>
              <a:lnTo>
                <a:pt x="564" y="96"/>
              </a:lnTo>
              <a:lnTo>
                <a:pt x="575" y="74"/>
              </a:lnTo>
              <a:lnTo>
                <a:pt x="593" y="18"/>
              </a:lnTo>
              <a:lnTo>
                <a:pt x="603" y="8"/>
              </a:lnTo>
              <a:lnTo>
                <a:pt x="615" y="0"/>
              </a:lnTo>
              <a:lnTo>
                <a:pt x="626" y="1"/>
              </a:lnTo>
              <a:lnTo>
                <a:pt x="657" y="33"/>
              </a:lnTo>
              <a:lnTo>
                <a:pt x="683" y="33"/>
              </a:lnTo>
              <a:lnTo>
                <a:pt x="711" y="25"/>
              </a:lnTo>
              <a:lnTo>
                <a:pt x="724" y="25"/>
              </a:lnTo>
              <a:lnTo>
                <a:pt x="736" y="16"/>
              </a:lnTo>
              <a:lnTo>
                <a:pt x="750" y="18"/>
              </a:lnTo>
              <a:lnTo>
                <a:pt x="775" y="23"/>
              </a:lnTo>
              <a:lnTo>
                <a:pt x="799" y="20"/>
              </a:lnTo>
              <a:lnTo>
                <a:pt x="811" y="30"/>
              </a:lnTo>
              <a:lnTo>
                <a:pt x="821" y="51"/>
              </a:lnTo>
              <a:lnTo>
                <a:pt x="824" y="62"/>
              </a:lnTo>
              <a:lnTo>
                <a:pt x="842" y="89"/>
              </a:lnTo>
              <a:lnTo>
                <a:pt x="860" y="105"/>
              </a:lnTo>
              <a:lnTo>
                <a:pt x="871" y="124"/>
              </a:lnTo>
              <a:lnTo>
                <a:pt x="878" y="142"/>
              </a:lnTo>
              <a:lnTo>
                <a:pt x="900" y="163"/>
              </a:lnTo>
              <a:lnTo>
                <a:pt x="937" y="183"/>
              </a:lnTo>
              <a:lnTo>
                <a:pt x="946" y="181"/>
              </a:lnTo>
              <a:lnTo>
                <a:pt x="953" y="191"/>
              </a:lnTo>
              <a:lnTo>
                <a:pt x="953" y="201"/>
              </a:lnTo>
              <a:lnTo>
                <a:pt x="961" y="204"/>
              </a:lnTo>
              <a:lnTo>
                <a:pt x="960" y="211"/>
              </a:lnTo>
              <a:lnTo>
                <a:pt x="967" y="213"/>
              </a:lnTo>
              <a:lnTo>
                <a:pt x="967" y="224"/>
              </a:lnTo>
              <a:lnTo>
                <a:pt x="985" y="234"/>
              </a:lnTo>
              <a:lnTo>
                <a:pt x="1021" y="234"/>
              </a:lnTo>
              <a:lnTo>
                <a:pt x="1039" y="217"/>
              </a:lnTo>
              <a:lnTo>
                <a:pt x="1047" y="230"/>
              </a:lnTo>
              <a:lnTo>
                <a:pt x="1055" y="231"/>
              </a:lnTo>
              <a:lnTo>
                <a:pt x="1062" y="242"/>
              </a:lnTo>
              <a:lnTo>
                <a:pt x="1071" y="246"/>
              </a:lnTo>
              <a:lnTo>
                <a:pt x="1087" y="246"/>
              </a:lnTo>
              <a:lnTo>
                <a:pt x="1096" y="233"/>
              </a:lnTo>
              <a:lnTo>
                <a:pt x="1118" y="223"/>
              </a:lnTo>
              <a:lnTo>
                <a:pt x="1132" y="226"/>
              </a:lnTo>
              <a:lnTo>
                <a:pt x="1148" y="241"/>
              </a:lnTo>
              <a:lnTo>
                <a:pt x="1161" y="246"/>
              </a:lnTo>
              <a:lnTo>
                <a:pt x="1175" y="257"/>
              </a:lnTo>
              <a:lnTo>
                <a:pt x="1186" y="263"/>
              </a:lnTo>
              <a:lnTo>
                <a:pt x="1198" y="256"/>
              </a:lnTo>
              <a:lnTo>
                <a:pt x="1204" y="259"/>
              </a:lnTo>
              <a:lnTo>
                <a:pt x="1212" y="263"/>
              </a:lnTo>
              <a:lnTo>
                <a:pt x="1230" y="261"/>
              </a:lnTo>
              <a:lnTo>
                <a:pt x="1244" y="271"/>
              </a:lnTo>
              <a:lnTo>
                <a:pt x="1244" y="291"/>
              </a:lnTo>
              <a:lnTo>
                <a:pt x="1242" y="301"/>
              </a:lnTo>
              <a:lnTo>
                <a:pt x="1261" y="301"/>
              </a:lnTo>
              <a:lnTo>
                <a:pt x="1261" y="312"/>
              </a:lnTo>
              <a:lnTo>
                <a:pt x="1268" y="313"/>
              </a:lnTo>
              <a:lnTo>
                <a:pt x="1279" y="316"/>
              </a:lnTo>
              <a:lnTo>
                <a:pt x="1286" y="323"/>
              </a:lnTo>
              <a:lnTo>
                <a:pt x="1318" y="346"/>
              </a:lnTo>
              <a:lnTo>
                <a:pt x="1332" y="363"/>
              </a:lnTo>
              <a:lnTo>
                <a:pt x="1340" y="353"/>
              </a:lnTo>
              <a:lnTo>
                <a:pt x="1347" y="352"/>
              </a:lnTo>
              <a:lnTo>
                <a:pt x="1354" y="353"/>
              </a:lnTo>
              <a:lnTo>
                <a:pt x="1357" y="358"/>
              </a:lnTo>
              <a:lnTo>
                <a:pt x="1361" y="367"/>
              </a:lnTo>
              <a:lnTo>
                <a:pt x="1372" y="364"/>
              </a:lnTo>
              <a:lnTo>
                <a:pt x="1379" y="367"/>
              </a:lnTo>
              <a:lnTo>
                <a:pt x="1386" y="375"/>
              </a:lnTo>
              <a:lnTo>
                <a:pt x="1387" y="384"/>
              </a:lnTo>
              <a:lnTo>
                <a:pt x="1393" y="395"/>
              </a:lnTo>
              <a:lnTo>
                <a:pt x="1411" y="408"/>
              </a:lnTo>
              <a:lnTo>
                <a:pt x="1422" y="398"/>
              </a:lnTo>
              <a:lnTo>
                <a:pt x="1437" y="395"/>
              </a:lnTo>
              <a:lnTo>
                <a:pt x="1447" y="397"/>
              </a:lnTo>
              <a:lnTo>
                <a:pt x="1458" y="409"/>
              </a:lnTo>
              <a:lnTo>
                <a:pt x="1465" y="408"/>
              </a:lnTo>
              <a:lnTo>
                <a:pt x="1476" y="410"/>
              </a:lnTo>
              <a:lnTo>
                <a:pt x="1483" y="416"/>
              </a:lnTo>
              <a:lnTo>
                <a:pt x="1485" y="427"/>
              </a:lnTo>
              <a:lnTo>
                <a:pt x="1478" y="438"/>
              </a:lnTo>
              <a:lnTo>
                <a:pt x="1466" y="436"/>
              </a:lnTo>
              <a:lnTo>
                <a:pt x="1464" y="449"/>
              </a:lnTo>
              <a:lnTo>
                <a:pt x="1465" y="457"/>
              </a:lnTo>
              <a:lnTo>
                <a:pt x="1471" y="468"/>
              </a:lnTo>
              <a:lnTo>
                <a:pt x="1460" y="471"/>
              </a:lnTo>
              <a:lnTo>
                <a:pt x="1433" y="488"/>
              </a:lnTo>
              <a:lnTo>
                <a:pt x="1396" y="499"/>
              </a:lnTo>
              <a:lnTo>
                <a:pt x="1376" y="501"/>
              </a:lnTo>
              <a:lnTo>
                <a:pt x="1360" y="491"/>
              </a:lnTo>
              <a:lnTo>
                <a:pt x="1348" y="488"/>
              </a:lnTo>
              <a:lnTo>
                <a:pt x="1343" y="491"/>
              </a:lnTo>
              <a:lnTo>
                <a:pt x="1332" y="490"/>
              </a:lnTo>
              <a:lnTo>
                <a:pt x="1314" y="494"/>
              </a:lnTo>
              <a:lnTo>
                <a:pt x="1314" y="501"/>
              </a:lnTo>
              <a:lnTo>
                <a:pt x="1298" y="521"/>
              </a:lnTo>
              <a:lnTo>
                <a:pt x="1290" y="523"/>
              </a:lnTo>
              <a:lnTo>
                <a:pt x="1273" y="518"/>
              </a:lnTo>
              <a:lnTo>
                <a:pt x="1257" y="517"/>
              </a:lnTo>
              <a:lnTo>
                <a:pt x="1246" y="520"/>
              </a:lnTo>
              <a:lnTo>
                <a:pt x="1250" y="525"/>
              </a:lnTo>
              <a:lnTo>
                <a:pt x="1243" y="538"/>
              </a:lnTo>
              <a:lnTo>
                <a:pt x="1251" y="568"/>
              </a:lnTo>
              <a:lnTo>
                <a:pt x="1244" y="580"/>
              </a:lnTo>
              <a:lnTo>
                <a:pt x="1264" y="586"/>
              </a:lnTo>
              <a:lnTo>
                <a:pt x="1266" y="590"/>
              </a:lnTo>
              <a:lnTo>
                <a:pt x="1291" y="628"/>
              </a:lnTo>
              <a:lnTo>
                <a:pt x="1304" y="628"/>
              </a:lnTo>
              <a:lnTo>
                <a:pt x="1312" y="638"/>
              </a:lnTo>
              <a:lnTo>
                <a:pt x="1301" y="647"/>
              </a:lnTo>
              <a:lnTo>
                <a:pt x="1300" y="658"/>
              </a:lnTo>
              <a:lnTo>
                <a:pt x="1326" y="692"/>
              </a:lnTo>
              <a:lnTo>
                <a:pt x="1326" y="698"/>
              </a:lnTo>
              <a:lnTo>
                <a:pt x="1312" y="707"/>
              </a:lnTo>
              <a:lnTo>
                <a:pt x="1319" y="726"/>
              </a:lnTo>
              <a:lnTo>
                <a:pt x="1335" y="744"/>
              </a:lnTo>
              <a:lnTo>
                <a:pt x="1340" y="748"/>
              </a:lnTo>
              <a:lnTo>
                <a:pt x="1346" y="754"/>
              </a:lnTo>
              <a:lnTo>
                <a:pt x="1347" y="766"/>
              </a:lnTo>
              <a:lnTo>
                <a:pt x="1326" y="770"/>
              </a:lnTo>
              <a:lnTo>
                <a:pt x="1343" y="785"/>
              </a:lnTo>
              <a:lnTo>
                <a:pt x="1339" y="798"/>
              </a:lnTo>
              <a:lnTo>
                <a:pt x="1344" y="811"/>
              </a:lnTo>
              <a:lnTo>
                <a:pt x="1355" y="817"/>
              </a:lnTo>
              <a:lnTo>
                <a:pt x="1357" y="828"/>
              </a:lnTo>
              <a:lnTo>
                <a:pt x="1354" y="830"/>
              </a:lnTo>
              <a:lnTo>
                <a:pt x="1343" y="847"/>
              </a:lnTo>
              <a:lnTo>
                <a:pt x="1353" y="854"/>
              </a:lnTo>
              <a:lnTo>
                <a:pt x="1348" y="869"/>
              </a:lnTo>
              <a:lnTo>
                <a:pt x="1315" y="885"/>
              </a:lnTo>
              <a:lnTo>
                <a:pt x="1328" y="902"/>
              </a:lnTo>
              <a:lnTo>
                <a:pt x="1318" y="913"/>
              </a:lnTo>
              <a:lnTo>
                <a:pt x="1289" y="910"/>
              </a:lnTo>
              <a:lnTo>
                <a:pt x="1273" y="915"/>
              </a:lnTo>
              <a:lnTo>
                <a:pt x="1264" y="915"/>
              </a:lnTo>
              <a:lnTo>
                <a:pt x="1230" y="915"/>
              </a:lnTo>
              <a:lnTo>
                <a:pt x="1219" y="919"/>
              </a:lnTo>
              <a:lnTo>
                <a:pt x="1214" y="930"/>
              </a:lnTo>
              <a:lnTo>
                <a:pt x="1193" y="933"/>
              </a:lnTo>
              <a:lnTo>
                <a:pt x="1207" y="948"/>
              </a:lnTo>
              <a:lnTo>
                <a:pt x="1211" y="956"/>
              </a:lnTo>
              <a:lnTo>
                <a:pt x="1212" y="966"/>
              </a:lnTo>
              <a:lnTo>
                <a:pt x="1215" y="990"/>
              </a:lnTo>
              <a:lnTo>
                <a:pt x="1205" y="1010"/>
              </a:lnTo>
              <a:lnTo>
                <a:pt x="1207" y="1048"/>
              </a:lnTo>
              <a:lnTo>
                <a:pt x="1223" y="1073"/>
              </a:lnTo>
              <a:lnTo>
                <a:pt x="1233" y="1108"/>
              </a:lnTo>
              <a:lnTo>
                <a:pt x="1232" y="1153"/>
              </a:lnTo>
              <a:lnTo>
                <a:pt x="1187" y="1159"/>
              </a:lnTo>
              <a:lnTo>
                <a:pt x="1165" y="1157"/>
              </a:lnTo>
              <a:lnTo>
                <a:pt x="1153" y="1152"/>
              </a:lnTo>
              <a:lnTo>
                <a:pt x="1140" y="1151"/>
              </a:lnTo>
              <a:lnTo>
                <a:pt x="1133" y="1146"/>
              </a:lnTo>
              <a:lnTo>
                <a:pt x="1132" y="1159"/>
              </a:lnTo>
              <a:lnTo>
                <a:pt x="1132" y="1171"/>
              </a:lnTo>
              <a:lnTo>
                <a:pt x="1121" y="1185"/>
              </a:lnTo>
              <a:lnTo>
                <a:pt x="1093" y="1196"/>
              </a:lnTo>
              <a:lnTo>
                <a:pt x="1072" y="1194"/>
              </a:lnTo>
              <a:lnTo>
                <a:pt x="1069" y="1205"/>
              </a:lnTo>
              <a:lnTo>
                <a:pt x="1065" y="1216"/>
              </a:lnTo>
              <a:lnTo>
                <a:pt x="1053" y="1211"/>
              </a:lnTo>
              <a:lnTo>
                <a:pt x="1042" y="1219"/>
              </a:lnTo>
              <a:lnTo>
                <a:pt x="1025" y="1220"/>
              </a:lnTo>
              <a:lnTo>
                <a:pt x="1000" y="1238"/>
              </a:lnTo>
              <a:lnTo>
                <a:pt x="996" y="1235"/>
              </a:lnTo>
              <a:lnTo>
                <a:pt x="985" y="1218"/>
              </a:lnTo>
              <a:lnTo>
                <a:pt x="972" y="1219"/>
              </a:lnTo>
              <a:lnTo>
                <a:pt x="978" y="1231"/>
              </a:lnTo>
              <a:lnTo>
                <a:pt x="975" y="1239"/>
              </a:lnTo>
              <a:lnTo>
                <a:pt x="965" y="1234"/>
              </a:lnTo>
              <a:lnTo>
                <a:pt x="960" y="1219"/>
              </a:lnTo>
              <a:lnTo>
                <a:pt x="950" y="1220"/>
              </a:lnTo>
              <a:lnTo>
                <a:pt x="951" y="1235"/>
              </a:lnTo>
              <a:lnTo>
                <a:pt x="942" y="1235"/>
              </a:lnTo>
              <a:lnTo>
                <a:pt x="925" y="1250"/>
              </a:lnTo>
              <a:lnTo>
                <a:pt x="932" y="1260"/>
              </a:lnTo>
              <a:lnTo>
                <a:pt x="943" y="1255"/>
              </a:lnTo>
              <a:lnTo>
                <a:pt x="944" y="1271"/>
              </a:lnTo>
              <a:lnTo>
                <a:pt x="925" y="1283"/>
              </a:lnTo>
              <a:lnTo>
                <a:pt x="911" y="1274"/>
              </a:lnTo>
              <a:lnTo>
                <a:pt x="897" y="1274"/>
              </a:lnTo>
              <a:lnTo>
                <a:pt x="894" y="1268"/>
              </a:lnTo>
              <a:lnTo>
                <a:pt x="867" y="1250"/>
              </a:lnTo>
              <a:lnTo>
                <a:pt x="879" y="1250"/>
              </a:lnTo>
              <a:lnTo>
                <a:pt x="872" y="1244"/>
              </a:lnTo>
              <a:lnTo>
                <a:pt x="880" y="1229"/>
              </a:lnTo>
              <a:lnTo>
                <a:pt x="899" y="1224"/>
              </a:lnTo>
              <a:lnTo>
                <a:pt x="896" y="1204"/>
              </a:lnTo>
              <a:lnTo>
                <a:pt x="901" y="1197"/>
              </a:lnTo>
              <a:lnTo>
                <a:pt x="886" y="1189"/>
              </a:lnTo>
              <a:lnTo>
                <a:pt x="885" y="1171"/>
              </a:lnTo>
              <a:lnTo>
                <a:pt x="899" y="1164"/>
              </a:lnTo>
              <a:lnTo>
                <a:pt x="894" y="1156"/>
              </a:lnTo>
              <a:lnTo>
                <a:pt x="901" y="1153"/>
              </a:lnTo>
              <a:lnTo>
                <a:pt x="897" y="1142"/>
              </a:lnTo>
              <a:lnTo>
                <a:pt x="905" y="1138"/>
              </a:lnTo>
              <a:lnTo>
                <a:pt x="892" y="1120"/>
              </a:lnTo>
              <a:lnTo>
                <a:pt x="857" y="1122"/>
              </a:lnTo>
              <a:lnTo>
                <a:pt x="855" y="1110"/>
              </a:lnTo>
              <a:lnTo>
                <a:pt x="846" y="1115"/>
              </a:lnTo>
              <a:lnTo>
                <a:pt x="822" y="1112"/>
              </a:lnTo>
              <a:lnTo>
                <a:pt x="822" y="1058"/>
              </a:lnTo>
              <a:lnTo>
                <a:pt x="836" y="1044"/>
              </a:lnTo>
              <a:lnTo>
                <a:pt x="836" y="1026"/>
              </a:lnTo>
              <a:lnTo>
                <a:pt x="844" y="1008"/>
              </a:lnTo>
              <a:lnTo>
                <a:pt x="828" y="1008"/>
              </a:lnTo>
              <a:lnTo>
                <a:pt x="804" y="1014"/>
              </a:lnTo>
              <a:lnTo>
                <a:pt x="805" y="989"/>
              </a:lnTo>
              <a:lnTo>
                <a:pt x="799" y="981"/>
              </a:lnTo>
              <a:lnTo>
                <a:pt x="783" y="984"/>
              </a:lnTo>
              <a:lnTo>
                <a:pt x="790" y="958"/>
              </a:lnTo>
              <a:lnTo>
                <a:pt x="779" y="954"/>
              </a:lnTo>
              <a:lnTo>
                <a:pt x="764" y="962"/>
              </a:lnTo>
              <a:lnTo>
                <a:pt x="757" y="922"/>
              </a:lnTo>
              <a:lnTo>
                <a:pt x="767" y="911"/>
              </a:lnTo>
              <a:lnTo>
                <a:pt x="762" y="903"/>
              </a:lnTo>
              <a:lnTo>
                <a:pt x="754" y="897"/>
              </a:lnTo>
              <a:lnTo>
                <a:pt x="747" y="897"/>
              </a:lnTo>
              <a:lnTo>
                <a:pt x="749" y="877"/>
              </a:lnTo>
              <a:lnTo>
                <a:pt x="740" y="874"/>
              </a:lnTo>
              <a:lnTo>
                <a:pt x="707" y="874"/>
              </a:lnTo>
              <a:lnTo>
                <a:pt x="708" y="855"/>
              </a:lnTo>
              <a:lnTo>
                <a:pt x="719" y="856"/>
              </a:lnTo>
              <a:lnTo>
                <a:pt x="726" y="850"/>
              </a:lnTo>
              <a:lnTo>
                <a:pt x="721" y="840"/>
              </a:lnTo>
              <a:lnTo>
                <a:pt x="733" y="836"/>
              </a:lnTo>
              <a:lnTo>
                <a:pt x="725" y="825"/>
              </a:lnTo>
              <a:lnTo>
                <a:pt x="701" y="810"/>
              </a:lnTo>
              <a:lnTo>
                <a:pt x="705" y="802"/>
              </a:lnTo>
              <a:lnTo>
                <a:pt x="703" y="783"/>
              </a:lnTo>
              <a:lnTo>
                <a:pt x="708" y="776"/>
              </a:lnTo>
              <a:lnTo>
                <a:pt x="728" y="781"/>
              </a:lnTo>
              <a:lnTo>
                <a:pt x="740" y="769"/>
              </a:lnTo>
              <a:lnTo>
                <a:pt x="739" y="758"/>
              </a:lnTo>
              <a:lnTo>
                <a:pt x="747" y="744"/>
              </a:lnTo>
              <a:lnTo>
                <a:pt x="743" y="724"/>
              </a:lnTo>
              <a:lnTo>
                <a:pt x="753" y="710"/>
              </a:lnTo>
              <a:lnTo>
                <a:pt x="739" y="699"/>
              </a:lnTo>
              <a:lnTo>
                <a:pt x="732" y="698"/>
              </a:lnTo>
              <a:lnTo>
                <a:pt x="725" y="700"/>
              </a:lnTo>
              <a:lnTo>
                <a:pt x="718" y="709"/>
              </a:lnTo>
              <a:lnTo>
                <a:pt x="705" y="711"/>
              </a:lnTo>
              <a:lnTo>
                <a:pt x="704" y="731"/>
              </a:lnTo>
              <a:lnTo>
                <a:pt x="690" y="733"/>
              </a:lnTo>
              <a:lnTo>
                <a:pt x="686" y="741"/>
              </a:lnTo>
              <a:lnTo>
                <a:pt x="667" y="746"/>
              </a:lnTo>
              <a:lnTo>
                <a:pt x="644" y="740"/>
              </a:lnTo>
              <a:lnTo>
                <a:pt x="633" y="743"/>
              </a:lnTo>
              <a:lnTo>
                <a:pt x="615" y="736"/>
              </a:lnTo>
              <a:lnTo>
                <a:pt x="625" y="726"/>
              </a:lnTo>
              <a:lnTo>
                <a:pt x="625" y="706"/>
              </a:lnTo>
              <a:lnTo>
                <a:pt x="617" y="688"/>
              </a:lnTo>
              <a:lnTo>
                <a:pt x="610" y="674"/>
              </a:lnTo>
              <a:lnTo>
                <a:pt x="597" y="670"/>
              </a:lnTo>
              <a:lnTo>
                <a:pt x="572" y="685"/>
              </a:lnTo>
              <a:lnTo>
                <a:pt x="564" y="676"/>
              </a:lnTo>
              <a:lnTo>
                <a:pt x="537" y="685"/>
              </a:lnTo>
              <a:lnTo>
                <a:pt x="537" y="702"/>
              </a:lnTo>
              <a:lnTo>
                <a:pt x="532" y="709"/>
              </a:lnTo>
              <a:lnTo>
                <a:pt x="507" y="706"/>
              </a:lnTo>
              <a:lnTo>
                <a:pt x="490" y="700"/>
              </a:lnTo>
              <a:lnTo>
                <a:pt x="486" y="717"/>
              </a:lnTo>
              <a:lnTo>
                <a:pt x="493" y="718"/>
              </a:lnTo>
              <a:lnTo>
                <a:pt x="493" y="735"/>
              </a:lnTo>
              <a:lnTo>
                <a:pt x="533" y="752"/>
              </a:lnTo>
              <a:lnTo>
                <a:pt x="540" y="772"/>
              </a:lnTo>
              <a:lnTo>
                <a:pt x="540" y="799"/>
              </a:lnTo>
              <a:lnTo>
                <a:pt x="533" y="829"/>
              </a:lnTo>
              <a:lnTo>
                <a:pt x="546" y="841"/>
              </a:lnTo>
              <a:lnTo>
                <a:pt x="528" y="852"/>
              </a:lnTo>
              <a:lnTo>
                <a:pt x="522" y="859"/>
              </a:lnTo>
              <a:lnTo>
                <a:pt x="522" y="867"/>
              </a:lnTo>
              <a:lnTo>
                <a:pt x="504" y="863"/>
              </a:lnTo>
              <a:lnTo>
                <a:pt x="486" y="867"/>
              </a:lnTo>
              <a:lnTo>
                <a:pt x="482" y="858"/>
              </a:lnTo>
              <a:lnTo>
                <a:pt x="460" y="876"/>
              </a:lnTo>
              <a:lnTo>
                <a:pt x="454" y="888"/>
              </a:lnTo>
              <a:lnTo>
                <a:pt x="439" y="885"/>
              </a:lnTo>
              <a:lnTo>
                <a:pt x="428" y="891"/>
              </a:lnTo>
              <a:lnTo>
                <a:pt x="417" y="889"/>
              </a:lnTo>
              <a:lnTo>
                <a:pt x="401" y="893"/>
              </a:lnTo>
              <a:lnTo>
                <a:pt x="389" y="913"/>
              </a:lnTo>
              <a:lnTo>
                <a:pt x="374" y="903"/>
              </a:lnTo>
              <a:lnTo>
                <a:pt x="362" y="885"/>
              </a:lnTo>
              <a:lnTo>
                <a:pt x="392" y="865"/>
              </a:lnTo>
              <a:lnTo>
                <a:pt x="401" y="865"/>
              </a:lnTo>
              <a:lnTo>
                <a:pt x="399" y="852"/>
              </a:lnTo>
              <a:lnTo>
                <a:pt x="406" y="847"/>
              </a:lnTo>
              <a:lnTo>
                <a:pt x="400" y="836"/>
              </a:lnTo>
              <a:lnTo>
                <a:pt x="376" y="835"/>
              </a:lnTo>
              <a:lnTo>
                <a:pt x="367" y="824"/>
              </a:lnTo>
              <a:lnTo>
                <a:pt x="375" y="809"/>
              </a:lnTo>
              <a:lnTo>
                <a:pt x="372" y="806"/>
              </a:lnTo>
              <a:lnTo>
                <a:pt x="379" y="795"/>
              </a:lnTo>
              <a:lnTo>
                <a:pt x="381" y="781"/>
              </a:lnTo>
              <a:lnTo>
                <a:pt x="393" y="776"/>
              </a:lnTo>
              <a:lnTo>
                <a:pt x="383" y="767"/>
              </a:lnTo>
              <a:lnTo>
                <a:pt x="379" y="758"/>
              </a:lnTo>
              <a:lnTo>
                <a:pt x="379" y="743"/>
              </a:lnTo>
              <a:lnTo>
                <a:pt x="365" y="743"/>
              </a:lnTo>
              <a:lnTo>
                <a:pt x="350" y="750"/>
              </a:lnTo>
              <a:lnTo>
                <a:pt x="312" y="739"/>
              </a:lnTo>
              <a:lnTo>
                <a:pt x="310" y="718"/>
              </a:lnTo>
              <a:lnTo>
                <a:pt x="286" y="699"/>
              </a:lnTo>
              <a:lnTo>
                <a:pt x="267" y="715"/>
              </a:lnTo>
              <a:lnTo>
                <a:pt x="274" y="731"/>
              </a:lnTo>
              <a:lnTo>
                <a:pt x="268" y="740"/>
              </a:lnTo>
              <a:lnTo>
                <a:pt x="267" y="751"/>
              </a:lnTo>
              <a:lnTo>
                <a:pt x="253" y="752"/>
              </a:lnTo>
              <a:lnTo>
                <a:pt x="224" y="772"/>
              </a:lnTo>
              <a:lnTo>
                <a:pt x="221" y="784"/>
              </a:lnTo>
              <a:lnTo>
                <a:pt x="211" y="783"/>
              </a:lnTo>
              <a:lnTo>
                <a:pt x="206" y="793"/>
              </a:lnTo>
              <a:lnTo>
                <a:pt x="188" y="796"/>
              </a:lnTo>
              <a:lnTo>
                <a:pt x="175" y="802"/>
              </a:lnTo>
              <a:lnTo>
                <a:pt x="151" y="798"/>
              </a:lnTo>
              <a:lnTo>
                <a:pt x="132" y="789"/>
              </a:lnTo>
              <a:lnTo>
                <a:pt x="121" y="791"/>
              </a:lnTo>
              <a:lnTo>
                <a:pt x="113" y="799"/>
              </a:lnTo>
              <a:lnTo>
                <a:pt x="101" y="783"/>
              </a:lnTo>
              <a:lnTo>
                <a:pt x="100" y="777"/>
              </a:lnTo>
              <a:lnTo>
                <a:pt x="115" y="743"/>
              </a:lnTo>
              <a:lnTo>
                <a:pt x="111" y="720"/>
              </a:lnTo>
              <a:lnTo>
                <a:pt x="104" y="715"/>
              </a:lnTo>
              <a:lnTo>
                <a:pt x="97" y="703"/>
              </a:lnTo>
              <a:lnTo>
                <a:pt x="94" y="688"/>
              </a:lnTo>
              <a:lnTo>
                <a:pt x="90" y="681"/>
              </a:lnTo>
              <a:lnTo>
                <a:pt x="83" y="695"/>
              </a:lnTo>
              <a:lnTo>
                <a:pt x="76" y="699"/>
              </a:lnTo>
              <a:lnTo>
                <a:pt x="44" y="687"/>
              </a:lnTo>
              <a:lnTo>
                <a:pt x="22" y="685"/>
              </a:lnTo>
              <a:lnTo>
                <a:pt x="3" y="673"/>
              </a:lnTo>
              <a:lnTo>
                <a:pt x="7" y="655"/>
              </a:lnTo>
              <a:lnTo>
                <a:pt x="0" y="642"/>
              </a:lnTo>
              <a:lnTo>
                <a:pt x="11" y="640"/>
              </a:lnTo>
              <a:lnTo>
                <a:pt x="14" y="636"/>
              </a:lnTo>
              <a:lnTo>
                <a:pt x="21" y="639"/>
              </a:lnTo>
              <a:lnTo>
                <a:pt x="21" y="636"/>
              </a:lnTo>
              <a:lnTo>
                <a:pt x="8" y="627"/>
              </a:lnTo>
              <a:lnTo>
                <a:pt x="10" y="614"/>
              </a:lnTo>
              <a:lnTo>
                <a:pt x="7" y="607"/>
              </a:lnTo>
              <a:lnTo>
                <a:pt x="19" y="599"/>
              </a:lnTo>
              <a:lnTo>
                <a:pt x="64" y="596"/>
              </a:lnTo>
              <a:lnTo>
                <a:pt x="78" y="602"/>
              </a:lnTo>
              <a:lnTo>
                <a:pt x="92" y="599"/>
              </a:lnTo>
              <a:lnTo>
                <a:pt x="113" y="606"/>
              </a:lnTo>
              <a:lnTo>
                <a:pt x="115" y="595"/>
              </a:lnTo>
              <a:lnTo>
                <a:pt x="119" y="517"/>
              </a:lnTo>
              <a:lnTo>
                <a:pt x="126" y="503"/>
              </a:lnTo>
              <a:lnTo>
                <a:pt x="125" y="497"/>
              </a:lnTo>
              <a:lnTo>
                <a:pt x="156" y="453"/>
              </a:lnTo>
              <a:lnTo>
                <a:pt x="164" y="425"/>
              </a:lnTo>
              <a:lnTo>
                <a:pt x="167" y="424"/>
              </a:lnTo>
              <a:lnTo>
                <a:pt x="163" y="384"/>
              </a:lnTo>
              <a:lnTo>
                <a:pt x="164" y="369"/>
              </a:lnTo>
              <a:lnTo>
                <a:pt x="157" y="360"/>
              </a:lnTo>
              <a:lnTo>
                <a:pt x="157" y="356"/>
              </a:lnTo>
              <a:lnTo>
                <a:pt x="160" y="352"/>
              </a:lnTo>
              <a:lnTo>
                <a:pt x="160" y="345"/>
              </a:lnTo>
              <a:lnTo>
                <a:pt x="165" y="341"/>
              </a:lnTo>
              <a:lnTo>
                <a:pt x="175" y="342"/>
              </a:lnTo>
              <a:lnTo>
                <a:pt x="167" y="335"/>
              </a:lnTo>
              <a:lnTo>
                <a:pt x="171" y="331"/>
              </a:lnTo>
              <a:lnTo>
                <a:pt x="171" y="321"/>
              </a:lnTo>
              <a:lnTo>
                <a:pt x="165" y="300"/>
              </a:lnTo>
              <a:lnTo>
                <a:pt x="183" y="302"/>
              </a:lnTo>
              <a:lnTo>
                <a:pt x="183" y="280"/>
              </a:lnTo>
              <a:lnTo>
                <a:pt x="189" y="274"/>
              </a:lnTo>
              <a:lnTo>
                <a:pt x="213" y="276"/>
              </a:lnTo>
              <a:lnTo>
                <a:pt x="207" y="272"/>
              </a:lnTo>
              <a:lnTo>
                <a:pt x="168" y="269"/>
              </a:lnTo>
              <a:lnTo>
                <a:pt x="147" y="264"/>
              </a:lnTo>
              <a:lnTo>
                <a:pt x="118" y="261"/>
              </a:lnTo>
              <a:lnTo>
                <a:pt x="115" y="254"/>
              </a:lnTo>
              <a:lnTo>
                <a:pt x="113" y="246"/>
              </a:lnTo>
              <a:lnTo>
                <a:pt x="131" y="179"/>
              </a:lnTo>
              <a:lnTo>
                <a:pt x="140" y="171"/>
              </a:lnTo>
              <a:lnTo>
                <a:pt x="149" y="175"/>
              </a:lnTo>
              <a:lnTo>
                <a:pt x="165" y="167"/>
              </a:lnTo>
              <a:lnTo>
                <a:pt x="150" y="159"/>
              </a:lnTo>
              <a:lnTo>
                <a:pt x="144" y="150"/>
              </a:lnTo>
              <a:lnTo>
                <a:pt x="174" y="114"/>
              </a:lnTo>
              <a:lnTo>
                <a:pt x="192" y="100"/>
              </a:lnTo>
              <a:lnTo>
                <a:pt x="229" y="90"/>
              </a:lnTo>
              <a:lnTo>
                <a:pt x="260" y="93"/>
              </a:lnTo>
              <a:lnTo>
                <a:pt x="268" y="98"/>
              </a:lnTo>
              <a:lnTo>
                <a:pt x="283" y="101"/>
              </a:lnTo>
              <a:lnTo>
                <a:pt x="332" y="83"/>
              </a:lnTo>
              <a:lnTo>
                <a:pt x="350" y="83"/>
              </a:lnTo>
              <a:lnTo>
                <a:pt x="367" y="79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1</xdr:col>
      <xdr:colOff>35718</xdr:colOff>
      <xdr:row>21</xdr:row>
      <xdr:rowOff>114300</xdr:rowOff>
    </xdr:from>
    <xdr:to>
      <xdr:col>4</xdr:col>
      <xdr:colOff>63500</xdr:colOff>
      <xdr:row>34</xdr:row>
      <xdr:rowOff>139700</xdr:rowOff>
    </xdr:to>
    <xdr:sp macro="" textlink="">
      <xdr:nvSpPr>
        <xdr:cNvPr id="4" name="Freeform 3"/>
        <xdr:cNvSpPr>
          <a:spLocks/>
        </xdr:cNvSpPr>
      </xdr:nvSpPr>
      <xdr:spPr bwMode="auto">
        <a:xfrm>
          <a:off x="397668" y="3543300"/>
          <a:ext cx="2313782" cy="2130425"/>
        </a:xfrm>
        <a:custGeom>
          <a:avLst/>
          <a:gdLst>
            <a:gd name="T0" fmla="*/ 913 w 1133"/>
            <a:gd name="T1" fmla="*/ 663 h 1055"/>
            <a:gd name="T2" fmla="*/ 848 w 1133"/>
            <a:gd name="T3" fmla="*/ 621 h 1055"/>
            <a:gd name="T4" fmla="*/ 937 w 1133"/>
            <a:gd name="T5" fmla="*/ 580 h 1055"/>
            <a:gd name="T6" fmla="*/ 1016 w 1133"/>
            <a:gd name="T7" fmla="*/ 522 h 1055"/>
            <a:gd name="T8" fmla="*/ 1083 w 1133"/>
            <a:gd name="T9" fmla="*/ 516 h 1055"/>
            <a:gd name="T10" fmla="*/ 1109 w 1133"/>
            <a:gd name="T11" fmla="*/ 388 h 1055"/>
            <a:gd name="T12" fmla="*/ 1086 w 1133"/>
            <a:gd name="T13" fmla="*/ 311 h 1055"/>
            <a:gd name="T14" fmla="*/ 1049 w 1133"/>
            <a:gd name="T15" fmla="*/ 233 h 1055"/>
            <a:gd name="T16" fmla="*/ 1006 w 1133"/>
            <a:gd name="T17" fmla="*/ 186 h 1055"/>
            <a:gd name="T18" fmla="*/ 990 w 1133"/>
            <a:gd name="T19" fmla="*/ 113 h 1055"/>
            <a:gd name="T20" fmla="*/ 1040 w 1133"/>
            <a:gd name="T21" fmla="*/ 40 h 1055"/>
            <a:gd name="T22" fmla="*/ 977 w 1133"/>
            <a:gd name="T23" fmla="*/ 63 h 1055"/>
            <a:gd name="T24" fmla="*/ 912 w 1133"/>
            <a:gd name="T25" fmla="*/ 36 h 1055"/>
            <a:gd name="T26" fmla="*/ 824 w 1133"/>
            <a:gd name="T27" fmla="*/ 32 h 1055"/>
            <a:gd name="T28" fmla="*/ 820 w 1133"/>
            <a:gd name="T29" fmla="*/ 82 h 1055"/>
            <a:gd name="T30" fmla="*/ 809 w 1133"/>
            <a:gd name="T31" fmla="*/ 197 h 1055"/>
            <a:gd name="T32" fmla="*/ 715 w 1133"/>
            <a:gd name="T33" fmla="*/ 221 h 1055"/>
            <a:gd name="T34" fmla="*/ 688 w 1133"/>
            <a:gd name="T35" fmla="*/ 195 h 1055"/>
            <a:gd name="T36" fmla="*/ 659 w 1133"/>
            <a:gd name="T37" fmla="*/ 136 h 1055"/>
            <a:gd name="T38" fmla="*/ 652 w 1133"/>
            <a:gd name="T39" fmla="*/ 73 h 1055"/>
            <a:gd name="T40" fmla="*/ 555 w 1133"/>
            <a:gd name="T41" fmla="*/ 70 h 1055"/>
            <a:gd name="T42" fmla="*/ 475 w 1133"/>
            <a:gd name="T43" fmla="*/ 126 h 1055"/>
            <a:gd name="T44" fmla="*/ 376 w 1133"/>
            <a:gd name="T45" fmla="*/ 139 h 1055"/>
            <a:gd name="T46" fmla="*/ 301 w 1133"/>
            <a:gd name="T47" fmla="*/ 200 h 1055"/>
            <a:gd name="T48" fmla="*/ 312 w 1133"/>
            <a:gd name="T49" fmla="*/ 271 h 1055"/>
            <a:gd name="T50" fmla="*/ 244 w 1133"/>
            <a:gd name="T51" fmla="*/ 299 h 1055"/>
            <a:gd name="T52" fmla="*/ 184 w 1133"/>
            <a:gd name="T53" fmla="*/ 305 h 1055"/>
            <a:gd name="T54" fmla="*/ 138 w 1133"/>
            <a:gd name="T55" fmla="*/ 305 h 1055"/>
            <a:gd name="T56" fmla="*/ 79 w 1133"/>
            <a:gd name="T57" fmla="*/ 307 h 1055"/>
            <a:gd name="T58" fmla="*/ 41 w 1133"/>
            <a:gd name="T59" fmla="*/ 362 h 1055"/>
            <a:gd name="T60" fmla="*/ 109 w 1133"/>
            <a:gd name="T61" fmla="*/ 470 h 1055"/>
            <a:gd name="T62" fmla="*/ 98 w 1133"/>
            <a:gd name="T63" fmla="*/ 574 h 1055"/>
            <a:gd name="T64" fmla="*/ 93 w 1133"/>
            <a:gd name="T65" fmla="*/ 639 h 1055"/>
            <a:gd name="T66" fmla="*/ 69 w 1133"/>
            <a:gd name="T67" fmla="*/ 672 h 1055"/>
            <a:gd name="T68" fmla="*/ 12 w 1133"/>
            <a:gd name="T69" fmla="*/ 698 h 1055"/>
            <a:gd name="T70" fmla="*/ 11 w 1133"/>
            <a:gd name="T71" fmla="*/ 742 h 1055"/>
            <a:gd name="T72" fmla="*/ 65 w 1133"/>
            <a:gd name="T73" fmla="*/ 773 h 1055"/>
            <a:gd name="T74" fmla="*/ 41 w 1133"/>
            <a:gd name="T75" fmla="*/ 821 h 1055"/>
            <a:gd name="T76" fmla="*/ 43 w 1133"/>
            <a:gd name="T77" fmla="*/ 860 h 1055"/>
            <a:gd name="T78" fmla="*/ 80 w 1133"/>
            <a:gd name="T79" fmla="*/ 905 h 1055"/>
            <a:gd name="T80" fmla="*/ 111 w 1133"/>
            <a:gd name="T81" fmla="*/ 922 h 1055"/>
            <a:gd name="T82" fmla="*/ 80 w 1133"/>
            <a:gd name="T83" fmla="*/ 962 h 1055"/>
            <a:gd name="T84" fmla="*/ 104 w 1133"/>
            <a:gd name="T85" fmla="*/ 984 h 1055"/>
            <a:gd name="T86" fmla="*/ 133 w 1133"/>
            <a:gd name="T87" fmla="*/ 1002 h 1055"/>
            <a:gd name="T88" fmla="*/ 130 w 1133"/>
            <a:gd name="T89" fmla="*/ 1047 h 1055"/>
            <a:gd name="T90" fmla="*/ 212 w 1133"/>
            <a:gd name="T91" fmla="*/ 1029 h 1055"/>
            <a:gd name="T92" fmla="*/ 272 w 1133"/>
            <a:gd name="T93" fmla="*/ 1009 h 1055"/>
            <a:gd name="T94" fmla="*/ 315 w 1133"/>
            <a:gd name="T95" fmla="*/ 979 h 1055"/>
            <a:gd name="T96" fmla="*/ 383 w 1133"/>
            <a:gd name="T97" fmla="*/ 907 h 1055"/>
            <a:gd name="T98" fmla="*/ 468 w 1133"/>
            <a:gd name="T99" fmla="*/ 899 h 1055"/>
            <a:gd name="T100" fmla="*/ 562 w 1133"/>
            <a:gd name="T101" fmla="*/ 862 h 1055"/>
            <a:gd name="T102" fmla="*/ 606 w 1133"/>
            <a:gd name="T103" fmla="*/ 779 h 1055"/>
            <a:gd name="T104" fmla="*/ 661 w 1133"/>
            <a:gd name="T105" fmla="*/ 827 h 1055"/>
            <a:gd name="T106" fmla="*/ 723 w 1133"/>
            <a:gd name="T107" fmla="*/ 898 h 1055"/>
            <a:gd name="T108" fmla="*/ 766 w 1133"/>
            <a:gd name="T109" fmla="*/ 827 h 1055"/>
            <a:gd name="T110" fmla="*/ 837 w 1133"/>
            <a:gd name="T111" fmla="*/ 741 h 105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133" h="1055">
              <a:moveTo>
                <a:pt x="844" y="719"/>
              </a:moveTo>
              <a:lnTo>
                <a:pt x="872" y="720"/>
              </a:lnTo>
              <a:lnTo>
                <a:pt x="888" y="712"/>
              </a:lnTo>
              <a:lnTo>
                <a:pt x="902" y="710"/>
              </a:lnTo>
              <a:lnTo>
                <a:pt x="890" y="699"/>
              </a:lnTo>
              <a:lnTo>
                <a:pt x="908" y="680"/>
              </a:lnTo>
              <a:lnTo>
                <a:pt x="913" y="663"/>
              </a:lnTo>
              <a:lnTo>
                <a:pt x="904" y="653"/>
              </a:lnTo>
              <a:lnTo>
                <a:pt x="904" y="634"/>
              </a:lnTo>
              <a:lnTo>
                <a:pt x="893" y="626"/>
              </a:lnTo>
              <a:lnTo>
                <a:pt x="873" y="628"/>
              </a:lnTo>
              <a:lnTo>
                <a:pt x="865" y="637"/>
              </a:lnTo>
              <a:lnTo>
                <a:pt x="856" y="626"/>
              </a:lnTo>
              <a:lnTo>
                <a:pt x="848" y="621"/>
              </a:lnTo>
              <a:lnTo>
                <a:pt x="862" y="609"/>
              </a:lnTo>
              <a:lnTo>
                <a:pt x="868" y="595"/>
              </a:lnTo>
              <a:lnTo>
                <a:pt x="877" y="595"/>
              </a:lnTo>
              <a:lnTo>
                <a:pt x="886" y="579"/>
              </a:lnTo>
              <a:lnTo>
                <a:pt x="915" y="582"/>
              </a:lnTo>
              <a:lnTo>
                <a:pt x="924" y="576"/>
              </a:lnTo>
              <a:lnTo>
                <a:pt x="937" y="580"/>
              </a:lnTo>
              <a:lnTo>
                <a:pt x="952" y="572"/>
              </a:lnTo>
              <a:lnTo>
                <a:pt x="962" y="575"/>
              </a:lnTo>
              <a:lnTo>
                <a:pt x="962" y="553"/>
              </a:lnTo>
              <a:lnTo>
                <a:pt x="955" y="550"/>
              </a:lnTo>
              <a:lnTo>
                <a:pt x="952" y="531"/>
              </a:lnTo>
              <a:lnTo>
                <a:pt x="973" y="517"/>
              </a:lnTo>
              <a:lnTo>
                <a:pt x="1016" y="522"/>
              </a:lnTo>
              <a:lnTo>
                <a:pt x="1012" y="545"/>
              </a:lnTo>
              <a:lnTo>
                <a:pt x="1020" y="554"/>
              </a:lnTo>
              <a:lnTo>
                <a:pt x="1040" y="550"/>
              </a:lnTo>
              <a:lnTo>
                <a:pt x="1047" y="543"/>
              </a:lnTo>
              <a:lnTo>
                <a:pt x="1056" y="541"/>
              </a:lnTo>
              <a:lnTo>
                <a:pt x="1061" y="527"/>
              </a:lnTo>
              <a:lnTo>
                <a:pt x="1083" y="516"/>
              </a:lnTo>
              <a:lnTo>
                <a:pt x="1090" y="498"/>
              </a:lnTo>
              <a:lnTo>
                <a:pt x="1108" y="472"/>
              </a:lnTo>
              <a:lnTo>
                <a:pt x="1095" y="460"/>
              </a:lnTo>
              <a:lnTo>
                <a:pt x="1119" y="457"/>
              </a:lnTo>
              <a:lnTo>
                <a:pt x="1133" y="445"/>
              </a:lnTo>
              <a:lnTo>
                <a:pt x="1109" y="442"/>
              </a:lnTo>
              <a:lnTo>
                <a:pt x="1109" y="388"/>
              </a:lnTo>
              <a:lnTo>
                <a:pt x="1123" y="374"/>
              </a:lnTo>
              <a:lnTo>
                <a:pt x="1123" y="356"/>
              </a:lnTo>
              <a:lnTo>
                <a:pt x="1131" y="338"/>
              </a:lnTo>
              <a:lnTo>
                <a:pt x="1115" y="338"/>
              </a:lnTo>
              <a:lnTo>
                <a:pt x="1091" y="344"/>
              </a:lnTo>
              <a:lnTo>
                <a:pt x="1092" y="319"/>
              </a:lnTo>
              <a:lnTo>
                <a:pt x="1086" y="311"/>
              </a:lnTo>
              <a:lnTo>
                <a:pt x="1070" y="314"/>
              </a:lnTo>
              <a:lnTo>
                <a:pt x="1077" y="288"/>
              </a:lnTo>
              <a:lnTo>
                <a:pt x="1066" y="284"/>
              </a:lnTo>
              <a:lnTo>
                <a:pt x="1051" y="292"/>
              </a:lnTo>
              <a:lnTo>
                <a:pt x="1044" y="252"/>
              </a:lnTo>
              <a:lnTo>
                <a:pt x="1054" y="241"/>
              </a:lnTo>
              <a:lnTo>
                <a:pt x="1049" y="233"/>
              </a:lnTo>
              <a:lnTo>
                <a:pt x="1041" y="227"/>
              </a:lnTo>
              <a:lnTo>
                <a:pt x="1034" y="227"/>
              </a:lnTo>
              <a:lnTo>
                <a:pt x="1036" y="207"/>
              </a:lnTo>
              <a:lnTo>
                <a:pt x="1027" y="204"/>
              </a:lnTo>
              <a:lnTo>
                <a:pt x="994" y="204"/>
              </a:lnTo>
              <a:lnTo>
                <a:pt x="995" y="185"/>
              </a:lnTo>
              <a:lnTo>
                <a:pt x="1006" y="186"/>
              </a:lnTo>
              <a:lnTo>
                <a:pt x="1013" y="180"/>
              </a:lnTo>
              <a:lnTo>
                <a:pt x="1008" y="170"/>
              </a:lnTo>
              <a:lnTo>
                <a:pt x="1020" y="166"/>
              </a:lnTo>
              <a:lnTo>
                <a:pt x="1012" y="155"/>
              </a:lnTo>
              <a:lnTo>
                <a:pt x="988" y="140"/>
              </a:lnTo>
              <a:lnTo>
                <a:pt x="992" y="132"/>
              </a:lnTo>
              <a:lnTo>
                <a:pt x="990" y="113"/>
              </a:lnTo>
              <a:lnTo>
                <a:pt x="995" y="106"/>
              </a:lnTo>
              <a:lnTo>
                <a:pt x="1015" y="111"/>
              </a:lnTo>
              <a:lnTo>
                <a:pt x="1027" y="99"/>
              </a:lnTo>
              <a:lnTo>
                <a:pt x="1026" y="88"/>
              </a:lnTo>
              <a:lnTo>
                <a:pt x="1034" y="74"/>
              </a:lnTo>
              <a:lnTo>
                <a:pt x="1030" y="54"/>
              </a:lnTo>
              <a:lnTo>
                <a:pt x="1040" y="40"/>
              </a:lnTo>
              <a:lnTo>
                <a:pt x="1026" y="29"/>
              </a:lnTo>
              <a:lnTo>
                <a:pt x="1019" y="28"/>
              </a:lnTo>
              <a:lnTo>
                <a:pt x="1012" y="30"/>
              </a:lnTo>
              <a:lnTo>
                <a:pt x="1005" y="39"/>
              </a:lnTo>
              <a:lnTo>
                <a:pt x="992" y="41"/>
              </a:lnTo>
              <a:lnTo>
                <a:pt x="991" y="61"/>
              </a:lnTo>
              <a:lnTo>
                <a:pt x="977" y="63"/>
              </a:lnTo>
              <a:lnTo>
                <a:pt x="973" y="71"/>
              </a:lnTo>
              <a:lnTo>
                <a:pt x="954" y="76"/>
              </a:lnTo>
              <a:lnTo>
                <a:pt x="931" y="70"/>
              </a:lnTo>
              <a:lnTo>
                <a:pt x="920" y="73"/>
              </a:lnTo>
              <a:lnTo>
                <a:pt x="902" y="66"/>
              </a:lnTo>
              <a:lnTo>
                <a:pt x="912" y="56"/>
              </a:lnTo>
              <a:lnTo>
                <a:pt x="912" y="36"/>
              </a:lnTo>
              <a:lnTo>
                <a:pt x="904" y="18"/>
              </a:lnTo>
              <a:lnTo>
                <a:pt x="897" y="4"/>
              </a:lnTo>
              <a:lnTo>
                <a:pt x="884" y="0"/>
              </a:lnTo>
              <a:lnTo>
                <a:pt x="859" y="15"/>
              </a:lnTo>
              <a:lnTo>
                <a:pt x="851" y="6"/>
              </a:lnTo>
              <a:lnTo>
                <a:pt x="824" y="15"/>
              </a:lnTo>
              <a:lnTo>
                <a:pt x="824" y="32"/>
              </a:lnTo>
              <a:lnTo>
                <a:pt x="819" y="39"/>
              </a:lnTo>
              <a:lnTo>
                <a:pt x="794" y="36"/>
              </a:lnTo>
              <a:lnTo>
                <a:pt x="777" y="30"/>
              </a:lnTo>
              <a:lnTo>
                <a:pt x="773" y="47"/>
              </a:lnTo>
              <a:lnTo>
                <a:pt x="780" y="48"/>
              </a:lnTo>
              <a:lnTo>
                <a:pt x="780" y="65"/>
              </a:lnTo>
              <a:lnTo>
                <a:pt x="820" y="82"/>
              </a:lnTo>
              <a:lnTo>
                <a:pt x="827" y="102"/>
              </a:lnTo>
              <a:lnTo>
                <a:pt x="827" y="129"/>
              </a:lnTo>
              <a:lnTo>
                <a:pt x="820" y="159"/>
              </a:lnTo>
              <a:lnTo>
                <a:pt x="833" y="171"/>
              </a:lnTo>
              <a:lnTo>
                <a:pt x="815" y="182"/>
              </a:lnTo>
              <a:lnTo>
                <a:pt x="809" y="189"/>
              </a:lnTo>
              <a:lnTo>
                <a:pt x="809" y="197"/>
              </a:lnTo>
              <a:lnTo>
                <a:pt x="791" y="193"/>
              </a:lnTo>
              <a:lnTo>
                <a:pt x="773" y="197"/>
              </a:lnTo>
              <a:lnTo>
                <a:pt x="769" y="188"/>
              </a:lnTo>
              <a:lnTo>
                <a:pt x="747" y="206"/>
              </a:lnTo>
              <a:lnTo>
                <a:pt x="741" y="218"/>
              </a:lnTo>
              <a:lnTo>
                <a:pt x="726" y="215"/>
              </a:lnTo>
              <a:lnTo>
                <a:pt x="715" y="221"/>
              </a:lnTo>
              <a:lnTo>
                <a:pt x="704" y="219"/>
              </a:lnTo>
              <a:lnTo>
                <a:pt x="688" y="223"/>
              </a:lnTo>
              <a:lnTo>
                <a:pt x="676" y="243"/>
              </a:lnTo>
              <a:lnTo>
                <a:pt x="661" y="233"/>
              </a:lnTo>
              <a:lnTo>
                <a:pt x="649" y="215"/>
              </a:lnTo>
              <a:lnTo>
                <a:pt x="679" y="195"/>
              </a:lnTo>
              <a:lnTo>
                <a:pt x="688" y="195"/>
              </a:lnTo>
              <a:lnTo>
                <a:pt x="686" y="182"/>
              </a:lnTo>
              <a:lnTo>
                <a:pt x="693" y="177"/>
              </a:lnTo>
              <a:lnTo>
                <a:pt x="687" y="166"/>
              </a:lnTo>
              <a:lnTo>
                <a:pt x="663" y="165"/>
              </a:lnTo>
              <a:lnTo>
                <a:pt x="654" y="154"/>
              </a:lnTo>
              <a:lnTo>
                <a:pt x="662" y="139"/>
              </a:lnTo>
              <a:lnTo>
                <a:pt x="659" y="136"/>
              </a:lnTo>
              <a:lnTo>
                <a:pt x="666" y="125"/>
              </a:lnTo>
              <a:lnTo>
                <a:pt x="668" y="111"/>
              </a:lnTo>
              <a:lnTo>
                <a:pt x="680" y="106"/>
              </a:lnTo>
              <a:lnTo>
                <a:pt x="670" y="97"/>
              </a:lnTo>
              <a:lnTo>
                <a:pt x="666" y="88"/>
              </a:lnTo>
              <a:lnTo>
                <a:pt x="666" y="73"/>
              </a:lnTo>
              <a:lnTo>
                <a:pt x="652" y="73"/>
              </a:lnTo>
              <a:lnTo>
                <a:pt x="637" y="80"/>
              </a:lnTo>
              <a:lnTo>
                <a:pt x="599" y="69"/>
              </a:lnTo>
              <a:lnTo>
                <a:pt x="597" y="48"/>
              </a:lnTo>
              <a:lnTo>
                <a:pt x="573" y="29"/>
              </a:lnTo>
              <a:lnTo>
                <a:pt x="554" y="45"/>
              </a:lnTo>
              <a:lnTo>
                <a:pt x="561" y="61"/>
              </a:lnTo>
              <a:lnTo>
                <a:pt x="555" y="70"/>
              </a:lnTo>
              <a:lnTo>
                <a:pt x="554" y="81"/>
              </a:lnTo>
              <a:lnTo>
                <a:pt x="540" y="82"/>
              </a:lnTo>
              <a:lnTo>
                <a:pt x="511" y="102"/>
              </a:lnTo>
              <a:lnTo>
                <a:pt x="508" y="114"/>
              </a:lnTo>
              <a:lnTo>
                <a:pt x="498" y="113"/>
              </a:lnTo>
              <a:lnTo>
                <a:pt x="493" y="123"/>
              </a:lnTo>
              <a:lnTo>
                <a:pt x="475" y="126"/>
              </a:lnTo>
              <a:lnTo>
                <a:pt x="462" y="132"/>
              </a:lnTo>
              <a:lnTo>
                <a:pt x="438" y="128"/>
              </a:lnTo>
              <a:lnTo>
                <a:pt x="419" y="119"/>
              </a:lnTo>
              <a:lnTo>
                <a:pt x="408" y="121"/>
              </a:lnTo>
              <a:lnTo>
                <a:pt x="400" y="129"/>
              </a:lnTo>
              <a:lnTo>
                <a:pt x="384" y="139"/>
              </a:lnTo>
              <a:lnTo>
                <a:pt x="376" y="139"/>
              </a:lnTo>
              <a:lnTo>
                <a:pt x="359" y="163"/>
              </a:lnTo>
              <a:lnTo>
                <a:pt x="352" y="163"/>
              </a:lnTo>
              <a:lnTo>
                <a:pt x="341" y="173"/>
              </a:lnTo>
              <a:lnTo>
                <a:pt x="337" y="186"/>
              </a:lnTo>
              <a:lnTo>
                <a:pt x="330" y="191"/>
              </a:lnTo>
              <a:lnTo>
                <a:pt x="302" y="189"/>
              </a:lnTo>
              <a:lnTo>
                <a:pt x="301" y="200"/>
              </a:lnTo>
              <a:lnTo>
                <a:pt x="294" y="211"/>
              </a:lnTo>
              <a:lnTo>
                <a:pt x="281" y="212"/>
              </a:lnTo>
              <a:lnTo>
                <a:pt x="279" y="227"/>
              </a:lnTo>
              <a:lnTo>
                <a:pt x="287" y="229"/>
              </a:lnTo>
              <a:lnTo>
                <a:pt x="322" y="253"/>
              </a:lnTo>
              <a:lnTo>
                <a:pt x="322" y="268"/>
              </a:lnTo>
              <a:lnTo>
                <a:pt x="312" y="271"/>
              </a:lnTo>
              <a:lnTo>
                <a:pt x="311" y="282"/>
              </a:lnTo>
              <a:lnTo>
                <a:pt x="302" y="290"/>
              </a:lnTo>
              <a:lnTo>
                <a:pt x="287" y="300"/>
              </a:lnTo>
              <a:lnTo>
                <a:pt x="279" y="290"/>
              </a:lnTo>
              <a:lnTo>
                <a:pt x="272" y="290"/>
              </a:lnTo>
              <a:lnTo>
                <a:pt x="259" y="296"/>
              </a:lnTo>
              <a:lnTo>
                <a:pt x="244" y="299"/>
              </a:lnTo>
              <a:lnTo>
                <a:pt x="237" y="304"/>
              </a:lnTo>
              <a:lnTo>
                <a:pt x="232" y="303"/>
              </a:lnTo>
              <a:lnTo>
                <a:pt x="218" y="314"/>
              </a:lnTo>
              <a:lnTo>
                <a:pt x="207" y="316"/>
              </a:lnTo>
              <a:lnTo>
                <a:pt x="202" y="311"/>
              </a:lnTo>
              <a:lnTo>
                <a:pt x="197" y="314"/>
              </a:lnTo>
              <a:lnTo>
                <a:pt x="184" y="305"/>
              </a:lnTo>
              <a:lnTo>
                <a:pt x="187" y="329"/>
              </a:lnTo>
              <a:lnTo>
                <a:pt x="173" y="323"/>
              </a:lnTo>
              <a:lnTo>
                <a:pt x="170" y="316"/>
              </a:lnTo>
              <a:lnTo>
                <a:pt x="155" y="314"/>
              </a:lnTo>
              <a:lnTo>
                <a:pt x="154" y="307"/>
              </a:lnTo>
              <a:lnTo>
                <a:pt x="147" y="304"/>
              </a:lnTo>
              <a:lnTo>
                <a:pt x="138" y="305"/>
              </a:lnTo>
              <a:lnTo>
                <a:pt x="123" y="303"/>
              </a:lnTo>
              <a:lnTo>
                <a:pt x="111" y="286"/>
              </a:lnTo>
              <a:lnTo>
                <a:pt x="97" y="290"/>
              </a:lnTo>
              <a:lnTo>
                <a:pt x="111" y="308"/>
              </a:lnTo>
              <a:lnTo>
                <a:pt x="113" y="315"/>
              </a:lnTo>
              <a:lnTo>
                <a:pt x="93" y="312"/>
              </a:lnTo>
              <a:lnTo>
                <a:pt x="79" y="307"/>
              </a:lnTo>
              <a:lnTo>
                <a:pt x="75" y="314"/>
              </a:lnTo>
              <a:lnTo>
                <a:pt x="61" y="319"/>
              </a:lnTo>
              <a:lnTo>
                <a:pt x="47" y="320"/>
              </a:lnTo>
              <a:lnTo>
                <a:pt x="45" y="329"/>
              </a:lnTo>
              <a:lnTo>
                <a:pt x="51" y="333"/>
              </a:lnTo>
              <a:lnTo>
                <a:pt x="51" y="356"/>
              </a:lnTo>
              <a:lnTo>
                <a:pt x="41" y="362"/>
              </a:lnTo>
              <a:lnTo>
                <a:pt x="57" y="366"/>
              </a:lnTo>
              <a:lnTo>
                <a:pt x="68" y="375"/>
              </a:lnTo>
              <a:lnTo>
                <a:pt x="68" y="400"/>
              </a:lnTo>
              <a:lnTo>
                <a:pt x="90" y="408"/>
              </a:lnTo>
              <a:lnTo>
                <a:pt x="83" y="434"/>
              </a:lnTo>
              <a:lnTo>
                <a:pt x="104" y="456"/>
              </a:lnTo>
              <a:lnTo>
                <a:pt x="109" y="470"/>
              </a:lnTo>
              <a:lnTo>
                <a:pt x="115" y="475"/>
              </a:lnTo>
              <a:lnTo>
                <a:pt x="120" y="504"/>
              </a:lnTo>
              <a:lnTo>
                <a:pt x="115" y="533"/>
              </a:lnTo>
              <a:lnTo>
                <a:pt x="119" y="539"/>
              </a:lnTo>
              <a:lnTo>
                <a:pt x="118" y="549"/>
              </a:lnTo>
              <a:lnTo>
                <a:pt x="119" y="557"/>
              </a:lnTo>
              <a:lnTo>
                <a:pt x="98" y="574"/>
              </a:lnTo>
              <a:lnTo>
                <a:pt x="83" y="600"/>
              </a:lnTo>
              <a:lnTo>
                <a:pt x="68" y="613"/>
              </a:lnTo>
              <a:lnTo>
                <a:pt x="70" y="620"/>
              </a:lnTo>
              <a:lnTo>
                <a:pt x="66" y="623"/>
              </a:lnTo>
              <a:lnTo>
                <a:pt x="66" y="645"/>
              </a:lnTo>
              <a:lnTo>
                <a:pt x="72" y="649"/>
              </a:lnTo>
              <a:lnTo>
                <a:pt x="93" y="639"/>
              </a:lnTo>
              <a:lnTo>
                <a:pt x="100" y="643"/>
              </a:lnTo>
              <a:lnTo>
                <a:pt x="91" y="646"/>
              </a:lnTo>
              <a:lnTo>
                <a:pt x="88" y="649"/>
              </a:lnTo>
              <a:lnTo>
                <a:pt x="95" y="654"/>
              </a:lnTo>
              <a:lnTo>
                <a:pt x="94" y="658"/>
              </a:lnTo>
              <a:lnTo>
                <a:pt x="73" y="667"/>
              </a:lnTo>
              <a:lnTo>
                <a:pt x="69" y="672"/>
              </a:lnTo>
              <a:lnTo>
                <a:pt x="62" y="675"/>
              </a:lnTo>
              <a:lnTo>
                <a:pt x="51" y="686"/>
              </a:lnTo>
              <a:lnTo>
                <a:pt x="44" y="687"/>
              </a:lnTo>
              <a:lnTo>
                <a:pt x="33" y="698"/>
              </a:lnTo>
              <a:lnTo>
                <a:pt x="27" y="710"/>
              </a:lnTo>
              <a:lnTo>
                <a:pt x="22" y="713"/>
              </a:lnTo>
              <a:lnTo>
                <a:pt x="12" y="698"/>
              </a:lnTo>
              <a:lnTo>
                <a:pt x="7" y="702"/>
              </a:lnTo>
              <a:lnTo>
                <a:pt x="0" y="704"/>
              </a:lnTo>
              <a:lnTo>
                <a:pt x="2" y="723"/>
              </a:lnTo>
              <a:lnTo>
                <a:pt x="7" y="730"/>
              </a:lnTo>
              <a:lnTo>
                <a:pt x="8" y="735"/>
              </a:lnTo>
              <a:lnTo>
                <a:pt x="4" y="742"/>
              </a:lnTo>
              <a:lnTo>
                <a:pt x="11" y="742"/>
              </a:lnTo>
              <a:lnTo>
                <a:pt x="18" y="738"/>
              </a:lnTo>
              <a:lnTo>
                <a:pt x="45" y="741"/>
              </a:lnTo>
              <a:lnTo>
                <a:pt x="40" y="753"/>
              </a:lnTo>
              <a:lnTo>
                <a:pt x="44" y="767"/>
              </a:lnTo>
              <a:lnTo>
                <a:pt x="52" y="768"/>
              </a:lnTo>
              <a:lnTo>
                <a:pt x="57" y="772"/>
              </a:lnTo>
              <a:lnTo>
                <a:pt x="65" y="773"/>
              </a:lnTo>
              <a:lnTo>
                <a:pt x="59" y="787"/>
              </a:lnTo>
              <a:lnTo>
                <a:pt x="62" y="794"/>
              </a:lnTo>
              <a:lnTo>
                <a:pt x="58" y="810"/>
              </a:lnTo>
              <a:lnTo>
                <a:pt x="52" y="805"/>
              </a:lnTo>
              <a:lnTo>
                <a:pt x="40" y="809"/>
              </a:lnTo>
              <a:lnTo>
                <a:pt x="40" y="817"/>
              </a:lnTo>
              <a:lnTo>
                <a:pt x="41" y="821"/>
              </a:lnTo>
              <a:lnTo>
                <a:pt x="34" y="831"/>
              </a:lnTo>
              <a:lnTo>
                <a:pt x="29" y="827"/>
              </a:lnTo>
              <a:lnTo>
                <a:pt x="25" y="832"/>
              </a:lnTo>
              <a:lnTo>
                <a:pt x="40" y="846"/>
              </a:lnTo>
              <a:lnTo>
                <a:pt x="38" y="850"/>
              </a:lnTo>
              <a:lnTo>
                <a:pt x="38" y="854"/>
              </a:lnTo>
              <a:lnTo>
                <a:pt x="43" y="860"/>
              </a:lnTo>
              <a:lnTo>
                <a:pt x="41" y="873"/>
              </a:lnTo>
              <a:lnTo>
                <a:pt x="44" y="870"/>
              </a:lnTo>
              <a:lnTo>
                <a:pt x="54" y="873"/>
              </a:lnTo>
              <a:lnTo>
                <a:pt x="66" y="872"/>
              </a:lnTo>
              <a:lnTo>
                <a:pt x="75" y="894"/>
              </a:lnTo>
              <a:lnTo>
                <a:pt x="77" y="896"/>
              </a:lnTo>
              <a:lnTo>
                <a:pt x="80" y="905"/>
              </a:lnTo>
              <a:lnTo>
                <a:pt x="86" y="909"/>
              </a:lnTo>
              <a:lnTo>
                <a:pt x="86" y="913"/>
              </a:lnTo>
              <a:lnTo>
                <a:pt x="82" y="913"/>
              </a:lnTo>
              <a:lnTo>
                <a:pt x="84" y="920"/>
              </a:lnTo>
              <a:lnTo>
                <a:pt x="94" y="918"/>
              </a:lnTo>
              <a:lnTo>
                <a:pt x="101" y="922"/>
              </a:lnTo>
              <a:lnTo>
                <a:pt x="111" y="922"/>
              </a:lnTo>
              <a:lnTo>
                <a:pt x="112" y="928"/>
              </a:lnTo>
              <a:lnTo>
                <a:pt x="105" y="933"/>
              </a:lnTo>
              <a:lnTo>
                <a:pt x="104" y="940"/>
              </a:lnTo>
              <a:lnTo>
                <a:pt x="98" y="940"/>
              </a:lnTo>
              <a:lnTo>
                <a:pt x="90" y="951"/>
              </a:lnTo>
              <a:lnTo>
                <a:pt x="82" y="955"/>
              </a:lnTo>
              <a:lnTo>
                <a:pt x="80" y="962"/>
              </a:lnTo>
              <a:lnTo>
                <a:pt x="87" y="966"/>
              </a:lnTo>
              <a:lnTo>
                <a:pt x="87" y="970"/>
              </a:lnTo>
              <a:lnTo>
                <a:pt x="84" y="970"/>
              </a:lnTo>
              <a:lnTo>
                <a:pt x="86" y="974"/>
              </a:lnTo>
              <a:lnTo>
                <a:pt x="90" y="974"/>
              </a:lnTo>
              <a:lnTo>
                <a:pt x="94" y="988"/>
              </a:lnTo>
              <a:lnTo>
                <a:pt x="104" y="984"/>
              </a:lnTo>
              <a:lnTo>
                <a:pt x="108" y="987"/>
              </a:lnTo>
              <a:lnTo>
                <a:pt x="109" y="984"/>
              </a:lnTo>
              <a:lnTo>
                <a:pt x="119" y="988"/>
              </a:lnTo>
              <a:lnTo>
                <a:pt x="122" y="987"/>
              </a:lnTo>
              <a:lnTo>
                <a:pt x="134" y="994"/>
              </a:lnTo>
              <a:lnTo>
                <a:pt x="130" y="1000"/>
              </a:lnTo>
              <a:lnTo>
                <a:pt x="133" y="1002"/>
              </a:lnTo>
              <a:lnTo>
                <a:pt x="132" y="1007"/>
              </a:lnTo>
              <a:lnTo>
                <a:pt x="141" y="1010"/>
              </a:lnTo>
              <a:lnTo>
                <a:pt x="143" y="1020"/>
              </a:lnTo>
              <a:lnTo>
                <a:pt x="138" y="1028"/>
              </a:lnTo>
              <a:lnTo>
                <a:pt x="138" y="1035"/>
              </a:lnTo>
              <a:lnTo>
                <a:pt x="134" y="1043"/>
              </a:lnTo>
              <a:lnTo>
                <a:pt x="130" y="1047"/>
              </a:lnTo>
              <a:lnTo>
                <a:pt x="137" y="1054"/>
              </a:lnTo>
              <a:lnTo>
                <a:pt x="155" y="1054"/>
              </a:lnTo>
              <a:lnTo>
                <a:pt x="152" y="1037"/>
              </a:lnTo>
              <a:lnTo>
                <a:pt x="165" y="1033"/>
              </a:lnTo>
              <a:lnTo>
                <a:pt x="175" y="1046"/>
              </a:lnTo>
              <a:lnTo>
                <a:pt x="186" y="1033"/>
              </a:lnTo>
              <a:lnTo>
                <a:pt x="212" y="1029"/>
              </a:lnTo>
              <a:lnTo>
                <a:pt x="218" y="1048"/>
              </a:lnTo>
              <a:lnTo>
                <a:pt x="237" y="1043"/>
              </a:lnTo>
              <a:lnTo>
                <a:pt x="250" y="1055"/>
              </a:lnTo>
              <a:lnTo>
                <a:pt x="262" y="1046"/>
              </a:lnTo>
              <a:lnTo>
                <a:pt x="279" y="1040"/>
              </a:lnTo>
              <a:lnTo>
                <a:pt x="266" y="1024"/>
              </a:lnTo>
              <a:lnTo>
                <a:pt x="272" y="1009"/>
              </a:lnTo>
              <a:lnTo>
                <a:pt x="262" y="998"/>
              </a:lnTo>
              <a:lnTo>
                <a:pt x="262" y="987"/>
              </a:lnTo>
              <a:lnTo>
                <a:pt x="273" y="979"/>
              </a:lnTo>
              <a:lnTo>
                <a:pt x="280" y="992"/>
              </a:lnTo>
              <a:lnTo>
                <a:pt x="297" y="1000"/>
              </a:lnTo>
              <a:lnTo>
                <a:pt x="312" y="994"/>
              </a:lnTo>
              <a:lnTo>
                <a:pt x="315" y="979"/>
              </a:lnTo>
              <a:lnTo>
                <a:pt x="305" y="965"/>
              </a:lnTo>
              <a:lnTo>
                <a:pt x="319" y="970"/>
              </a:lnTo>
              <a:lnTo>
                <a:pt x="325" y="950"/>
              </a:lnTo>
              <a:lnTo>
                <a:pt x="340" y="954"/>
              </a:lnTo>
              <a:lnTo>
                <a:pt x="359" y="936"/>
              </a:lnTo>
              <a:lnTo>
                <a:pt x="359" y="921"/>
              </a:lnTo>
              <a:lnTo>
                <a:pt x="383" y="907"/>
              </a:lnTo>
              <a:lnTo>
                <a:pt x="390" y="912"/>
              </a:lnTo>
              <a:lnTo>
                <a:pt x="402" y="909"/>
              </a:lnTo>
              <a:lnTo>
                <a:pt x="408" y="917"/>
              </a:lnTo>
              <a:lnTo>
                <a:pt x="415" y="912"/>
              </a:lnTo>
              <a:lnTo>
                <a:pt x="418" y="922"/>
              </a:lnTo>
              <a:lnTo>
                <a:pt x="459" y="917"/>
              </a:lnTo>
              <a:lnTo>
                <a:pt x="468" y="899"/>
              </a:lnTo>
              <a:lnTo>
                <a:pt x="462" y="887"/>
              </a:lnTo>
              <a:lnTo>
                <a:pt x="466" y="880"/>
              </a:lnTo>
              <a:lnTo>
                <a:pt x="493" y="880"/>
              </a:lnTo>
              <a:lnTo>
                <a:pt x="523" y="869"/>
              </a:lnTo>
              <a:lnTo>
                <a:pt x="537" y="870"/>
              </a:lnTo>
              <a:lnTo>
                <a:pt x="545" y="862"/>
              </a:lnTo>
              <a:lnTo>
                <a:pt x="562" y="862"/>
              </a:lnTo>
              <a:lnTo>
                <a:pt x="575" y="854"/>
              </a:lnTo>
              <a:lnTo>
                <a:pt x="569" y="836"/>
              </a:lnTo>
              <a:lnTo>
                <a:pt x="593" y="823"/>
              </a:lnTo>
              <a:lnTo>
                <a:pt x="601" y="823"/>
              </a:lnTo>
              <a:lnTo>
                <a:pt x="594" y="810"/>
              </a:lnTo>
              <a:lnTo>
                <a:pt x="594" y="788"/>
              </a:lnTo>
              <a:lnTo>
                <a:pt x="606" y="779"/>
              </a:lnTo>
              <a:lnTo>
                <a:pt x="616" y="780"/>
              </a:lnTo>
              <a:lnTo>
                <a:pt x="623" y="787"/>
              </a:lnTo>
              <a:lnTo>
                <a:pt x="616" y="802"/>
              </a:lnTo>
              <a:lnTo>
                <a:pt x="624" y="809"/>
              </a:lnTo>
              <a:lnTo>
                <a:pt x="638" y="808"/>
              </a:lnTo>
              <a:lnTo>
                <a:pt x="647" y="827"/>
              </a:lnTo>
              <a:lnTo>
                <a:pt x="661" y="827"/>
              </a:lnTo>
              <a:lnTo>
                <a:pt x="666" y="862"/>
              </a:lnTo>
              <a:lnTo>
                <a:pt x="683" y="881"/>
              </a:lnTo>
              <a:lnTo>
                <a:pt x="686" y="898"/>
              </a:lnTo>
              <a:lnTo>
                <a:pt x="694" y="901"/>
              </a:lnTo>
              <a:lnTo>
                <a:pt x="701" y="896"/>
              </a:lnTo>
              <a:lnTo>
                <a:pt x="709" y="905"/>
              </a:lnTo>
              <a:lnTo>
                <a:pt x="723" y="898"/>
              </a:lnTo>
              <a:lnTo>
                <a:pt x="726" y="887"/>
              </a:lnTo>
              <a:lnTo>
                <a:pt x="724" y="876"/>
              </a:lnTo>
              <a:lnTo>
                <a:pt x="715" y="860"/>
              </a:lnTo>
              <a:lnTo>
                <a:pt x="736" y="842"/>
              </a:lnTo>
              <a:lnTo>
                <a:pt x="751" y="832"/>
              </a:lnTo>
              <a:lnTo>
                <a:pt x="759" y="817"/>
              </a:lnTo>
              <a:lnTo>
                <a:pt x="766" y="827"/>
              </a:lnTo>
              <a:lnTo>
                <a:pt x="788" y="827"/>
              </a:lnTo>
              <a:lnTo>
                <a:pt x="804" y="816"/>
              </a:lnTo>
              <a:lnTo>
                <a:pt x="822" y="798"/>
              </a:lnTo>
              <a:lnTo>
                <a:pt x="818" y="788"/>
              </a:lnTo>
              <a:lnTo>
                <a:pt x="829" y="773"/>
              </a:lnTo>
              <a:lnTo>
                <a:pt x="844" y="756"/>
              </a:lnTo>
              <a:lnTo>
                <a:pt x="837" y="741"/>
              </a:lnTo>
              <a:lnTo>
                <a:pt x="841" y="736"/>
              </a:lnTo>
              <a:lnTo>
                <a:pt x="836" y="721"/>
              </a:lnTo>
              <a:lnTo>
                <a:pt x="844" y="719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5</xdr:col>
      <xdr:colOff>345282</xdr:colOff>
      <xdr:row>15</xdr:row>
      <xdr:rowOff>178593</xdr:rowOff>
    </xdr:from>
    <xdr:to>
      <xdr:col>8</xdr:col>
      <xdr:colOff>128588</xdr:colOff>
      <xdr:row>28</xdr:row>
      <xdr:rowOff>178593</xdr:rowOff>
    </xdr:to>
    <xdr:sp macro="" textlink="">
      <xdr:nvSpPr>
        <xdr:cNvPr id="5" name="Freeform 5"/>
        <xdr:cNvSpPr>
          <a:spLocks/>
        </xdr:cNvSpPr>
      </xdr:nvSpPr>
      <xdr:spPr bwMode="auto">
        <a:xfrm>
          <a:off x="3755232" y="2616993"/>
          <a:ext cx="2069306" cy="2105025"/>
        </a:xfrm>
        <a:custGeom>
          <a:avLst/>
          <a:gdLst>
            <a:gd name="T0" fmla="*/ 229 w 1044"/>
            <a:gd name="T1" fmla="*/ 67 h 1030"/>
            <a:gd name="T2" fmla="*/ 190 w 1044"/>
            <a:gd name="T3" fmla="*/ 51 h 1030"/>
            <a:gd name="T4" fmla="*/ 143 w 1044"/>
            <a:gd name="T5" fmla="*/ 93 h 1030"/>
            <a:gd name="T6" fmla="*/ 104 w 1044"/>
            <a:gd name="T7" fmla="*/ 88 h 1030"/>
            <a:gd name="T8" fmla="*/ 19 w 1044"/>
            <a:gd name="T9" fmla="*/ 116 h 1030"/>
            <a:gd name="T10" fmla="*/ 12 w 1044"/>
            <a:gd name="T11" fmla="*/ 159 h 1030"/>
            <a:gd name="T12" fmla="*/ 46 w 1044"/>
            <a:gd name="T13" fmla="*/ 188 h 1030"/>
            <a:gd name="T14" fmla="*/ 35 w 1044"/>
            <a:gd name="T15" fmla="*/ 193 h 1030"/>
            <a:gd name="T16" fmla="*/ 60 w 1044"/>
            <a:gd name="T17" fmla="*/ 230 h 1030"/>
            <a:gd name="T18" fmla="*/ 143 w 1044"/>
            <a:gd name="T19" fmla="*/ 282 h 1030"/>
            <a:gd name="T20" fmla="*/ 216 w 1044"/>
            <a:gd name="T21" fmla="*/ 297 h 1030"/>
            <a:gd name="T22" fmla="*/ 250 w 1044"/>
            <a:gd name="T23" fmla="*/ 322 h 1030"/>
            <a:gd name="T24" fmla="*/ 248 w 1044"/>
            <a:gd name="T25" fmla="*/ 385 h 1030"/>
            <a:gd name="T26" fmla="*/ 236 w 1044"/>
            <a:gd name="T27" fmla="*/ 461 h 1030"/>
            <a:gd name="T28" fmla="*/ 262 w 1044"/>
            <a:gd name="T29" fmla="*/ 487 h 1030"/>
            <a:gd name="T30" fmla="*/ 276 w 1044"/>
            <a:gd name="T31" fmla="*/ 510 h 1030"/>
            <a:gd name="T32" fmla="*/ 272 w 1044"/>
            <a:gd name="T33" fmla="*/ 568 h 1030"/>
            <a:gd name="T34" fmla="*/ 261 w 1044"/>
            <a:gd name="T35" fmla="*/ 653 h 1030"/>
            <a:gd name="T36" fmla="*/ 339 w 1044"/>
            <a:gd name="T37" fmla="*/ 713 h 1030"/>
            <a:gd name="T38" fmla="*/ 390 w 1044"/>
            <a:gd name="T39" fmla="*/ 721 h 1030"/>
            <a:gd name="T40" fmla="*/ 453 w 1044"/>
            <a:gd name="T41" fmla="*/ 754 h 1030"/>
            <a:gd name="T42" fmla="*/ 491 w 1044"/>
            <a:gd name="T43" fmla="*/ 773 h 1030"/>
            <a:gd name="T44" fmla="*/ 540 w 1044"/>
            <a:gd name="T45" fmla="*/ 776 h 1030"/>
            <a:gd name="T46" fmla="*/ 559 w 1044"/>
            <a:gd name="T47" fmla="*/ 859 h 1030"/>
            <a:gd name="T48" fmla="*/ 541 w 1044"/>
            <a:gd name="T49" fmla="*/ 906 h 1030"/>
            <a:gd name="T50" fmla="*/ 564 w 1044"/>
            <a:gd name="T51" fmla="*/ 1003 h 1030"/>
            <a:gd name="T52" fmla="*/ 603 w 1044"/>
            <a:gd name="T53" fmla="*/ 1021 h 1030"/>
            <a:gd name="T54" fmla="*/ 626 w 1044"/>
            <a:gd name="T55" fmla="*/ 996 h 1030"/>
            <a:gd name="T56" fmla="*/ 653 w 1044"/>
            <a:gd name="T57" fmla="*/ 999 h 1030"/>
            <a:gd name="T58" fmla="*/ 689 w 1044"/>
            <a:gd name="T59" fmla="*/ 1019 h 1030"/>
            <a:gd name="T60" fmla="*/ 739 w 1044"/>
            <a:gd name="T61" fmla="*/ 1029 h 1030"/>
            <a:gd name="T62" fmla="*/ 793 w 1044"/>
            <a:gd name="T63" fmla="*/ 1018 h 1030"/>
            <a:gd name="T64" fmla="*/ 834 w 1044"/>
            <a:gd name="T65" fmla="*/ 997 h 1030"/>
            <a:gd name="T66" fmla="*/ 848 w 1044"/>
            <a:gd name="T67" fmla="*/ 965 h 1030"/>
            <a:gd name="T68" fmla="*/ 869 w 1044"/>
            <a:gd name="T69" fmla="*/ 937 h 1030"/>
            <a:gd name="T70" fmla="*/ 962 w 1044"/>
            <a:gd name="T71" fmla="*/ 929 h 1030"/>
            <a:gd name="T72" fmla="*/ 1001 w 1044"/>
            <a:gd name="T73" fmla="*/ 917 h 1030"/>
            <a:gd name="T74" fmla="*/ 1011 w 1044"/>
            <a:gd name="T75" fmla="*/ 810 h 1030"/>
            <a:gd name="T76" fmla="*/ 1029 w 1044"/>
            <a:gd name="T77" fmla="*/ 651 h 1030"/>
            <a:gd name="T78" fmla="*/ 1011 w 1044"/>
            <a:gd name="T79" fmla="*/ 565 h 1030"/>
            <a:gd name="T80" fmla="*/ 966 w 1044"/>
            <a:gd name="T81" fmla="*/ 437 h 1030"/>
            <a:gd name="T82" fmla="*/ 901 w 1044"/>
            <a:gd name="T83" fmla="*/ 333 h 1030"/>
            <a:gd name="T84" fmla="*/ 815 w 1044"/>
            <a:gd name="T85" fmla="*/ 223 h 1030"/>
            <a:gd name="T86" fmla="*/ 879 w 1044"/>
            <a:gd name="T87" fmla="*/ 111 h 1030"/>
            <a:gd name="T88" fmla="*/ 875 w 1044"/>
            <a:gd name="T89" fmla="*/ 47 h 1030"/>
            <a:gd name="T90" fmla="*/ 798 w 1044"/>
            <a:gd name="T91" fmla="*/ 77 h 1030"/>
            <a:gd name="T92" fmla="*/ 777 w 1044"/>
            <a:gd name="T93" fmla="*/ 4 h 1030"/>
            <a:gd name="T94" fmla="*/ 705 w 1044"/>
            <a:gd name="T95" fmla="*/ 19 h 1030"/>
            <a:gd name="T96" fmla="*/ 661 w 1044"/>
            <a:gd name="T97" fmla="*/ 17 h 1030"/>
            <a:gd name="T98" fmla="*/ 628 w 1044"/>
            <a:gd name="T99" fmla="*/ 64 h 1030"/>
            <a:gd name="T100" fmla="*/ 596 w 1044"/>
            <a:gd name="T101" fmla="*/ 92 h 1030"/>
            <a:gd name="T102" fmla="*/ 516 w 1044"/>
            <a:gd name="T103" fmla="*/ 103 h 1030"/>
            <a:gd name="T104" fmla="*/ 464 w 1044"/>
            <a:gd name="T105" fmla="*/ 141 h 1030"/>
            <a:gd name="T106" fmla="*/ 432 w 1044"/>
            <a:gd name="T107" fmla="*/ 126 h 1030"/>
            <a:gd name="T108" fmla="*/ 360 w 1044"/>
            <a:gd name="T109" fmla="*/ 110 h 1030"/>
            <a:gd name="T110" fmla="*/ 294 w 1044"/>
            <a:gd name="T111" fmla="*/ 89 h 10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44" h="1030">
              <a:moveTo>
                <a:pt x="269" y="79"/>
              </a:moveTo>
              <a:lnTo>
                <a:pt x="257" y="71"/>
              </a:lnTo>
              <a:lnTo>
                <a:pt x="248" y="73"/>
              </a:lnTo>
              <a:lnTo>
                <a:pt x="241" y="67"/>
              </a:lnTo>
              <a:lnTo>
                <a:pt x="239" y="59"/>
              </a:lnTo>
              <a:lnTo>
                <a:pt x="233" y="62"/>
              </a:lnTo>
              <a:lnTo>
                <a:pt x="226" y="59"/>
              </a:lnTo>
              <a:lnTo>
                <a:pt x="229" y="67"/>
              </a:lnTo>
              <a:lnTo>
                <a:pt x="223" y="67"/>
              </a:lnTo>
              <a:lnTo>
                <a:pt x="215" y="53"/>
              </a:lnTo>
              <a:lnTo>
                <a:pt x="211" y="60"/>
              </a:lnTo>
              <a:lnTo>
                <a:pt x="204" y="59"/>
              </a:lnTo>
              <a:lnTo>
                <a:pt x="204" y="63"/>
              </a:lnTo>
              <a:lnTo>
                <a:pt x="196" y="64"/>
              </a:lnTo>
              <a:lnTo>
                <a:pt x="194" y="48"/>
              </a:lnTo>
              <a:lnTo>
                <a:pt x="190" y="51"/>
              </a:lnTo>
              <a:lnTo>
                <a:pt x="183" y="51"/>
              </a:lnTo>
              <a:lnTo>
                <a:pt x="187" y="62"/>
              </a:lnTo>
              <a:lnTo>
                <a:pt x="171" y="73"/>
              </a:lnTo>
              <a:lnTo>
                <a:pt x="178" y="81"/>
              </a:lnTo>
              <a:lnTo>
                <a:pt x="164" y="82"/>
              </a:lnTo>
              <a:lnTo>
                <a:pt x="158" y="95"/>
              </a:lnTo>
              <a:lnTo>
                <a:pt x="147" y="96"/>
              </a:lnTo>
              <a:lnTo>
                <a:pt x="143" y="93"/>
              </a:lnTo>
              <a:lnTo>
                <a:pt x="128" y="104"/>
              </a:lnTo>
              <a:lnTo>
                <a:pt x="108" y="99"/>
              </a:lnTo>
              <a:lnTo>
                <a:pt x="125" y="93"/>
              </a:lnTo>
              <a:lnTo>
                <a:pt x="126" y="88"/>
              </a:lnTo>
              <a:lnTo>
                <a:pt x="122" y="79"/>
              </a:lnTo>
              <a:lnTo>
                <a:pt x="114" y="81"/>
              </a:lnTo>
              <a:lnTo>
                <a:pt x="116" y="88"/>
              </a:lnTo>
              <a:lnTo>
                <a:pt x="104" y="88"/>
              </a:lnTo>
              <a:lnTo>
                <a:pt x="100" y="78"/>
              </a:lnTo>
              <a:lnTo>
                <a:pt x="89" y="92"/>
              </a:lnTo>
              <a:lnTo>
                <a:pt x="68" y="114"/>
              </a:lnTo>
              <a:lnTo>
                <a:pt x="61" y="107"/>
              </a:lnTo>
              <a:lnTo>
                <a:pt x="53" y="108"/>
              </a:lnTo>
              <a:lnTo>
                <a:pt x="40" y="105"/>
              </a:lnTo>
              <a:lnTo>
                <a:pt x="26" y="118"/>
              </a:lnTo>
              <a:lnTo>
                <a:pt x="19" y="116"/>
              </a:lnTo>
              <a:lnTo>
                <a:pt x="0" y="127"/>
              </a:lnTo>
              <a:lnTo>
                <a:pt x="10" y="134"/>
              </a:lnTo>
              <a:lnTo>
                <a:pt x="14" y="140"/>
              </a:lnTo>
              <a:lnTo>
                <a:pt x="7" y="144"/>
              </a:lnTo>
              <a:lnTo>
                <a:pt x="7" y="151"/>
              </a:lnTo>
              <a:lnTo>
                <a:pt x="3" y="153"/>
              </a:lnTo>
              <a:lnTo>
                <a:pt x="10" y="163"/>
              </a:lnTo>
              <a:lnTo>
                <a:pt x="12" y="159"/>
              </a:lnTo>
              <a:lnTo>
                <a:pt x="28" y="168"/>
              </a:lnTo>
              <a:lnTo>
                <a:pt x="32" y="178"/>
              </a:lnTo>
              <a:lnTo>
                <a:pt x="35" y="179"/>
              </a:lnTo>
              <a:lnTo>
                <a:pt x="39" y="173"/>
              </a:lnTo>
              <a:lnTo>
                <a:pt x="42" y="174"/>
              </a:lnTo>
              <a:lnTo>
                <a:pt x="44" y="179"/>
              </a:lnTo>
              <a:lnTo>
                <a:pt x="39" y="183"/>
              </a:lnTo>
              <a:lnTo>
                <a:pt x="46" y="188"/>
              </a:lnTo>
              <a:lnTo>
                <a:pt x="55" y="182"/>
              </a:lnTo>
              <a:lnTo>
                <a:pt x="73" y="189"/>
              </a:lnTo>
              <a:lnTo>
                <a:pt x="65" y="194"/>
              </a:lnTo>
              <a:lnTo>
                <a:pt x="57" y="194"/>
              </a:lnTo>
              <a:lnTo>
                <a:pt x="55" y="197"/>
              </a:lnTo>
              <a:lnTo>
                <a:pt x="46" y="194"/>
              </a:lnTo>
              <a:lnTo>
                <a:pt x="42" y="196"/>
              </a:lnTo>
              <a:lnTo>
                <a:pt x="35" y="193"/>
              </a:lnTo>
              <a:lnTo>
                <a:pt x="33" y="197"/>
              </a:lnTo>
              <a:lnTo>
                <a:pt x="39" y="203"/>
              </a:lnTo>
              <a:lnTo>
                <a:pt x="29" y="211"/>
              </a:lnTo>
              <a:lnTo>
                <a:pt x="37" y="215"/>
              </a:lnTo>
              <a:lnTo>
                <a:pt x="48" y="212"/>
              </a:lnTo>
              <a:lnTo>
                <a:pt x="60" y="215"/>
              </a:lnTo>
              <a:lnTo>
                <a:pt x="58" y="223"/>
              </a:lnTo>
              <a:lnTo>
                <a:pt x="60" y="230"/>
              </a:lnTo>
              <a:lnTo>
                <a:pt x="92" y="226"/>
              </a:lnTo>
              <a:lnTo>
                <a:pt x="100" y="238"/>
              </a:lnTo>
              <a:lnTo>
                <a:pt x="123" y="245"/>
              </a:lnTo>
              <a:lnTo>
                <a:pt x="128" y="252"/>
              </a:lnTo>
              <a:lnTo>
                <a:pt x="122" y="260"/>
              </a:lnTo>
              <a:lnTo>
                <a:pt x="125" y="268"/>
              </a:lnTo>
              <a:lnTo>
                <a:pt x="132" y="271"/>
              </a:lnTo>
              <a:lnTo>
                <a:pt x="143" y="282"/>
              </a:lnTo>
              <a:lnTo>
                <a:pt x="154" y="281"/>
              </a:lnTo>
              <a:lnTo>
                <a:pt x="160" y="283"/>
              </a:lnTo>
              <a:lnTo>
                <a:pt x="165" y="292"/>
              </a:lnTo>
              <a:lnTo>
                <a:pt x="183" y="289"/>
              </a:lnTo>
              <a:lnTo>
                <a:pt x="189" y="286"/>
              </a:lnTo>
              <a:lnTo>
                <a:pt x="197" y="289"/>
              </a:lnTo>
              <a:lnTo>
                <a:pt x="210" y="294"/>
              </a:lnTo>
              <a:lnTo>
                <a:pt x="216" y="297"/>
              </a:lnTo>
              <a:lnTo>
                <a:pt x="215" y="307"/>
              </a:lnTo>
              <a:lnTo>
                <a:pt x="223" y="304"/>
              </a:lnTo>
              <a:lnTo>
                <a:pt x="233" y="293"/>
              </a:lnTo>
              <a:lnTo>
                <a:pt x="237" y="298"/>
              </a:lnTo>
              <a:lnTo>
                <a:pt x="243" y="297"/>
              </a:lnTo>
              <a:lnTo>
                <a:pt x="248" y="300"/>
              </a:lnTo>
              <a:lnTo>
                <a:pt x="247" y="316"/>
              </a:lnTo>
              <a:lnTo>
                <a:pt x="250" y="322"/>
              </a:lnTo>
              <a:lnTo>
                <a:pt x="248" y="335"/>
              </a:lnTo>
              <a:lnTo>
                <a:pt x="241" y="352"/>
              </a:lnTo>
              <a:lnTo>
                <a:pt x="246" y="356"/>
              </a:lnTo>
              <a:lnTo>
                <a:pt x="247" y="363"/>
              </a:lnTo>
              <a:lnTo>
                <a:pt x="241" y="363"/>
              </a:lnTo>
              <a:lnTo>
                <a:pt x="244" y="370"/>
              </a:lnTo>
              <a:lnTo>
                <a:pt x="243" y="378"/>
              </a:lnTo>
              <a:lnTo>
                <a:pt x="248" y="385"/>
              </a:lnTo>
              <a:lnTo>
                <a:pt x="254" y="411"/>
              </a:lnTo>
              <a:lnTo>
                <a:pt x="247" y="417"/>
              </a:lnTo>
              <a:lnTo>
                <a:pt x="239" y="419"/>
              </a:lnTo>
              <a:lnTo>
                <a:pt x="233" y="415"/>
              </a:lnTo>
              <a:lnTo>
                <a:pt x="235" y="427"/>
              </a:lnTo>
              <a:lnTo>
                <a:pt x="225" y="461"/>
              </a:lnTo>
              <a:lnTo>
                <a:pt x="225" y="465"/>
              </a:lnTo>
              <a:lnTo>
                <a:pt x="236" y="461"/>
              </a:lnTo>
              <a:lnTo>
                <a:pt x="232" y="471"/>
              </a:lnTo>
              <a:lnTo>
                <a:pt x="236" y="476"/>
              </a:lnTo>
              <a:lnTo>
                <a:pt x="250" y="473"/>
              </a:lnTo>
              <a:lnTo>
                <a:pt x="248" y="468"/>
              </a:lnTo>
              <a:lnTo>
                <a:pt x="260" y="471"/>
              </a:lnTo>
              <a:lnTo>
                <a:pt x="264" y="478"/>
              </a:lnTo>
              <a:lnTo>
                <a:pt x="258" y="480"/>
              </a:lnTo>
              <a:lnTo>
                <a:pt x="262" y="487"/>
              </a:lnTo>
              <a:lnTo>
                <a:pt x="266" y="483"/>
              </a:lnTo>
              <a:lnTo>
                <a:pt x="283" y="479"/>
              </a:lnTo>
              <a:lnTo>
                <a:pt x="282" y="484"/>
              </a:lnTo>
              <a:lnTo>
                <a:pt x="278" y="484"/>
              </a:lnTo>
              <a:lnTo>
                <a:pt x="276" y="489"/>
              </a:lnTo>
              <a:lnTo>
                <a:pt x="282" y="494"/>
              </a:lnTo>
              <a:lnTo>
                <a:pt x="279" y="501"/>
              </a:lnTo>
              <a:lnTo>
                <a:pt x="276" y="510"/>
              </a:lnTo>
              <a:lnTo>
                <a:pt x="266" y="517"/>
              </a:lnTo>
              <a:lnTo>
                <a:pt x="268" y="524"/>
              </a:lnTo>
              <a:lnTo>
                <a:pt x="273" y="525"/>
              </a:lnTo>
              <a:lnTo>
                <a:pt x="271" y="532"/>
              </a:lnTo>
              <a:lnTo>
                <a:pt x="276" y="536"/>
              </a:lnTo>
              <a:lnTo>
                <a:pt x="268" y="542"/>
              </a:lnTo>
              <a:lnTo>
                <a:pt x="273" y="556"/>
              </a:lnTo>
              <a:lnTo>
                <a:pt x="272" y="568"/>
              </a:lnTo>
              <a:lnTo>
                <a:pt x="268" y="575"/>
              </a:lnTo>
              <a:lnTo>
                <a:pt x="261" y="601"/>
              </a:lnTo>
              <a:lnTo>
                <a:pt x="262" y="605"/>
              </a:lnTo>
              <a:lnTo>
                <a:pt x="264" y="613"/>
              </a:lnTo>
              <a:lnTo>
                <a:pt x="262" y="623"/>
              </a:lnTo>
              <a:lnTo>
                <a:pt x="255" y="642"/>
              </a:lnTo>
              <a:lnTo>
                <a:pt x="262" y="645"/>
              </a:lnTo>
              <a:lnTo>
                <a:pt x="261" y="653"/>
              </a:lnTo>
              <a:lnTo>
                <a:pt x="266" y="654"/>
              </a:lnTo>
              <a:lnTo>
                <a:pt x="265" y="668"/>
              </a:lnTo>
              <a:lnTo>
                <a:pt x="282" y="676"/>
              </a:lnTo>
              <a:lnTo>
                <a:pt x="294" y="691"/>
              </a:lnTo>
              <a:lnTo>
                <a:pt x="308" y="702"/>
              </a:lnTo>
              <a:lnTo>
                <a:pt x="315" y="703"/>
              </a:lnTo>
              <a:lnTo>
                <a:pt x="330" y="722"/>
              </a:lnTo>
              <a:lnTo>
                <a:pt x="339" y="713"/>
              </a:lnTo>
              <a:lnTo>
                <a:pt x="343" y="721"/>
              </a:lnTo>
              <a:lnTo>
                <a:pt x="348" y="724"/>
              </a:lnTo>
              <a:lnTo>
                <a:pt x="348" y="732"/>
              </a:lnTo>
              <a:lnTo>
                <a:pt x="366" y="736"/>
              </a:lnTo>
              <a:lnTo>
                <a:pt x="375" y="735"/>
              </a:lnTo>
              <a:lnTo>
                <a:pt x="378" y="729"/>
              </a:lnTo>
              <a:lnTo>
                <a:pt x="386" y="729"/>
              </a:lnTo>
              <a:lnTo>
                <a:pt x="390" y="721"/>
              </a:lnTo>
              <a:lnTo>
                <a:pt x="397" y="720"/>
              </a:lnTo>
              <a:lnTo>
                <a:pt x="405" y="724"/>
              </a:lnTo>
              <a:lnTo>
                <a:pt x="421" y="729"/>
              </a:lnTo>
              <a:lnTo>
                <a:pt x="428" y="740"/>
              </a:lnTo>
              <a:lnTo>
                <a:pt x="436" y="743"/>
              </a:lnTo>
              <a:lnTo>
                <a:pt x="444" y="740"/>
              </a:lnTo>
              <a:lnTo>
                <a:pt x="450" y="742"/>
              </a:lnTo>
              <a:lnTo>
                <a:pt x="453" y="754"/>
              </a:lnTo>
              <a:lnTo>
                <a:pt x="461" y="754"/>
              </a:lnTo>
              <a:lnTo>
                <a:pt x="462" y="761"/>
              </a:lnTo>
              <a:lnTo>
                <a:pt x="471" y="759"/>
              </a:lnTo>
              <a:lnTo>
                <a:pt x="475" y="754"/>
              </a:lnTo>
              <a:lnTo>
                <a:pt x="484" y="755"/>
              </a:lnTo>
              <a:lnTo>
                <a:pt x="483" y="761"/>
              </a:lnTo>
              <a:lnTo>
                <a:pt x="490" y="762"/>
              </a:lnTo>
              <a:lnTo>
                <a:pt x="491" y="773"/>
              </a:lnTo>
              <a:lnTo>
                <a:pt x="497" y="768"/>
              </a:lnTo>
              <a:lnTo>
                <a:pt x="505" y="770"/>
              </a:lnTo>
              <a:lnTo>
                <a:pt x="514" y="769"/>
              </a:lnTo>
              <a:lnTo>
                <a:pt x="514" y="785"/>
              </a:lnTo>
              <a:lnTo>
                <a:pt x="522" y="783"/>
              </a:lnTo>
              <a:lnTo>
                <a:pt x="528" y="784"/>
              </a:lnTo>
              <a:lnTo>
                <a:pt x="536" y="781"/>
              </a:lnTo>
              <a:lnTo>
                <a:pt x="540" y="776"/>
              </a:lnTo>
              <a:lnTo>
                <a:pt x="551" y="785"/>
              </a:lnTo>
              <a:lnTo>
                <a:pt x="539" y="788"/>
              </a:lnTo>
              <a:lnTo>
                <a:pt x="543" y="810"/>
              </a:lnTo>
              <a:lnTo>
                <a:pt x="553" y="810"/>
              </a:lnTo>
              <a:lnTo>
                <a:pt x="558" y="842"/>
              </a:lnTo>
              <a:lnTo>
                <a:pt x="548" y="844"/>
              </a:lnTo>
              <a:lnTo>
                <a:pt x="564" y="854"/>
              </a:lnTo>
              <a:lnTo>
                <a:pt x="559" y="859"/>
              </a:lnTo>
              <a:lnTo>
                <a:pt x="555" y="858"/>
              </a:lnTo>
              <a:lnTo>
                <a:pt x="551" y="869"/>
              </a:lnTo>
              <a:lnTo>
                <a:pt x="521" y="892"/>
              </a:lnTo>
              <a:lnTo>
                <a:pt x="529" y="911"/>
              </a:lnTo>
              <a:lnTo>
                <a:pt x="537" y="914"/>
              </a:lnTo>
              <a:lnTo>
                <a:pt x="534" y="906"/>
              </a:lnTo>
              <a:lnTo>
                <a:pt x="541" y="913"/>
              </a:lnTo>
              <a:lnTo>
                <a:pt x="541" y="906"/>
              </a:lnTo>
              <a:lnTo>
                <a:pt x="546" y="911"/>
              </a:lnTo>
              <a:lnTo>
                <a:pt x="557" y="915"/>
              </a:lnTo>
              <a:lnTo>
                <a:pt x="554" y="935"/>
              </a:lnTo>
              <a:lnTo>
                <a:pt x="566" y="940"/>
              </a:lnTo>
              <a:lnTo>
                <a:pt x="569" y="982"/>
              </a:lnTo>
              <a:lnTo>
                <a:pt x="573" y="989"/>
              </a:lnTo>
              <a:lnTo>
                <a:pt x="566" y="995"/>
              </a:lnTo>
              <a:lnTo>
                <a:pt x="564" y="1003"/>
              </a:lnTo>
              <a:lnTo>
                <a:pt x="568" y="1004"/>
              </a:lnTo>
              <a:lnTo>
                <a:pt x="572" y="997"/>
              </a:lnTo>
              <a:lnTo>
                <a:pt x="576" y="1007"/>
              </a:lnTo>
              <a:lnTo>
                <a:pt x="575" y="1014"/>
              </a:lnTo>
              <a:lnTo>
                <a:pt x="587" y="1017"/>
              </a:lnTo>
              <a:lnTo>
                <a:pt x="593" y="1013"/>
              </a:lnTo>
              <a:lnTo>
                <a:pt x="598" y="1022"/>
              </a:lnTo>
              <a:lnTo>
                <a:pt x="603" y="1021"/>
              </a:lnTo>
              <a:lnTo>
                <a:pt x="598" y="1014"/>
              </a:lnTo>
              <a:lnTo>
                <a:pt x="603" y="1013"/>
              </a:lnTo>
              <a:lnTo>
                <a:pt x="603" y="1010"/>
              </a:lnTo>
              <a:lnTo>
                <a:pt x="614" y="1003"/>
              </a:lnTo>
              <a:lnTo>
                <a:pt x="614" y="995"/>
              </a:lnTo>
              <a:lnTo>
                <a:pt x="618" y="995"/>
              </a:lnTo>
              <a:lnTo>
                <a:pt x="621" y="1002"/>
              </a:lnTo>
              <a:lnTo>
                <a:pt x="626" y="996"/>
              </a:lnTo>
              <a:lnTo>
                <a:pt x="636" y="997"/>
              </a:lnTo>
              <a:lnTo>
                <a:pt x="634" y="985"/>
              </a:lnTo>
              <a:lnTo>
                <a:pt x="640" y="980"/>
              </a:lnTo>
              <a:lnTo>
                <a:pt x="640" y="999"/>
              </a:lnTo>
              <a:lnTo>
                <a:pt x="647" y="999"/>
              </a:lnTo>
              <a:lnTo>
                <a:pt x="650" y="992"/>
              </a:lnTo>
              <a:lnTo>
                <a:pt x="654" y="993"/>
              </a:lnTo>
              <a:lnTo>
                <a:pt x="653" y="999"/>
              </a:lnTo>
              <a:lnTo>
                <a:pt x="661" y="995"/>
              </a:lnTo>
              <a:lnTo>
                <a:pt x="665" y="999"/>
              </a:lnTo>
              <a:lnTo>
                <a:pt x="659" y="1002"/>
              </a:lnTo>
              <a:lnTo>
                <a:pt x="668" y="1003"/>
              </a:lnTo>
              <a:lnTo>
                <a:pt x="666" y="1007"/>
              </a:lnTo>
              <a:lnTo>
                <a:pt x="682" y="1008"/>
              </a:lnTo>
              <a:lnTo>
                <a:pt x="686" y="1021"/>
              </a:lnTo>
              <a:lnTo>
                <a:pt x="689" y="1019"/>
              </a:lnTo>
              <a:lnTo>
                <a:pt x="689" y="1025"/>
              </a:lnTo>
              <a:lnTo>
                <a:pt x="697" y="1018"/>
              </a:lnTo>
              <a:lnTo>
                <a:pt x="703" y="1017"/>
              </a:lnTo>
              <a:lnTo>
                <a:pt x="703" y="1023"/>
              </a:lnTo>
              <a:lnTo>
                <a:pt x="716" y="1028"/>
              </a:lnTo>
              <a:lnTo>
                <a:pt x="725" y="1026"/>
              </a:lnTo>
              <a:lnTo>
                <a:pt x="732" y="1030"/>
              </a:lnTo>
              <a:lnTo>
                <a:pt x="739" y="1029"/>
              </a:lnTo>
              <a:lnTo>
                <a:pt x="747" y="1030"/>
              </a:lnTo>
              <a:lnTo>
                <a:pt x="750" y="1026"/>
              </a:lnTo>
              <a:lnTo>
                <a:pt x="752" y="1028"/>
              </a:lnTo>
              <a:lnTo>
                <a:pt x="752" y="1030"/>
              </a:lnTo>
              <a:lnTo>
                <a:pt x="762" y="1023"/>
              </a:lnTo>
              <a:lnTo>
                <a:pt x="772" y="1022"/>
              </a:lnTo>
              <a:lnTo>
                <a:pt x="772" y="1015"/>
              </a:lnTo>
              <a:lnTo>
                <a:pt x="793" y="1018"/>
              </a:lnTo>
              <a:lnTo>
                <a:pt x="793" y="1015"/>
              </a:lnTo>
              <a:lnTo>
                <a:pt x="801" y="1015"/>
              </a:lnTo>
              <a:lnTo>
                <a:pt x="816" y="1008"/>
              </a:lnTo>
              <a:lnTo>
                <a:pt x="818" y="1017"/>
              </a:lnTo>
              <a:lnTo>
                <a:pt x="823" y="1018"/>
              </a:lnTo>
              <a:lnTo>
                <a:pt x="832" y="1007"/>
              </a:lnTo>
              <a:lnTo>
                <a:pt x="827" y="1000"/>
              </a:lnTo>
              <a:lnTo>
                <a:pt x="834" y="997"/>
              </a:lnTo>
              <a:lnTo>
                <a:pt x="834" y="988"/>
              </a:lnTo>
              <a:lnTo>
                <a:pt x="840" y="982"/>
              </a:lnTo>
              <a:lnTo>
                <a:pt x="832" y="981"/>
              </a:lnTo>
              <a:lnTo>
                <a:pt x="839" y="978"/>
              </a:lnTo>
              <a:lnTo>
                <a:pt x="829" y="969"/>
              </a:lnTo>
              <a:lnTo>
                <a:pt x="830" y="966"/>
              </a:lnTo>
              <a:lnTo>
                <a:pt x="843" y="969"/>
              </a:lnTo>
              <a:lnTo>
                <a:pt x="848" y="965"/>
              </a:lnTo>
              <a:lnTo>
                <a:pt x="846" y="959"/>
              </a:lnTo>
              <a:lnTo>
                <a:pt x="851" y="958"/>
              </a:lnTo>
              <a:lnTo>
                <a:pt x="851" y="948"/>
              </a:lnTo>
              <a:lnTo>
                <a:pt x="857" y="944"/>
              </a:lnTo>
              <a:lnTo>
                <a:pt x="852" y="941"/>
              </a:lnTo>
              <a:lnTo>
                <a:pt x="854" y="935"/>
              </a:lnTo>
              <a:lnTo>
                <a:pt x="865" y="935"/>
              </a:lnTo>
              <a:lnTo>
                <a:pt x="869" y="937"/>
              </a:lnTo>
              <a:lnTo>
                <a:pt x="880" y="935"/>
              </a:lnTo>
              <a:lnTo>
                <a:pt x="886" y="939"/>
              </a:lnTo>
              <a:lnTo>
                <a:pt x="918" y="939"/>
              </a:lnTo>
              <a:lnTo>
                <a:pt x="926" y="946"/>
              </a:lnTo>
              <a:lnTo>
                <a:pt x="944" y="928"/>
              </a:lnTo>
              <a:lnTo>
                <a:pt x="952" y="933"/>
              </a:lnTo>
              <a:lnTo>
                <a:pt x="955" y="929"/>
              </a:lnTo>
              <a:lnTo>
                <a:pt x="962" y="929"/>
              </a:lnTo>
              <a:lnTo>
                <a:pt x="964" y="925"/>
              </a:lnTo>
              <a:lnTo>
                <a:pt x="982" y="922"/>
              </a:lnTo>
              <a:lnTo>
                <a:pt x="983" y="914"/>
              </a:lnTo>
              <a:lnTo>
                <a:pt x="989" y="913"/>
              </a:lnTo>
              <a:lnTo>
                <a:pt x="993" y="906"/>
              </a:lnTo>
              <a:lnTo>
                <a:pt x="996" y="909"/>
              </a:lnTo>
              <a:lnTo>
                <a:pt x="1001" y="907"/>
              </a:lnTo>
              <a:lnTo>
                <a:pt x="1001" y="917"/>
              </a:lnTo>
              <a:lnTo>
                <a:pt x="1005" y="921"/>
              </a:lnTo>
              <a:lnTo>
                <a:pt x="1021" y="911"/>
              </a:lnTo>
              <a:lnTo>
                <a:pt x="1021" y="878"/>
              </a:lnTo>
              <a:lnTo>
                <a:pt x="1034" y="883"/>
              </a:lnTo>
              <a:lnTo>
                <a:pt x="1044" y="872"/>
              </a:lnTo>
              <a:lnTo>
                <a:pt x="1043" y="851"/>
              </a:lnTo>
              <a:lnTo>
                <a:pt x="1026" y="825"/>
              </a:lnTo>
              <a:lnTo>
                <a:pt x="1011" y="810"/>
              </a:lnTo>
              <a:lnTo>
                <a:pt x="1000" y="770"/>
              </a:lnTo>
              <a:lnTo>
                <a:pt x="984" y="769"/>
              </a:lnTo>
              <a:lnTo>
                <a:pt x="983" y="759"/>
              </a:lnTo>
              <a:lnTo>
                <a:pt x="1015" y="713"/>
              </a:lnTo>
              <a:lnTo>
                <a:pt x="1021" y="699"/>
              </a:lnTo>
              <a:lnTo>
                <a:pt x="1015" y="694"/>
              </a:lnTo>
              <a:lnTo>
                <a:pt x="1016" y="679"/>
              </a:lnTo>
              <a:lnTo>
                <a:pt x="1029" y="651"/>
              </a:lnTo>
              <a:lnTo>
                <a:pt x="1027" y="632"/>
              </a:lnTo>
              <a:lnTo>
                <a:pt x="1021" y="627"/>
              </a:lnTo>
              <a:lnTo>
                <a:pt x="1008" y="624"/>
              </a:lnTo>
              <a:lnTo>
                <a:pt x="1004" y="616"/>
              </a:lnTo>
              <a:lnTo>
                <a:pt x="1009" y="590"/>
              </a:lnTo>
              <a:lnTo>
                <a:pt x="1005" y="582"/>
              </a:lnTo>
              <a:lnTo>
                <a:pt x="1008" y="572"/>
              </a:lnTo>
              <a:lnTo>
                <a:pt x="1011" y="565"/>
              </a:lnTo>
              <a:lnTo>
                <a:pt x="1005" y="550"/>
              </a:lnTo>
              <a:lnTo>
                <a:pt x="984" y="542"/>
              </a:lnTo>
              <a:lnTo>
                <a:pt x="966" y="542"/>
              </a:lnTo>
              <a:lnTo>
                <a:pt x="961" y="535"/>
              </a:lnTo>
              <a:lnTo>
                <a:pt x="964" y="521"/>
              </a:lnTo>
              <a:lnTo>
                <a:pt x="955" y="493"/>
              </a:lnTo>
              <a:lnTo>
                <a:pt x="947" y="486"/>
              </a:lnTo>
              <a:lnTo>
                <a:pt x="966" y="437"/>
              </a:lnTo>
              <a:lnTo>
                <a:pt x="976" y="427"/>
              </a:lnTo>
              <a:lnTo>
                <a:pt x="957" y="412"/>
              </a:lnTo>
              <a:lnTo>
                <a:pt x="964" y="401"/>
              </a:lnTo>
              <a:lnTo>
                <a:pt x="973" y="391"/>
              </a:lnTo>
              <a:lnTo>
                <a:pt x="958" y="380"/>
              </a:lnTo>
              <a:lnTo>
                <a:pt x="947" y="363"/>
              </a:lnTo>
              <a:lnTo>
                <a:pt x="918" y="349"/>
              </a:lnTo>
              <a:lnTo>
                <a:pt x="901" y="333"/>
              </a:lnTo>
              <a:lnTo>
                <a:pt x="879" y="304"/>
              </a:lnTo>
              <a:lnTo>
                <a:pt x="864" y="300"/>
              </a:lnTo>
              <a:lnTo>
                <a:pt x="837" y="285"/>
              </a:lnTo>
              <a:lnTo>
                <a:pt x="832" y="276"/>
              </a:lnTo>
              <a:lnTo>
                <a:pt x="809" y="274"/>
              </a:lnTo>
              <a:lnTo>
                <a:pt x="815" y="252"/>
              </a:lnTo>
              <a:lnTo>
                <a:pt x="815" y="240"/>
              </a:lnTo>
              <a:lnTo>
                <a:pt x="815" y="223"/>
              </a:lnTo>
              <a:lnTo>
                <a:pt x="816" y="212"/>
              </a:lnTo>
              <a:lnTo>
                <a:pt x="822" y="203"/>
              </a:lnTo>
              <a:lnTo>
                <a:pt x="837" y="190"/>
              </a:lnTo>
              <a:lnTo>
                <a:pt x="854" y="178"/>
              </a:lnTo>
              <a:lnTo>
                <a:pt x="861" y="171"/>
              </a:lnTo>
              <a:lnTo>
                <a:pt x="869" y="167"/>
              </a:lnTo>
              <a:lnTo>
                <a:pt x="875" y="157"/>
              </a:lnTo>
              <a:lnTo>
                <a:pt x="879" y="111"/>
              </a:lnTo>
              <a:lnTo>
                <a:pt x="871" y="93"/>
              </a:lnTo>
              <a:lnTo>
                <a:pt x="880" y="82"/>
              </a:lnTo>
              <a:lnTo>
                <a:pt x="880" y="75"/>
              </a:lnTo>
              <a:lnTo>
                <a:pt x="884" y="79"/>
              </a:lnTo>
              <a:lnTo>
                <a:pt x="886" y="73"/>
              </a:lnTo>
              <a:lnTo>
                <a:pt x="897" y="53"/>
              </a:lnTo>
              <a:lnTo>
                <a:pt x="886" y="47"/>
              </a:lnTo>
              <a:lnTo>
                <a:pt x="875" y="47"/>
              </a:lnTo>
              <a:lnTo>
                <a:pt x="855" y="56"/>
              </a:lnTo>
              <a:lnTo>
                <a:pt x="847" y="55"/>
              </a:lnTo>
              <a:lnTo>
                <a:pt x="841" y="62"/>
              </a:lnTo>
              <a:lnTo>
                <a:pt x="830" y="66"/>
              </a:lnTo>
              <a:lnTo>
                <a:pt x="832" y="69"/>
              </a:lnTo>
              <a:lnTo>
                <a:pt x="821" y="74"/>
              </a:lnTo>
              <a:lnTo>
                <a:pt x="816" y="73"/>
              </a:lnTo>
              <a:lnTo>
                <a:pt x="798" y="77"/>
              </a:lnTo>
              <a:lnTo>
                <a:pt x="809" y="51"/>
              </a:lnTo>
              <a:lnTo>
                <a:pt x="800" y="38"/>
              </a:lnTo>
              <a:lnTo>
                <a:pt x="796" y="41"/>
              </a:lnTo>
              <a:lnTo>
                <a:pt x="793" y="36"/>
              </a:lnTo>
              <a:lnTo>
                <a:pt x="794" y="34"/>
              </a:lnTo>
              <a:lnTo>
                <a:pt x="790" y="17"/>
              </a:lnTo>
              <a:lnTo>
                <a:pt x="783" y="19"/>
              </a:lnTo>
              <a:lnTo>
                <a:pt x="777" y="4"/>
              </a:lnTo>
              <a:lnTo>
                <a:pt x="772" y="0"/>
              </a:lnTo>
              <a:lnTo>
                <a:pt x="743" y="8"/>
              </a:lnTo>
              <a:lnTo>
                <a:pt x="740" y="3"/>
              </a:lnTo>
              <a:lnTo>
                <a:pt x="734" y="10"/>
              </a:lnTo>
              <a:lnTo>
                <a:pt x="730" y="26"/>
              </a:lnTo>
              <a:lnTo>
                <a:pt x="716" y="23"/>
              </a:lnTo>
              <a:lnTo>
                <a:pt x="716" y="30"/>
              </a:lnTo>
              <a:lnTo>
                <a:pt x="705" y="19"/>
              </a:lnTo>
              <a:lnTo>
                <a:pt x="700" y="26"/>
              </a:lnTo>
              <a:lnTo>
                <a:pt x="694" y="22"/>
              </a:lnTo>
              <a:lnTo>
                <a:pt x="687" y="25"/>
              </a:lnTo>
              <a:lnTo>
                <a:pt x="687" y="17"/>
              </a:lnTo>
              <a:lnTo>
                <a:pt x="672" y="21"/>
              </a:lnTo>
              <a:lnTo>
                <a:pt x="672" y="14"/>
              </a:lnTo>
              <a:lnTo>
                <a:pt x="665" y="21"/>
              </a:lnTo>
              <a:lnTo>
                <a:pt x="661" y="17"/>
              </a:lnTo>
              <a:lnTo>
                <a:pt x="641" y="19"/>
              </a:lnTo>
              <a:lnTo>
                <a:pt x="640" y="23"/>
              </a:lnTo>
              <a:lnTo>
                <a:pt x="641" y="30"/>
              </a:lnTo>
              <a:lnTo>
                <a:pt x="641" y="36"/>
              </a:lnTo>
              <a:lnTo>
                <a:pt x="637" y="43"/>
              </a:lnTo>
              <a:lnTo>
                <a:pt x="632" y="43"/>
              </a:lnTo>
              <a:lnTo>
                <a:pt x="629" y="49"/>
              </a:lnTo>
              <a:lnTo>
                <a:pt x="628" y="64"/>
              </a:lnTo>
              <a:lnTo>
                <a:pt x="621" y="60"/>
              </a:lnTo>
              <a:lnTo>
                <a:pt x="623" y="77"/>
              </a:lnTo>
              <a:lnTo>
                <a:pt x="616" y="79"/>
              </a:lnTo>
              <a:lnTo>
                <a:pt x="611" y="74"/>
              </a:lnTo>
              <a:lnTo>
                <a:pt x="611" y="81"/>
              </a:lnTo>
              <a:lnTo>
                <a:pt x="604" y="81"/>
              </a:lnTo>
              <a:lnTo>
                <a:pt x="600" y="95"/>
              </a:lnTo>
              <a:lnTo>
                <a:pt x="596" y="92"/>
              </a:lnTo>
              <a:lnTo>
                <a:pt x="593" y="97"/>
              </a:lnTo>
              <a:lnTo>
                <a:pt x="580" y="82"/>
              </a:lnTo>
              <a:lnTo>
                <a:pt x="565" y="79"/>
              </a:lnTo>
              <a:lnTo>
                <a:pt x="547" y="107"/>
              </a:lnTo>
              <a:lnTo>
                <a:pt x="534" y="111"/>
              </a:lnTo>
              <a:lnTo>
                <a:pt x="528" y="99"/>
              </a:lnTo>
              <a:lnTo>
                <a:pt x="523" y="96"/>
              </a:lnTo>
              <a:lnTo>
                <a:pt x="516" y="103"/>
              </a:lnTo>
              <a:lnTo>
                <a:pt x="509" y="104"/>
              </a:lnTo>
              <a:lnTo>
                <a:pt x="509" y="122"/>
              </a:lnTo>
              <a:lnTo>
                <a:pt x="493" y="127"/>
              </a:lnTo>
              <a:lnTo>
                <a:pt x="490" y="131"/>
              </a:lnTo>
              <a:lnTo>
                <a:pt x="487" y="130"/>
              </a:lnTo>
              <a:lnTo>
                <a:pt x="479" y="138"/>
              </a:lnTo>
              <a:lnTo>
                <a:pt x="471" y="141"/>
              </a:lnTo>
              <a:lnTo>
                <a:pt x="464" y="141"/>
              </a:lnTo>
              <a:lnTo>
                <a:pt x="471" y="130"/>
              </a:lnTo>
              <a:lnTo>
                <a:pt x="468" y="127"/>
              </a:lnTo>
              <a:lnTo>
                <a:pt x="462" y="130"/>
              </a:lnTo>
              <a:lnTo>
                <a:pt x="462" y="133"/>
              </a:lnTo>
              <a:lnTo>
                <a:pt x="454" y="137"/>
              </a:lnTo>
              <a:lnTo>
                <a:pt x="444" y="134"/>
              </a:lnTo>
              <a:lnTo>
                <a:pt x="440" y="138"/>
              </a:lnTo>
              <a:lnTo>
                <a:pt x="432" y="126"/>
              </a:lnTo>
              <a:lnTo>
                <a:pt x="405" y="134"/>
              </a:lnTo>
              <a:lnTo>
                <a:pt x="400" y="130"/>
              </a:lnTo>
              <a:lnTo>
                <a:pt x="403" y="114"/>
              </a:lnTo>
              <a:lnTo>
                <a:pt x="396" y="116"/>
              </a:lnTo>
              <a:lnTo>
                <a:pt x="376" y="112"/>
              </a:lnTo>
              <a:lnTo>
                <a:pt x="378" y="104"/>
              </a:lnTo>
              <a:lnTo>
                <a:pt x="364" y="105"/>
              </a:lnTo>
              <a:lnTo>
                <a:pt x="360" y="110"/>
              </a:lnTo>
              <a:lnTo>
                <a:pt x="357" y="105"/>
              </a:lnTo>
              <a:lnTo>
                <a:pt x="348" y="101"/>
              </a:lnTo>
              <a:lnTo>
                <a:pt x="328" y="97"/>
              </a:lnTo>
              <a:lnTo>
                <a:pt x="329" y="101"/>
              </a:lnTo>
              <a:lnTo>
                <a:pt x="311" y="100"/>
              </a:lnTo>
              <a:lnTo>
                <a:pt x="305" y="103"/>
              </a:lnTo>
              <a:lnTo>
                <a:pt x="301" y="95"/>
              </a:lnTo>
              <a:lnTo>
                <a:pt x="294" y="89"/>
              </a:lnTo>
              <a:lnTo>
                <a:pt x="294" y="86"/>
              </a:lnTo>
              <a:lnTo>
                <a:pt x="269" y="79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  <a:extLst/>
      </xdr:spPr>
    </xdr:sp>
    <xdr:clientData/>
  </xdr:twoCellAnchor>
  <xdr:twoCellAnchor>
    <xdr:from>
      <xdr:col>6</xdr:col>
      <xdr:colOff>676275</xdr:colOff>
      <xdr:row>20</xdr:row>
      <xdr:rowOff>142875</xdr:rowOff>
    </xdr:from>
    <xdr:to>
      <xdr:col>7</xdr:col>
      <xdr:colOff>304800</xdr:colOff>
      <xdr:row>22</xdr:row>
      <xdr:rowOff>142875</xdr:rowOff>
    </xdr:to>
    <xdr:sp macro="" textlink="">
      <xdr:nvSpPr>
        <xdr:cNvPr id="6" name="Freeform 6"/>
        <xdr:cNvSpPr>
          <a:spLocks/>
        </xdr:cNvSpPr>
      </xdr:nvSpPr>
      <xdr:spPr bwMode="auto">
        <a:xfrm>
          <a:off x="4848225" y="3409950"/>
          <a:ext cx="390525" cy="323850"/>
        </a:xfrm>
        <a:custGeom>
          <a:avLst/>
          <a:gdLst>
            <a:gd name="T0" fmla="*/ 53 w 204"/>
            <a:gd name="T1" fmla="*/ 143 h 165"/>
            <a:gd name="T2" fmla="*/ 33 w 204"/>
            <a:gd name="T3" fmla="*/ 135 h 165"/>
            <a:gd name="T4" fmla="*/ 19 w 204"/>
            <a:gd name="T5" fmla="*/ 145 h 165"/>
            <a:gd name="T6" fmla="*/ 0 w 204"/>
            <a:gd name="T7" fmla="*/ 144 h 165"/>
            <a:gd name="T8" fmla="*/ 4 w 204"/>
            <a:gd name="T9" fmla="*/ 106 h 165"/>
            <a:gd name="T10" fmla="*/ 4 w 204"/>
            <a:gd name="T11" fmla="*/ 83 h 165"/>
            <a:gd name="T12" fmla="*/ 8 w 204"/>
            <a:gd name="T13" fmla="*/ 48 h 165"/>
            <a:gd name="T14" fmla="*/ 32 w 204"/>
            <a:gd name="T15" fmla="*/ 46 h 165"/>
            <a:gd name="T16" fmla="*/ 31 w 204"/>
            <a:gd name="T17" fmla="*/ 28 h 165"/>
            <a:gd name="T18" fmla="*/ 46 w 204"/>
            <a:gd name="T19" fmla="*/ 16 h 165"/>
            <a:gd name="T20" fmla="*/ 68 w 204"/>
            <a:gd name="T21" fmla="*/ 22 h 165"/>
            <a:gd name="T22" fmla="*/ 87 w 204"/>
            <a:gd name="T23" fmla="*/ 17 h 165"/>
            <a:gd name="T24" fmla="*/ 100 w 204"/>
            <a:gd name="T25" fmla="*/ 18 h 165"/>
            <a:gd name="T26" fmla="*/ 108 w 204"/>
            <a:gd name="T27" fmla="*/ 10 h 165"/>
            <a:gd name="T28" fmla="*/ 122 w 204"/>
            <a:gd name="T29" fmla="*/ 5 h 165"/>
            <a:gd name="T30" fmla="*/ 121 w 204"/>
            <a:gd name="T31" fmla="*/ 25 h 165"/>
            <a:gd name="T32" fmla="*/ 121 w 204"/>
            <a:gd name="T33" fmla="*/ 42 h 165"/>
            <a:gd name="T34" fmla="*/ 147 w 204"/>
            <a:gd name="T35" fmla="*/ 63 h 165"/>
            <a:gd name="T36" fmla="*/ 156 w 204"/>
            <a:gd name="T37" fmla="*/ 70 h 165"/>
            <a:gd name="T38" fmla="*/ 164 w 204"/>
            <a:gd name="T39" fmla="*/ 77 h 165"/>
            <a:gd name="T40" fmla="*/ 164 w 204"/>
            <a:gd name="T41" fmla="*/ 103 h 165"/>
            <a:gd name="T42" fmla="*/ 183 w 204"/>
            <a:gd name="T43" fmla="*/ 106 h 165"/>
            <a:gd name="T44" fmla="*/ 192 w 204"/>
            <a:gd name="T45" fmla="*/ 109 h 165"/>
            <a:gd name="T46" fmla="*/ 200 w 204"/>
            <a:gd name="T47" fmla="*/ 125 h 165"/>
            <a:gd name="T48" fmla="*/ 182 w 204"/>
            <a:gd name="T49" fmla="*/ 143 h 165"/>
            <a:gd name="T50" fmla="*/ 181 w 204"/>
            <a:gd name="T51" fmla="*/ 152 h 165"/>
            <a:gd name="T52" fmla="*/ 172 w 204"/>
            <a:gd name="T53" fmla="*/ 165 h 165"/>
            <a:gd name="T54" fmla="*/ 158 w 204"/>
            <a:gd name="T55" fmla="*/ 148 h 165"/>
            <a:gd name="T56" fmla="*/ 139 w 204"/>
            <a:gd name="T57" fmla="*/ 144 h 165"/>
            <a:gd name="T58" fmla="*/ 122 w 204"/>
            <a:gd name="T59" fmla="*/ 140 h 165"/>
            <a:gd name="T60" fmla="*/ 108 w 204"/>
            <a:gd name="T61" fmla="*/ 137 h 165"/>
            <a:gd name="T62" fmla="*/ 100 w 204"/>
            <a:gd name="T63" fmla="*/ 154 h 165"/>
            <a:gd name="T64" fmla="*/ 81 w 204"/>
            <a:gd name="T65" fmla="*/ 141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69" y="144"/>
              </a:moveTo>
              <a:lnTo>
                <a:pt x="53" y="143"/>
              </a:lnTo>
              <a:lnTo>
                <a:pt x="46" y="135"/>
              </a:lnTo>
              <a:lnTo>
                <a:pt x="33" y="135"/>
              </a:lnTo>
              <a:lnTo>
                <a:pt x="29" y="141"/>
              </a:lnTo>
              <a:lnTo>
                <a:pt x="19" y="145"/>
              </a:lnTo>
              <a:lnTo>
                <a:pt x="11" y="148"/>
              </a:lnTo>
              <a:lnTo>
                <a:pt x="0" y="144"/>
              </a:lnTo>
              <a:lnTo>
                <a:pt x="1" y="118"/>
              </a:lnTo>
              <a:lnTo>
                <a:pt x="4" y="106"/>
              </a:lnTo>
              <a:lnTo>
                <a:pt x="17" y="85"/>
              </a:lnTo>
              <a:lnTo>
                <a:pt x="4" y="83"/>
              </a:lnTo>
              <a:lnTo>
                <a:pt x="6" y="59"/>
              </a:lnTo>
              <a:lnTo>
                <a:pt x="8" y="48"/>
              </a:lnTo>
              <a:lnTo>
                <a:pt x="17" y="44"/>
              </a:lnTo>
              <a:lnTo>
                <a:pt x="32" y="46"/>
              </a:lnTo>
              <a:lnTo>
                <a:pt x="29" y="36"/>
              </a:lnTo>
              <a:lnTo>
                <a:pt x="31" y="28"/>
              </a:lnTo>
              <a:lnTo>
                <a:pt x="42" y="26"/>
              </a:lnTo>
              <a:lnTo>
                <a:pt x="46" y="16"/>
              </a:lnTo>
              <a:lnTo>
                <a:pt x="71" y="13"/>
              </a:lnTo>
              <a:lnTo>
                <a:pt x="68" y="22"/>
              </a:lnTo>
              <a:lnTo>
                <a:pt x="85" y="22"/>
              </a:lnTo>
              <a:lnTo>
                <a:pt x="87" y="17"/>
              </a:lnTo>
              <a:lnTo>
                <a:pt x="96" y="25"/>
              </a:lnTo>
              <a:lnTo>
                <a:pt x="100" y="18"/>
              </a:lnTo>
              <a:lnTo>
                <a:pt x="110" y="16"/>
              </a:lnTo>
              <a:lnTo>
                <a:pt x="108" y="10"/>
              </a:lnTo>
              <a:lnTo>
                <a:pt x="114" y="0"/>
              </a:lnTo>
              <a:lnTo>
                <a:pt x="122" y="5"/>
              </a:lnTo>
              <a:lnTo>
                <a:pt x="128" y="18"/>
              </a:lnTo>
              <a:lnTo>
                <a:pt x="121" y="25"/>
              </a:lnTo>
              <a:lnTo>
                <a:pt x="119" y="36"/>
              </a:lnTo>
              <a:lnTo>
                <a:pt x="121" y="42"/>
              </a:lnTo>
              <a:lnTo>
                <a:pt x="142" y="51"/>
              </a:lnTo>
              <a:lnTo>
                <a:pt x="147" y="63"/>
              </a:lnTo>
              <a:lnTo>
                <a:pt x="154" y="63"/>
              </a:lnTo>
              <a:lnTo>
                <a:pt x="156" y="70"/>
              </a:lnTo>
              <a:lnTo>
                <a:pt x="168" y="72"/>
              </a:lnTo>
              <a:lnTo>
                <a:pt x="164" y="77"/>
              </a:lnTo>
              <a:lnTo>
                <a:pt x="158" y="107"/>
              </a:lnTo>
              <a:lnTo>
                <a:pt x="164" y="103"/>
              </a:lnTo>
              <a:lnTo>
                <a:pt x="172" y="103"/>
              </a:lnTo>
              <a:lnTo>
                <a:pt x="183" y="106"/>
              </a:lnTo>
              <a:lnTo>
                <a:pt x="187" y="113"/>
              </a:lnTo>
              <a:lnTo>
                <a:pt x="192" y="109"/>
              </a:lnTo>
              <a:lnTo>
                <a:pt x="204" y="114"/>
              </a:lnTo>
              <a:lnTo>
                <a:pt x="200" y="125"/>
              </a:lnTo>
              <a:lnTo>
                <a:pt x="201" y="133"/>
              </a:lnTo>
              <a:lnTo>
                <a:pt x="182" y="143"/>
              </a:lnTo>
              <a:lnTo>
                <a:pt x="189" y="147"/>
              </a:lnTo>
              <a:lnTo>
                <a:pt x="181" y="152"/>
              </a:lnTo>
              <a:lnTo>
                <a:pt x="176" y="165"/>
              </a:lnTo>
              <a:lnTo>
                <a:pt x="172" y="165"/>
              </a:lnTo>
              <a:lnTo>
                <a:pt x="169" y="150"/>
              </a:lnTo>
              <a:lnTo>
                <a:pt x="158" y="148"/>
              </a:lnTo>
              <a:lnTo>
                <a:pt x="149" y="143"/>
              </a:lnTo>
              <a:lnTo>
                <a:pt x="139" y="144"/>
              </a:lnTo>
              <a:lnTo>
                <a:pt x="133" y="139"/>
              </a:lnTo>
              <a:lnTo>
                <a:pt x="122" y="140"/>
              </a:lnTo>
              <a:lnTo>
                <a:pt x="118" y="132"/>
              </a:lnTo>
              <a:lnTo>
                <a:pt x="108" y="137"/>
              </a:lnTo>
              <a:lnTo>
                <a:pt x="112" y="150"/>
              </a:lnTo>
              <a:lnTo>
                <a:pt x="100" y="154"/>
              </a:lnTo>
              <a:lnTo>
                <a:pt x="90" y="154"/>
              </a:lnTo>
              <a:lnTo>
                <a:pt x="81" y="141"/>
              </a:lnTo>
              <a:lnTo>
                <a:pt x="69" y="144"/>
              </a:lnTo>
              <a:close/>
            </a:path>
          </a:pathLst>
        </a:cu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726281</xdr:colOff>
      <xdr:row>26</xdr:row>
      <xdr:rowOff>152400</xdr:rowOff>
    </xdr:from>
    <xdr:to>
      <xdr:col>8</xdr:col>
      <xdr:colOff>352425</xdr:colOff>
      <xdr:row>36</xdr:row>
      <xdr:rowOff>38100</xdr:rowOff>
    </xdr:to>
    <xdr:sp macro="" textlink="">
      <xdr:nvSpPr>
        <xdr:cNvPr id="7" name="Freeform 7"/>
        <xdr:cNvSpPr>
          <a:spLocks/>
        </xdr:cNvSpPr>
      </xdr:nvSpPr>
      <xdr:spPr bwMode="auto">
        <a:xfrm>
          <a:off x="4136231" y="4391025"/>
          <a:ext cx="1912144" cy="1504950"/>
        </a:xfrm>
        <a:custGeom>
          <a:avLst/>
          <a:gdLst>
            <a:gd name="T0" fmla="*/ 231 w 993"/>
            <a:gd name="T1" fmla="*/ 29 h 744"/>
            <a:gd name="T2" fmla="*/ 171 w 993"/>
            <a:gd name="T3" fmla="*/ 48 h 744"/>
            <a:gd name="T4" fmla="*/ 106 w 993"/>
            <a:gd name="T5" fmla="*/ 69 h 744"/>
            <a:gd name="T6" fmla="*/ 89 w 993"/>
            <a:gd name="T7" fmla="*/ 107 h 744"/>
            <a:gd name="T8" fmla="*/ 99 w 993"/>
            <a:gd name="T9" fmla="*/ 163 h 744"/>
            <a:gd name="T10" fmla="*/ 101 w 993"/>
            <a:gd name="T11" fmla="*/ 231 h 744"/>
            <a:gd name="T12" fmla="*/ 106 w 993"/>
            <a:gd name="T13" fmla="*/ 275 h 744"/>
            <a:gd name="T14" fmla="*/ 156 w 993"/>
            <a:gd name="T15" fmla="*/ 290 h 744"/>
            <a:gd name="T16" fmla="*/ 204 w 993"/>
            <a:gd name="T17" fmla="*/ 309 h 744"/>
            <a:gd name="T18" fmla="*/ 218 w 993"/>
            <a:gd name="T19" fmla="*/ 345 h 744"/>
            <a:gd name="T20" fmla="*/ 254 w 993"/>
            <a:gd name="T21" fmla="*/ 376 h 744"/>
            <a:gd name="T22" fmla="*/ 192 w 993"/>
            <a:gd name="T23" fmla="*/ 400 h 744"/>
            <a:gd name="T24" fmla="*/ 156 w 993"/>
            <a:gd name="T25" fmla="*/ 421 h 744"/>
            <a:gd name="T26" fmla="*/ 125 w 993"/>
            <a:gd name="T27" fmla="*/ 443 h 744"/>
            <a:gd name="T28" fmla="*/ 137 w 993"/>
            <a:gd name="T29" fmla="*/ 473 h 744"/>
            <a:gd name="T30" fmla="*/ 137 w 993"/>
            <a:gd name="T31" fmla="*/ 505 h 744"/>
            <a:gd name="T32" fmla="*/ 103 w 993"/>
            <a:gd name="T33" fmla="*/ 520 h 744"/>
            <a:gd name="T34" fmla="*/ 64 w 993"/>
            <a:gd name="T35" fmla="*/ 554 h 744"/>
            <a:gd name="T36" fmla="*/ 17 w 993"/>
            <a:gd name="T37" fmla="*/ 568 h 744"/>
            <a:gd name="T38" fmla="*/ 7 w 993"/>
            <a:gd name="T39" fmla="*/ 608 h 744"/>
            <a:gd name="T40" fmla="*/ 33 w 993"/>
            <a:gd name="T41" fmla="*/ 644 h 744"/>
            <a:gd name="T42" fmla="*/ 89 w 993"/>
            <a:gd name="T43" fmla="*/ 680 h 744"/>
            <a:gd name="T44" fmla="*/ 131 w 993"/>
            <a:gd name="T45" fmla="*/ 713 h 744"/>
            <a:gd name="T46" fmla="*/ 149 w 993"/>
            <a:gd name="T47" fmla="*/ 707 h 744"/>
            <a:gd name="T48" fmla="*/ 187 w 993"/>
            <a:gd name="T49" fmla="*/ 662 h 744"/>
            <a:gd name="T50" fmla="*/ 237 w 993"/>
            <a:gd name="T51" fmla="*/ 624 h 744"/>
            <a:gd name="T52" fmla="*/ 307 w 993"/>
            <a:gd name="T53" fmla="*/ 594 h 744"/>
            <a:gd name="T54" fmla="*/ 387 w 993"/>
            <a:gd name="T55" fmla="*/ 571 h 744"/>
            <a:gd name="T56" fmla="*/ 469 w 993"/>
            <a:gd name="T57" fmla="*/ 515 h 744"/>
            <a:gd name="T58" fmla="*/ 529 w 993"/>
            <a:gd name="T59" fmla="*/ 491 h 744"/>
            <a:gd name="T60" fmla="*/ 622 w 993"/>
            <a:gd name="T61" fmla="*/ 447 h 744"/>
            <a:gd name="T62" fmla="*/ 683 w 993"/>
            <a:gd name="T63" fmla="*/ 400 h 744"/>
            <a:gd name="T64" fmla="*/ 798 w 993"/>
            <a:gd name="T65" fmla="*/ 341 h 744"/>
            <a:gd name="T66" fmla="*/ 751 w 993"/>
            <a:gd name="T67" fmla="*/ 304 h 744"/>
            <a:gd name="T68" fmla="*/ 843 w 993"/>
            <a:gd name="T69" fmla="*/ 296 h 744"/>
            <a:gd name="T70" fmla="*/ 871 w 993"/>
            <a:gd name="T71" fmla="*/ 365 h 744"/>
            <a:gd name="T72" fmla="*/ 936 w 993"/>
            <a:gd name="T73" fmla="*/ 368 h 744"/>
            <a:gd name="T74" fmla="*/ 978 w 993"/>
            <a:gd name="T75" fmla="*/ 224 h 744"/>
            <a:gd name="T76" fmla="*/ 961 w 993"/>
            <a:gd name="T77" fmla="*/ 114 h 744"/>
            <a:gd name="T78" fmla="*/ 882 w 993"/>
            <a:gd name="T79" fmla="*/ 25 h 744"/>
            <a:gd name="T80" fmla="*/ 847 w 993"/>
            <a:gd name="T81" fmla="*/ 30 h 744"/>
            <a:gd name="T82" fmla="*/ 808 w 993"/>
            <a:gd name="T83" fmla="*/ 52 h 744"/>
            <a:gd name="T84" fmla="*/ 726 w 993"/>
            <a:gd name="T85" fmla="*/ 58 h 744"/>
            <a:gd name="T86" fmla="*/ 697 w 993"/>
            <a:gd name="T87" fmla="*/ 81 h 744"/>
            <a:gd name="T88" fmla="*/ 678 w 993"/>
            <a:gd name="T89" fmla="*/ 104 h 744"/>
            <a:gd name="T90" fmla="*/ 664 w 993"/>
            <a:gd name="T91" fmla="*/ 140 h 744"/>
            <a:gd name="T92" fmla="*/ 608 w 993"/>
            <a:gd name="T93" fmla="*/ 146 h 744"/>
            <a:gd name="T94" fmla="*/ 571 w 993"/>
            <a:gd name="T95" fmla="*/ 149 h 744"/>
            <a:gd name="T96" fmla="*/ 532 w 993"/>
            <a:gd name="T97" fmla="*/ 144 h 744"/>
            <a:gd name="T98" fmla="*/ 499 w 993"/>
            <a:gd name="T99" fmla="*/ 122 h 744"/>
            <a:gd name="T100" fmla="*/ 482 w 993"/>
            <a:gd name="T101" fmla="*/ 120 h 744"/>
            <a:gd name="T102" fmla="*/ 449 w 993"/>
            <a:gd name="T103" fmla="*/ 136 h 744"/>
            <a:gd name="T104" fmla="*/ 422 w 993"/>
            <a:gd name="T105" fmla="*/ 130 h 744"/>
            <a:gd name="T106" fmla="*/ 412 w 993"/>
            <a:gd name="T107" fmla="*/ 63 h 744"/>
            <a:gd name="T108" fmla="*/ 383 w 993"/>
            <a:gd name="T109" fmla="*/ 37 h 744"/>
            <a:gd name="T110" fmla="*/ 347 w 993"/>
            <a:gd name="T111" fmla="*/ 3 h 744"/>
            <a:gd name="T112" fmla="*/ 315 w 993"/>
            <a:gd name="T113" fmla="*/ 17 h 744"/>
            <a:gd name="T114" fmla="*/ 280 w 993"/>
            <a:gd name="T115" fmla="*/ 14 h 74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993" h="744">
              <a:moveTo>
                <a:pt x="268" y="17"/>
              </a:moveTo>
              <a:lnTo>
                <a:pt x="264" y="15"/>
              </a:lnTo>
              <a:lnTo>
                <a:pt x="257" y="15"/>
              </a:lnTo>
              <a:lnTo>
                <a:pt x="250" y="15"/>
              </a:lnTo>
              <a:lnTo>
                <a:pt x="236" y="34"/>
              </a:lnTo>
              <a:lnTo>
                <a:pt x="229" y="37"/>
              </a:lnTo>
              <a:lnTo>
                <a:pt x="231" y="29"/>
              </a:lnTo>
              <a:lnTo>
                <a:pt x="222" y="32"/>
              </a:lnTo>
              <a:lnTo>
                <a:pt x="219" y="26"/>
              </a:lnTo>
              <a:lnTo>
                <a:pt x="204" y="40"/>
              </a:lnTo>
              <a:lnTo>
                <a:pt x="192" y="45"/>
              </a:lnTo>
              <a:lnTo>
                <a:pt x="189" y="41"/>
              </a:lnTo>
              <a:lnTo>
                <a:pt x="181" y="38"/>
              </a:lnTo>
              <a:lnTo>
                <a:pt x="171" y="48"/>
              </a:lnTo>
              <a:lnTo>
                <a:pt x="157" y="45"/>
              </a:lnTo>
              <a:lnTo>
                <a:pt x="154" y="49"/>
              </a:lnTo>
              <a:lnTo>
                <a:pt x="149" y="45"/>
              </a:lnTo>
              <a:lnTo>
                <a:pt x="143" y="55"/>
              </a:lnTo>
              <a:lnTo>
                <a:pt x="122" y="60"/>
              </a:lnTo>
              <a:lnTo>
                <a:pt x="111" y="53"/>
              </a:lnTo>
              <a:lnTo>
                <a:pt x="106" y="69"/>
              </a:lnTo>
              <a:lnTo>
                <a:pt x="96" y="75"/>
              </a:lnTo>
              <a:lnTo>
                <a:pt x="92" y="78"/>
              </a:lnTo>
              <a:lnTo>
                <a:pt x="96" y="88"/>
              </a:lnTo>
              <a:lnTo>
                <a:pt x="101" y="92"/>
              </a:lnTo>
              <a:lnTo>
                <a:pt x="99" y="96"/>
              </a:lnTo>
              <a:lnTo>
                <a:pt x="90" y="99"/>
              </a:lnTo>
              <a:lnTo>
                <a:pt x="89" y="107"/>
              </a:lnTo>
              <a:lnTo>
                <a:pt x="83" y="111"/>
              </a:lnTo>
              <a:lnTo>
                <a:pt x="87" y="120"/>
              </a:lnTo>
              <a:lnTo>
                <a:pt x="87" y="127"/>
              </a:lnTo>
              <a:lnTo>
                <a:pt x="94" y="134"/>
              </a:lnTo>
              <a:lnTo>
                <a:pt x="93" y="140"/>
              </a:lnTo>
              <a:lnTo>
                <a:pt x="94" y="157"/>
              </a:lnTo>
              <a:lnTo>
                <a:pt x="99" y="163"/>
              </a:lnTo>
              <a:lnTo>
                <a:pt x="97" y="178"/>
              </a:lnTo>
              <a:lnTo>
                <a:pt x="86" y="182"/>
              </a:lnTo>
              <a:lnTo>
                <a:pt x="87" y="194"/>
              </a:lnTo>
              <a:lnTo>
                <a:pt x="92" y="200"/>
              </a:lnTo>
              <a:lnTo>
                <a:pt x="90" y="209"/>
              </a:lnTo>
              <a:lnTo>
                <a:pt x="103" y="218"/>
              </a:lnTo>
              <a:lnTo>
                <a:pt x="101" y="231"/>
              </a:lnTo>
              <a:lnTo>
                <a:pt x="106" y="233"/>
              </a:lnTo>
              <a:lnTo>
                <a:pt x="104" y="242"/>
              </a:lnTo>
              <a:lnTo>
                <a:pt x="100" y="246"/>
              </a:lnTo>
              <a:lnTo>
                <a:pt x="99" y="250"/>
              </a:lnTo>
              <a:lnTo>
                <a:pt x="108" y="252"/>
              </a:lnTo>
              <a:lnTo>
                <a:pt x="104" y="267"/>
              </a:lnTo>
              <a:lnTo>
                <a:pt x="106" y="275"/>
              </a:lnTo>
              <a:lnTo>
                <a:pt x="117" y="279"/>
              </a:lnTo>
              <a:lnTo>
                <a:pt x="111" y="290"/>
              </a:lnTo>
              <a:lnTo>
                <a:pt x="121" y="294"/>
              </a:lnTo>
              <a:lnTo>
                <a:pt x="131" y="294"/>
              </a:lnTo>
              <a:lnTo>
                <a:pt x="146" y="298"/>
              </a:lnTo>
              <a:lnTo>
                <a:pt x="149" y="289"/>
              </a:lnTo>
              <a:lnTo>
                <a:pt x="156" y="290"/>
              </a:lnTo>
              <a:lnTo>
                <a:pt x="157" y="298"/>
              </a:lnTo>
              <a:lnTo>
                <a:pt x="164" y="304"/>
              </a:lnTo>
              <a:lnTo>
                <a:pt x="169" y="301"/>
              </a:lnTo>
              <a:lnTo>
                <a:pt x="172" y="307"/>
              </a:lnTo>
              <a:lnTo>
                <a:pt x="186" y="305"/>
              </a:lnTo>
              <a:lnTo>
                <a:pt x="187" y="302"/>
              </a:lnTo>
              <a:lnTo>
                <a:pt x="204" y="309"/>
              </a:lnTo>
              <a:lnTo>
                <a:pt x="203" y="319"/>
              </a:lnTo>
              <a:lnTo>
                <a:pt x="207" y="333"/>
              </a:lnTo>
              <a:lnTo>
                <a:pt x="211" y="328"/>
              </a:lnTo>
              <a:lnTo>
                <a:pt x="217" y="330"/>
              </a:lnTo>
              <a:lnTo>
                <a:pt x="215" y="337"/>
              </a:lnTo>
              <a:lnTo>
                <a:pt x="211" y="341"/>
              </a:lnTo>
              <a:lnTo>
                <a:pt x="218" y="345"/>
              </a:lnTo>
              <a:lnTo>
                <a:pt x="231" y="349"/>
              </a:lnTo>
              <a:lnTo>
                <a:pt x="235" y="346"/>
              </a:lnTo>
              <a:lnTo>
                <a:pt x="243" y="350"/>
              </a:lnTo>
              <a:lnTo>
                <a:pt x="250" y="365"/>
              </a:lnTo>
              <a:lnTo>
                <a:pt x="247" y="371"/>
              </a:lnTo>
              <a:lnTo>
                <a:pt x="251" y="376"/>
              </a:lnTo>
              <a:lnTo>
                <a:pt x="254" y="376"/>
              </a:lnTo>
              <a:lnTo>
                <a:pt x="247" y="390"/>
              </a:lnTo>
              <a:lnTo>
                <a:pt x="240" y="386"/>
              </a:lnTo>
              <a:lnTo>
                <a:pt x="226" y="391"/>
              </a:lnTo>
              <a:lnTo>
                <a:pt x="210" y="389"/>
              </a:lnTo>
              <a:lnTo>
                <a:pt x="207" y="395"/>
              </a:lnTo>
              <a:lnTo>
                <a:pt x="197" y="395"/>
              </a:lnTo>
              <a:lnTo>
                <a:pt x="192" y="400"/>
              </a:lnTo>
              <a:lnTo>
                <a:pt x="192" y="406"/>
              </a:lnTo>
              <a:lnTo>
                <a:pt x="186" y="408"/>
              </a:lnTo>
              <a:lnTo>
                <a:pt x="185" y="415"/>
              </a:lnTo>
              <a:lnTo>
                <a:pt x="181" y="417"/>
              </a:lnTo>
              <a:lnTo>
                <a:pt x="179" y="411"/>
              </a:lnTo>
              <a:lnTo>
                <a:pt x="161" y="413"/>
              </a:lnTo>
              <a:lnTo>
                <a:pt x="156" y="421"/>
              </a:lnTo>
              <a:lnTo>
                <a:pt x="153" y="430"/>
              </a:lnTo>
              <a:lnTo>
                <a:pt x="142" y="432"/>
              </a:lnTo>
              <a:lnTo>
                <a:pt x="137" y="427"/>
              </a:lnTo>
              <a:lnTo>
                <a:pt x="131" y="430"/>
              </a:lnTo>
              <a:lnTo>
                <a:pt x="131" y="435"/>
              </a:lnTo>
              <a:lnTo>
                <a:pt x="122" y="432"/>
              </a:lnTo>
              <a:lnTo>
                <a:pt x="125" y="443"/>
              </a:lnTo>
              <a:lnTo>
                <a:pt x="136" y="445"/>
              </a:lnTo>
              <a:lnTo>
                <a:pt x="132" y="458"/>
              </a:lnTo>
              <a:lnTo>
                <a:pt x="121" y="460"/>
              </a:lnTo>
              <a:lnTo>
                <a:pt x="117" y="471"/>
              </a:lnTo>
              <a:lnTo>
                <a:pt x="118" y="476"/>
              </a:lnTo>
              <a:lnTo>
                <a:pt x="131" y="471"/>
              </a:lnTo>
              <a:lnTo>
                <a:pt x="137" y="473"/>
              </a:lnTo>
              <a:lnTo>
                <a:pt x="135" y="479"/>
              </a:lnTo>
              <a:lnTo>
                <a:pt x="124" y="484"/>
              </a:lnTo>
              <a:lnTo>
                <a:pt x="125" y="490"/>
              </a:lnTo>
              <a:lnTo>
                <a:pt x="131" y="494"/>
              </a:lnTo>
              <a:lnTo>
                <a:pt x="139" y="495"/>
              </a:lnTo>
              <a:lnTo>
                <a:pt x="137" y="499"/>
              </a:lnTo>
              <a:lnTo>
                <a:pt x="137" y="505"/>
              </a:lnTo>
              <a:lnTo>
                <a:pt x="131" y="505"/>
              </a:lnTo>
              <a:lnTo>
                <a:pt x="132" y="508"/>
              </a:lnTo>
              <a:lnTo>
                <a:pt x="124" y="509"/>
              </a:lnTo>
              <a:lnTo>
                <a:pt x="126" y="515"/>
              </a:lnTo>
              <a:lnTo>
                <a:pt x="115" y="516"/>
              </a:lnTo>
              <a:lnTo>
                <a:pt x="106" y="509"/>
              </a:lnTo>
              <a:lnTo>
                <a:pt x="103" y="520"/>
              </a:lnTo>
              <a:lnTo>
                <a:pt x="94" y="527"/>
              </a:lnTo>
              <a:lnTo>
                <a:pt x="94" y="538"/>
              </a:lnTo>
              <a:lnTo>
                <a:pt x="93" y="543"/>
              </a:lnTo>
              <a:lnTo>
                <a:pt x="76" y="547"/>
              </a:lnTo>
              <a:lnTo>
                <a:pt x="74" y="543"/>
              </a:lnTo>
              <a:lnTo>
                <a:pt x="67" y="547"/>
              </a:lnTo>
              <a:lnTo>
                <a:pt x="64" y="554"/>
              </a:lnTo>
              <a:lnTo>
                <a:pt x="50" y="558"/>
              </a:lnTo>
              <a:lnTo>
                <a:pt x="46" y="557"/>
              </a:lnTo>
              <a:lnTo>
                <a:pt x="44" y="546"/>
              </a:lnTo>
              <a:lnTo>
                <a:pt x="35" y="547"/>
              </a:lnTo>
              <a:lnTo>
                <a:pt x="32" y="562"/>
              </a:lnTo>
              <a:lnTo>
                <a:pt x="24" y="567"/>
              </a:lnTo>
              <a:lnTo>
                <a:pt x="17" y="568"/>
              </a:lnTo>
              <a:lnTo>
                <a:pt x="15" y="576"/>
              </a:lnTo>
              <a:lnTo>
                <a:pt x="24" y="586"/>
              </a:lnTo>
              <a:lnTo>
                <a:pt x="26" y="593"/>
              </a:lnTo>
              <a:lnTo>
                <a:pt x="19" y="595"/>
              </a:lnTo>
              <a:lnTo>
                <a:pt x="18" y="603"/>
              </a:lnTo>
              <a:lnTo>
                <a:pt x="28" y="609"/>
              </a:lnTo>
              <a:lnTo>
                <a:pt x="7" y="608"/>
              </a:lnTo>
              <a:lnTo>
                <a:pt x="0" y="614"/>
              </a:lnTo>
              <a:lnTo>
                <a:pt x="0" y="620"/>
              </a:lnTo>
              <a:lnTo>
                <a:pt x="18" y="623"/>
              </a:lnTo>
              <a:lnTo>
                <a:pt x="10" y="631"/>
              </a:lnTo>
              <a:lnTo>
                <a:pt x="18" y="632"/>
              </a:lnTo>
              <a:lnTo>
                <a:pt x="18" y="638"/>
              </a:lnTo>
              <a:lnTo>
                <a:pt x="33" y="644"/>
              </a:lnTo>
              <a:lnTo>
                <a:pt x="40" y="651"/>
              </a:lnTo>
              <a:lnTo>
                <a:pt x="39" y="658"/>
              </a:lnTo>
              <a:lnTo>
                <a:pt x="53" y="662"/>
              </a:lnTo>
              <a:lnTo>
                <a:pt x="60" y="668"/>
              </a:lnTo>
              <a:lnTo>
                <a:pt x="75" y="668"/>
              </a:lnTo>
              <a:lnTo>
                <a:pt x="81" y="673"/>
              </a:lnTo>
              <a:lnTo>
                <a:pt x="89" y="680"/>
              </a:lnTo>
              <a:lnTo>
                <a:pt x="97" y="670"/>
              </a:lnTo>
              <a:lnTo>
                <a:pt x="103" y="670"/>
              </a:lnTo>
              <a:lnTo>
                <a:pt x="108" y="681"/>
              </a:lnTo>
              <a:lnTo>
                <a:pt x="111" y="695"/>
              </a:lnTo>
              <a:lnTo>
                <a:pt x="126" y="692"/>
              </a:lnTo>
              <a:lnTo>
                <a:pt x="126" y="707"/>
              </a:lnTo>
              <a:lnTo>
                <a:pt x="131" y="713"/>
              </a:lnTo>
              <a:lnTo>
                <a:pt x="131" y="725"/>
              </a:lnTo>
              <a:lnTo>
                <a:pt x="136" y="733"/>
              </a:lnTo>
              <a:lnTo>
                <a:pt x="142" y="736"/>
              </a:lnTo>
              <a:lnTo>
                <a:pt x="149" y="744"/>
              </a:lnTo>
              <a:lnTo>
                <a:pt x="154" y="732"/>
              </a:lnTo>
              <a:lnTo>
                <a:pt x="149" y="717"/>
              </a:lnTo>
              <a:lnTo>
                <a:pt x="149" y="707"/>
              </a:lnTo>
              <a:lnTo>
                <a:pt x="156" y="707"/>
              </a:lnTo>
              <a:lnTo>
                <a:pt x="158" y="698"/>
              </a:lnTo>
              <a:lnTo>
                <a:pt x="161" y="692"/>
              </a:lnTo>
              <a:lnTo>
                <a:pt x="172" y="684"/>
              </a:lnTo>
              <a:lnTo>
                <a:pt x="174" y="668"/>
              </a:lnTo>
              <a:lnTo>
                <a:pt x="182" y="669"/>
              </a:lnTo>
              <a:lnTo>
                <a:pt x="187" y="662"/>
              </a:lnTo>
              <a:lnTo>
                <a:pt x="189" y="654"/>
              </a:lnTo>
              <a:lnTo>
                <a:pt x="200" y="654"/>
              </a:lnTo>
              <a:lnTo>
                <a:pt x="201" y="642"/>
              </a:lnTo>
              <a:lnTo>
                <a:pt x="206" y="632"/>
              </a:lnTo>
              <a:lnTo>
                <a:pt x="211" y="628"/>
              </a:lnTo>
              <a:lnTo>
                <a:pt x="229" y="624"/>
              </a:lnTo>
              <a:lnTo>
                <a:pt x="237" y="624"/>
              </a:lnTo>
              <a:lnTo>
                <a:pt x="247" y="620"/>
              </a:lnTo>
              <a:lnTo>
                <a:pt x="256" y="623"/>
              </a:lnTo>
              <a:lnTo>
                <a:pt x="268" y="625"/>
              </a:lnTo>
              <a:lnTo>
                <a:pt x="280" y="609"/>
              </a:lnTo>
              <a:lnTo>
                <a:pt x="292" y="602"/>
              </a:lnTo>
              <a:lnTo>
                <a:pt x="300" y="606"/>
              </a:lnTo>
              <a:lnTo>
                <a:pt x="307" y="594"/>
              </a:lnTo>
              <a:lnTo>
                <a:pt x="314" y="608"/>
              </a:lnTo>
              <a:lnTo>
                <a:pt x="330" y="614"/>
              </a:lnTo>
              <a:lnTo>
                <a:pt x="347" y="617"/>
              </a:lnTo>
              <a:lnTo>
                <a:pt x="361" y="609"/>
              </a:lnTo>
              <a:lnTo>
                <a:pt x="376" y="575"/>
              </a:lnTo>
              <a:lnTo>
                <a:pt x="375" y="567"/>
              </a:lnTo>
              <a:lnTo>
                <a:pt x="387" y="571"/>
              </a:lnTo>
              <a:lnTo>
                <a:pt x="390" y="564"/>
              </a:lnTo>
              <a:lnTo>
                <a:pt x="396" y="565"/>
              </a:lnTo>
              <a:lnTo>
                <a:pt x="408" y="565"/>
              </a:lnTo>
              <a:lnTo>
                <a:pt x="435" y="550"/>
              </a:lnTo>
              <a:lnTo>
                <a:pt x="446" y="521"/>
              </a:lnTo>
              <a:lnTo>
                <a:pt x="468" y="527"/>
              </a:lnTo>
              <a:lnTo>
                <a:pt x="469" y="515"/>
              </a:lnTo>
              <a:lnTo>
                <a:pt x="479" y="504"/>
              </a:lnTo>
              <a:lnTo>
                <a:pt x="508" y="517"/>
              </a:lnTo>
              <a:lnTo>
                <a:pt x="518" y="516"/>
              </a:lnTo>
              <a:lnTo>
                <a:pt x="518" y="509"/>
              </a:lnTo>
              <a:lnTo>
                <a:pt x="528" y="516"/>
              </a:lnTo>
              <a:lnTo>
                <a:pt x="525" y="502"/>
              </a:lnTo>
              <a:lnTo>
                <a:pt x="529" y="491"/>
              </a:lnTo>
              <a:lnTo>
                <a:pt x="529" y="467"/>
              </a:lnTo>
              <a:lnTo>
                <a:pt x="539" y="461"/>
              </a:lnTo>
              <a:lnTo>
                <a:pt x="569" y="447"/>
              </a:lnTo>
              <a:lnTo>
                <a:pt x="574" y="452"/>
              </a:lnTo>
              <a:lnTo>
                <a:pt x="585" y="453"/>
              </a:lnTo>
              <a:lnTo>
                <a:pt x="592" y="449"/>
              </a:lnTo>
              <a:lnTo>
                <a:pt x="622" y="447"/>
              </a:lnTo>
              <a:lnTo>
                <a:pt x="628" y="443"/>
              </a:lnTo>
              <a:lnTo>
                <a:pt x="633" y="443"/>
              </a:lnTo>
              <a:lnTo>
                <a:pt x="646" y="434"/>
              </a:lnTo>
              <a:lnTo>
                <a:pt x="662" y="421"/>
              </a:lnTo>
              <a:lnTo>
                <a:pt x="664" y="411"/>
              </a:lnTo>
              <a:lnTo>
                <a:pt x="673" y="398"/>
              </a:lnTo>
              <a:lnTo>
                <a:pt x="683" y="400"/>
              </a:lnTo>
              <a:lnTo>
                <a:pt x="692" y="390"/>
              </a:lnTo>
              <a:lnTo>
                <a:pt x="703" y="393"/>
              </a:lnTo>
              <a:lnTo>
                <a:pt x="736" y="382"/>
              </a:lnTo>
              <a:lnTo>
                <a:pt x="748" y="363"/>
              </a:lnTo>
              <a:lnTo>
                <a:pt x="765" y="359"/>
              </a:lnTo>
              <a:lnTo>
                <a:pt x="787" y="353"/>
              </a:lnTo>
              <a:lnTo>
                <a:pt x="798" y="341"/>
              </a:lnTo>
              <a:lnTo>
                <a:pt x="801" y="331"/>
              </a:lnTo>
              <a:lnTo>
                <a:pt x="780" y="323"/>
              </a:lnTo>
              <a:lnTo>
                <a:pt x="767" y="323"/>
              </a:lnTo>
              <a:lnTo>
                <a:pt x="764" y="319"/>
              </a:lnTo>
              <a:lnTo>
                <a:pt x="768" y="312"/>
              </a:lnTo>
              <a:lnTo>
                <a:pt x="753" y="309"/>
              </a:lnTo>
              <a:lnTo>
                <a:pt x="751" y="304"/>
              </a:lnTo>
              <a:lnTo>
                <a:pt x="755" y="287"/>
              </a:lnTo>
              <a:lnTo>
                <a:pt x="767" y="274"/>
              </a:lnTo>
              <a:lnTo>
                <a:pt x="769" y="278"/>
              </a:lnTo>
              <a:lnTo>
                <a:pt x="778" y="279"/>
              </a:lnTo>
              <a:lnTo>
                <a:pt x="796" y="292"/>
              </a:lnTo>
              <a:lnTo>
                <a:pt x="835" y="287"/>
              </a:lnTo>
              <a:lnTo>
                <a:pt x="843" y="296"/>
              </a:lnTo>
              <a:lnTo>
                <a:pt x="860" y="302"/>
              </a:lnTo>
              <a:lnTo>
                <a:pt x="858" y="311"/>
              </a:lnTo>
              <a:lnTo>
                <a:pt x="858" y="322"/>
              </a:lnTo>
              <a:lnTo>
                <a:pt x="851" y="334"/>
              </a:lnTo>
              <a:lnTo>
                <a:pt x="878" y="331"/>
              </a:lnTo>
              <a:lnTo>
                <a:pt x="869" y="354"/>
              </a:lnTo>
              <a:lnTo>
                <a:pt x="871" y="365"/>
              </a:lnTo>
              <a:lnTo>
                <a:pt x="901" y="408"/>
              </a:lnTo>
              <a:lnTo>
                <a:pt x="914" y="405"/>
              </a:lnTo>
              <a:lnTo>
                <a:pt x="919" y="393"/>
              </a:lnTo>
              <a:lnTo>
                <a:pt x="929" y="382"/>
              </a:lnTo>
              <a:lnTo>
                <a:pt x="932" y="374"/>
              </a:lnTo>
              <a:lnTo>
                <a:pt x="930" y="368"/>
              </a:lnTo>
              <a:lnTo>
                <a:pt x="936" y="368"/>
              </a:lnTo>
              <a:lnTo>
                <a:pt x="932" y="363"/>
              </a:lnTo>
              <a:lnTo>
                <a:pt x="947" y="345"/>
              </a:lnTo>
              <a:lnTo>
                <a:pt x="965" y="304"/>
              </a:lnTo>
              <a:lnTo>
                <a:pt x="965" y="293"/>
              </a:lnTo>
              <a:lnTo>
                <a:pt x="969" y="271"/>
              </a:lnTo>
              <a:lnTo>
                <a:pt x="975" y="244"/>
              </a:lnTo>
              <a:lnTo>
                <a:pt x="978" y="224"/>
              </a:lnTo>
              <a:lnTo>
                <a:pt x="978" y="220"/>
              </a:lnTo>
              <a:lnTo>
                <a:pt x="980" y="209"/>
              </a:lnTo>
              <a:lnTo>
                <a:pt x="990" y="168"/>
              </a:lnTo>
              <a:lnTo>
                <a:pt x="993" y="151"/>
              </a:lnTo>
              <a:lnTo>
                <a:pt x="989" y="146"/>
              </a:lnTo>
              <a:lnTo>
                <a:pt x="964" y="122"/>
              </a:lnTo>
              <a:lnTo>
                <a:pt x="961" y="114"/>
              </a:lnTo>
              <a:lnTo>
                <a:pt x="968" y="108"/>
              </a:lnTo>
              <a:lnTo>
                <a:pt x="966" y="94"/>
              </a:lnTo>
              <a:lnTo>
                <a:pt x="957" y="60"/>
              </a:lnTo>
              <a:lnTo>
                <a:pt x="922" y="45"/>
              </a:lnTo>
              <a:lnTo>
                <a:pt x="896" y="30"/>
              </a:lnTo>
              <a:lnTo>
                <a:pt x="886" y="34"/>
              </a:lnTo>
              <a:lnTo>
                <a:pt x="882" y="25"/>
              </a:lnTo>
              <a:lnTo>
                <a:pt x="878" y="22"/>
              </a:lnTo>
              <a:lnTo>
                <a:pt x="880" y="6"/>
              </a:lnTo>
              <a:lnTo>
                <a:pt x="867" y="1"/>
              </a:lnTo>
              <a:lnTo>
                <a:pt x="867" y="34"/>
              </a:lnTo>
              <a:lnTo>
                <a:pt x="851" y="44"/>
              </a:lnTo>
              <a:lnTo>
                <a:pt x="847" y="40"/>
              </a:lnTo>
              <a:lnTo>
                <a:pt x="847" y="30"/>
              </a:lnTo>
              <a:lnTo>
                <a:pt x="842" y="32"/>
              </a:lnTo>
              <a:lnTo>
                <a:pt x="839" y="29"/>
              </a:lnTo>
              <a:lnTo>
                <a:pt x="835" y="36"/>
              </a:lnTo>
              <a:lnTo>
                <a:pt x="829" y="37"/>
              </a:lnTo>
              <a:lnTo>
                <a:pt x="828" y="45"/>
              </a:lnTo>
              <a:lnTo>
                <a:pt x="810" y="48"/>
              </a:lnTo>
              <a:lnTo>
                <a:pt x="808" y="52"/>
              </a:lnTo>
              <a:lnTo>
                <a:pt x="801" y="52"/>
              </a:lnTo>
              <a:lnTo>
                <a:pt x="798" y="56"/>
              </a:lnTo>
              <a:lnTo>
                <a:pt x="790" y="51"/>
              </a:lnTo>
              <a:lnTo>
                <a:pt x="772" y="69"/>
              </a:lnTo>
              <a:lnTo>
                <a:pt x="764" y="62"/>
              </a:lnTo>
              <a:lnTo>
                <a:pt x="732" y="62"/>
              </a:lnTo>
              <a:lnTo>
                <a:pt x="726" y="58"/>
              </a:lnTo>
              <a:lnTo>
                <a:pt x="715" y="60"/>
              </a:lnTo>
              <a:lnTo>
                <a:pt x="711" y="58"/>
              </a:lnTo>
              <a:lnTo>
                <a:pt x="700" y="58"/>
              </a:lnTo>
              <a:lnTo>
                <a:pt x="698" y="64"/>
              </a:lnTo>
              <a:lnTo>
                <a:pt x="703" y="67"/>
              </a:lnTo>
              <a:lnTo>
                <a:pt x="697" y="71"/>
              </a:lnTo>
              <a:lnTo>
                <a:pt x="697" y="81"/>
              </a:lnTo>
              <a:lnTo>
                <a:pt x="692" y="82"/>
              </a:lnTo>
              <a:lnTo>
                <a:pt x="694" y="88"/>
              </a:lnTo>
              <a:lnTo>
                <a:pt x="689" y="92"/>
              </a:lnTo>
              <a:lnTo>
                <a:pt x="676" y="89"/>
              </a:lnTo>
              <a:lnTo>
                <a:pt x="675" y="92"/>
              </a:lnTo>
              <a:lnTo>
                <a:pt x="685" y="101"/>
              </a:lnTo>
              <a:lnTo>
                <a:pt x="678" y="104"/>
              </a:lnTo>
              <a:lnTo>
                <a:pt x="686" y="105"/>
              </a:lnTo>
              <a:lnTo>
                <a:pt x="680" y="111"/>
              </a:lnTo>
              <a:lnTo>
                <a:pt x="680" y="120"/>
              </a:lnTo>
              <a:lnTo>
                <a:pt x="673" y="123"/>
              </a:lnTo>
              <a:lnTo>
                <a:pt x="678" y="130"/>
              </a:lnTo>
              <a:lnTo>
                <a:pt x="669" y="141"/>
              </a:lnTo>
              <a:lnTo>
                <a:pt x="664" y="140"/>
              </a:lnTo>
              <a:lnTo>
                <a:pt x="662" y="131"/>
              </a:lnTo>
              <a:lnTo>
                <a:pt x="647" y="138"/>
              </a:lnTo>
              <a:lnTo>
                <a:pt x="639" y="138"/>
              </a:lnTo>
              <a:lnTo>
                <a:pt x="639" y="141"/>
              </a:lnTo>
              <a:lnTo>
                <a:pt x="618" y="138"/>
              </a:lnTo>
              <a:lnTo>
                <a:pt x="618" y="145"/>
              </a:lnTo>
              <a:lnTo>
                <a:pt x="608" y="146"/>
              </a:lnTo>
              <a:lnTo>
                <a:pt x="598" y="153"/>
              </a:lnTo>
              <a:lnTo>
                <a:pt x="598" y="151"/>
              </a:lnTo>
              <a:lnTo>
                <a:pt x="596" y="149"/>
              </a:lnTo>
              <a:lnTo>
                <a:pt x="593" y="153"/>
              </a:lnTo>
              <a:lnTo>
                <a:pt x="585" y="152"/>
              </a:lnTo>
              <a:lnTo>
                <a:pt x="578" y="153"/>
              </a:lnTo>
              <a:lnTo>
                <a:pt x="571" y="149"/>
              </a:lnTo>
              <a:lnTo>
                <a:pt x="562" y="151"/>
              </a:lnTo>
              <a:lnTo>
                <a:pt x="549" y="146"/>
              </a:lnTo>
              <a:lnTo>
                <a:pt x="549" y="140"/>
              </a:lnTo>
              <a:lnTo>
                <a:pt x="543" y="141"/>
              </a:lnTo>
              <a:lnTo>
                <a:pt x="535" y="148"/>
              </a:lnTo>
              <a:lnTo>
                <a:pt x="535" y="142"/>
              </a:lnTo>
              <a:lnTo>
                <a:pt x="532" y="144"/>
              </a:lnTo>
              <a:lnTo>
                <a:pt x="528" y="131"/>
              </a:lnTo>
              <a:lnTo>
                <a:pt x="512" y="130"/>
              </a:lnTo>
              <a:lnTo>
                <a:pt x="514" y="126"/>
              </a:lnTo>
              <a:lnTo>
                <a:pt x="505" y="125"/>
              </a:lnTo>
              <a:lnTo>
                <a:pt x="511" y="122"/>
              </a:lnTo>
              <a:lnTo>
                <a:pt x="507" y="118"/>
              </a:lnTo>
              <a:lnTo>
                <a:pt x="499" y="122"/>
              </a:lnTo>
              <a:lnTo>
                <a:pt x="500" y="116"/>
              </a:lnTo>
              <a:lnTo>
                <a:pt x="496" y="115"/>
              </a:lnTo>
              <a:lnTo>
                <a:pt x="493" y="122"/>
              </a:lnTo>
              <a:lnTo>
                <a:pt x="486" y="122"/>
              </a:lnTo>
              <a:lnTo>
                <a:pt x="486" y="103"/>
              </a:lnTo>
              <a:lnTo>
                <a:pt x="480" y="108"/>
              </a:lnTo>
              <a:lnTo>
                <a:pt x="482" y="120"/>
              </a:lnTo>
              <a:lnTo>
                <a:pt x="472" y="119"/>
              </a:lnTo>
              <a:lnTo>
                <a:pt x="467" y="125"/>
              </a:lnTo>
              <a:lnTo>
                <a:pt x="464" y="118"/>
              </a:lnTo>
              <a:lnTo>
                <a:pt x="460" y="118"/>
              </a:lnTo>
              <a:lnTo>
                <a:pt x="460" y="126"/>
              </a:lnTo>
              <a:lnTo>
                <a:pt x="449" y="133"/>
              </a:lnTo>
              <a:lnTo>
                <a:pt x="449" y="136"/>
              </a:lnTo>
              <a:lnTo>
                <a:pt x="444" y="137"/>
              </a:lnTo>
              <a:lnTo>
                <a:pt x="449" y="144"/>
              </a:lnTo>
              <a:lnTo>
                <a:pt x="444" y="145"/>
              </a:lnTo>
              <a:lnTo>
                <a:pt x="439" y="136"/>
              </a:lnTo>
              <a:lnTo>
                <a:pt x="433" y="140"/>
              </a:lnTo>
              <a:lnTo>
                <a:pt x="421" y="137"/>
              </a:lnTo>
              <a:lnTo>
                <a:pt x="422" y="130"/>
              </a:lnTo>
              <a:lnTo>
                <a:pt x="418" y="120"/>
              </a:lnTo>
              <a:lnTo>
                <a:pt x="414" y="127"/>
              </a:lnTo>
              <a:lnTo>
                <a:pt x="410" y="126"/>
              </a:lnTo>
              <a:lnTo>
                <a:pt x="412" y="118"/>
              </a:lnTo>
              <a:lnTo>
                <a:pt x="419" y="112"/>
              </a:lnTo>
              <a:lnTo>
                <a:pt x="415" y="105"/>
              </a:lnTo>
              <a:lnTo>
                <a:pt x="412" y="63"/>
              </a:lnTo>
              <a:lnTo>
                <a:pt x="400" y="58"/>
              </a:lnTo>
              <a:lnTo>
                <a:pt x="403" y="38"/>
              </a:lnTo>
              <a:lnTo>
                <a:pt x="392" y="34"/>
              </a:lnTo>
              <a:lnTo>
                <a:pt x="387" y="29"/>
              </a:lnTo>
              <a:lnTo>
                <a:pt x="387" y="36"/>
              </a:lnTo>
              <a:lnTo>
                <a:pt x="380" y="29"/>
              </a:lnTo>
              <a:lnTo>
                <a:pt x="383" y="37"/>
              </a:lnTo>
              <a:lnTo>
                <a:pt x="375" y="34"/>
              </a:lnTo>
              <a:lnTo>
                <a:pt x="367" y="15"/>
              </a:lnTo>
              <a:lnTo>
                <a:pt x="360" y="18"/>
              </a:lnTo>
              <a:lnTo>
                <a:pt x="360" y="10"/>
              </a:lnTo>
              <a:lnTo>
                <a:pt x="354" y="10"/>
              </a:lnTo>
              <a:lnTo>
                <a:pt x="354" y="3"/>
              </a:lnTo>
              <a:lnTo>
                <a:pt x="347" y="3"/>
              </a:lnTo>
              <a:lnTo>
                <a:pt x="346" y="8"/>
              </a:lnTo>
              <a:lnTo>
                <a:pt x="339" y="6"/>
              </a:lnTo>
              <a:lnTo>
                <a:pt x="342" y="12"/>
              </a:lnTo>
              <a:lnTo>
                <a:pt x="337" y="14"/>
              </a:lnTo>
              <a:lnTo>
                <a:pt x="332" y="22"/>
              </a:lnTo>
              <a:lnTo>
                <a:pt x="326" y="18"/>
              </a:lnTo>
              <a:lnTo>
                <a:pt x="315" y="17"/>
              </a:lnTo>
              <a:lnTo>
                <a:pt x="315" y="8"/>
              </a:lnTo>
              <a:lnTo>
                <a:pt x="308" y="10"/>
              </a:lnTo>
              <a:lnTo>
                <a:pt x="307" y="3"/>
              </a:lnTo>
              <a:lnTo>
                <a:pt x="297" y="0"/>
              </a:lnTo>
              <a:lnTo>
                <a:pt x="290" y="6"/>
              </a:lnTo>
              <a:lnTo>
                <a:pt x="283" y="7"/>
              </a:lnTo>
              <a:lnTo>
                <a:pt x="280" y="14"/>
              </a:lnTo>
              <a:lnTo>
                <a:pt x="275" y="18"/>
              </a:lnTo>
              <a:lnTo>
                <a:pt x="268" y="17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654050</xdr:colOff>
      <xdr:row>18</xdr:row>
      <xdr:rowOff>82550</xdr:rowOff>
    </xdr:from>
    <xdr:to>
      <xdr:col>6</xdr:col>
      <xdr:colOff>739775</xdr:colOff>
      <xdr:row>31</xdr:row>
      <xdr:rowOff>101600</xdr:rowOff>
    </xdr:to>
    <xdr:sp macro="" textlink="">
      <xdr:nvSpPr>
        <xdr:cNvPr id="8" name="Freeform 8"/>
        <xdr:cNvSpPr>
          <a:spLocks/>
        </xdr:cNvSpPr>
      </xdr:nvSpPr>
      <xdr:spPr bwMode="auto">
        <a:xfrm>
          <a:off x="3302000" y="3025775"/>
          <a:ext cx="1609725" cy="2124075"/>
        </a:xfrm>
        <a:custGeom>
          <a:avLst/>
          <a:gdLst>
            <a:gd name="T0" fmla="*/ 26 w 839"/>
            <a:gd name="T1" fmla="*/ 506 h 1049"/>
            <a:gd name="T2" fmla="*/ 135 w 839"/>
            <a:gd name="T3" fmla="*/ 489 h 1049"/>
            <a:gd name="T4" fmla="*/ 164 w 839"/>
            <a:gd name="T5" fmla="*/ 415 h 1049"/>
            <a:gd name="T6" fmla="*/ 154 w 839"/>
            <a:gd name="T7" fmla="*/ 353 h 1049"/>
            <a:gd name="T8" fmla="*/ 133 w 839"/>
            <a:gd name="T9" fmla="*/ 285 h 1049"/>
            <a:gd name="T10" fmla="*/ 98 w 839"/>
            <a:gd name="T11" fmla="*/ 215 h 1049"/>
            <a:gd name="T12" fmla="*/ 57 w 839"/>
            <a:gd name="T13" fmla="*/ 112 h 1049"/>
            <a:gd name="T14" fmla="*/ 121 w 839"/>
            <a:gd name="T15" fmla="*/ 88 h 1049"/>
            <a:gd name="T16" fmla="*/ 183 w 839"/>
            <a:gd name="T17" fmla="*/ 88 h 1049"/>
            <a:gd name="T18" fmla="*/ 271 w 839"/>
            <a:gd name="T19" fmla="*/ 36 h 1049"/>
            <a:gd name="T20" fmla="*/ 308 w 839"/>
            <a:gd name="T21" fmla="*/ 0 h 1049"/>
            <a:gd name="T22" fmla="*/ 333 w 839"/>
            <a:gd name="T23" fmla="*/ 26 h 1049"/>
            <a:gd name="T24" fmla="*/ 397 w 839"/>
            <a:gd name="T25" fmla="*/ 63 h 1049"/>
            <a:gd name="T26" fmla="*/ 440 w 839"/>
            <a:gd name="T27" fmla="*/ 95 h 1049"/>
            <a:gd name="T28" fmla="*/ 490 w 839"/>
            <a:gd name="T29" fmla="*/ 110 h 1049"/>
            <a:gd name="T30" fmla="*/ 522 w 839"/>
            <a:gd name="T31" fmla="*/ 119 h 1049"/>
            <a:gd name="T32" fmla="*/ 516 w 839"/>
            <a:gd name="T33" fmla="*/ 166 h 1049"/>
            <a:gd name="T34" fmla="*/ 514 w 839"/>
            <a:gd name="T35" fmla="*/ 222 h 1049"/>
            <a:gd name="T36" fmla="*/ 507 w 839"/>
            <a:gd name="T37" fmla="*/ 274 h 1049"/>
            <a:gd name="T38" fmla="*/ 533 w 839"/>
            <a:gd name="T39" fmla="*/ 283 h 1049"/>
            <a:gd name="T40" fmla="*/ 551 w 839"/>
            <a:gd name="T41" fmla="*/ 292 h 1049"/>
            <a:gd name="T42" fmla="*/ 548 w 839"/>
            <a:gd name="T43" fmla="*/ 328 h 1049"/>
            <a:gd name="T44" fmla="*/ 543 w 839"/>
            <a:gd name="T45" fmla="*/ 378 h 1049"/>
            <a:gd name="T46" fmla="*/ 537 w 839"/>
            <a:gd name="T47" fmla="*/ 448 h 1049"/>
            <a:gd name="T48" fmla="*/ 583 w 839"/>
            <a:gd name="T49" fmla="*/ 505 h 1049"/>
            <a:gd name="T50" fmla="*/ 623 w 839"/>
            <a:gd name="T51" fmla="*/ 535 h 1049"/>
            <a:gd name="T52" fmla="*/ 672 w 839"/>
            <a:gd name="T53" fmla="*/ 523 h 1049"/>
            <a:gd name="T54" fmla="*/ 725 w 839"/>
            <a:gd name="T55" fmla="*/ 545 h 1049"/>
            <a:gd name="T56" fmla="*/ 759 w 839"/>
            <a:gd name="T57" fmla="*/ 558 h 1049"/>
            <a:gd name="T58" fmla="*/ 789 w 839"/>
            <a:gd name="T59" fmla="*/ 572 h 1049"/>
            <a:gd name="T60" fmla="*/ 826 w 839"/>
            <a:gd name="T61" fmla="*/ 588 h 1049"/>
            <a:gd name="T62" fmla="*/ 839 w 839"/>
            <a:gd name="T63" fmla="*/ 657 h 1049"/>
            <a:gd name="T64" fmla="*/ 789 w 839"/>
            <a:gd name="T65" fmla="*/ 690 h 1049"/>
            <a:gd name="T66" fmla="*/ 771 w 839"/>
            <a:gd name="T67" fmla="*/ 692 h 1049"/>
            <a:gd name="T68" fmla="*/ 737 w 839"/>
            <a:gd name="T69" fmla="*/ 690 h 1049"/>
            <a:gd name="T70" fmla="*/ 704 w 839"/>
            <a:gd name="T71" fmla="*/ 698 h 1049"/>
            <a:gd name="T72" fmla="*/ 658 w 839"/>
            <a:gd name="T73" fmla="*/ 717 h 1049"/>
            <a:gd name="T74" fmla="*/ 618 w 839"/>
            <a:gd name="T75" fmla="*/ 721 h 1049"/>
            <a:gd name="T76" fmla="*/ 572 w 839"/>
            <a:gd name="T77" fmla="*/ 735 h 1049"/>
            <a:gd name="T78" fmla="*/ 525 w 839"/>
            <a:gd name="T79" fmla="*/ 768 h 1049"/>
            <a:gd name="T80" fmla="*/ 516 w 839"/>
            <a:gd name="T81" fmla="*/ 800 h 1049"/>
            <a:gd name="T82" fmla="*/ 526 w 839"/>
            <a:gd name="T83" fmla="*/ 858 h 1049"/>
            <a:gd name="T84" fmla="*/ 530 w 839"/>
            <a:gd name="T85" fmla="*/ 911 h 1049"/>
            <a:gd name="T86" fmla="*/ 533 w 839"/>
            <a:gd name="T87" fmla="*/ 947 h 1049"/>
            <a:gd name="T88" fmla="*/ 546 w 839"/>
            <a:gd name="T89" fmla="*/ 996 h 1049"/>
            <a:gd name="T90" fmla="*/ 544 w 839"/>
            <a:gd name="T91" fmla="*/ 1049 h 1049"/>
            <a:gd name="T92" fmla="*/ 475 w 839"/>
            <a:gd name="T93" fmla="*/ 1040 h 1049"/>
            <a:gd name="T94" fmla="*/ 439 w 839"/>
            <a:gd name="T95" fmla="*/ 999 h 1049"/>
            <a:gd name="T96" fmla="*/ 373 w 839"/>
            <a:gd name="T97" fmla="*/ 988 h 1049"/>
            <a:gd name="T98" fmla="*/ 308 w 839"/>
            <a:gd name="T99" fmla="*/ 969 h 1049"/>
            <a:gd name="T100" fmla="*/ 287 w 839"/>
            <a:gd name="T101" fmla="*/ 920 h 1049"/>
            <a:gd name="T102" fmla="*/ 292 w 839"/>
            <a:gd name="T103" fmla="*/ 878 h 1049"/>
            <a:gd name="T104" fmla="*/ 250 w 839"/>
            <a:gd name="T105" fmla="*/ 818 h 1049"/>
            <a:gd name="T106" fmla="*/ 150 w 839"/>
            <a:gd name="T107" fmla="*/ 809 h 1049"/>
            <a:gd name="T108" fmla="*/ 132 w 839"/>
            <a:gd name="T109" fmla="*/ 774 h 1049"/>
            <a:gd name="T110" fmla="*/ 107 w 839"/>
            <a:gd name="T111" fmla="*/ 744 h 1049"/>
            <a:gd name="T112" fmla="*/ 107 w 839"/>
            <a:gd name="T113" fmla="*/ 716 h 1049"/>
            <a:gd name="T114" fmla="*/ 30 w 839"/>
            <a:gd name="T115" fmla="*/ 660 h 104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839" h="1049">
              <a:moveTo>
                <a:pt x="19" y="553"/>
              </a:moveTo>
              <a:lnTo>
                <a:pt x="18" y="543"/>
              </a:lnTo>
              <a:lnTo>
                <a:pt x="14" y="535"/>
              </a:lnTo>
              <a:lnTo>
                <a:pt x="0" y="520"/>
              </a:lnTo>
              <a:lnTo>
                <a:pt x="21" y="517"/>
              </a:lnTo>
              <a:lnTo>
                <a:pt x="26" y="506"/>
              </a:lnTo>
              <a:lnTo>
                <a:pt x="37" y="502"/>
              </a:lnTo>
              <a:lnTo>
                <a:pt x="71" y="502"/>
              </a:lnTo>
              <a:lnTo>
                <a:pt x="80" y="502"/>
              </a:lnTo>
              <a:lnTo>
                <a:pt x="96" y="497"/>
              </a:lnTo>
              <a:lnTo>
                <a:pt x="125" y="500"/>
              </a:lnTo>
              <a:lnTo>
                <a:pt x="135" y="489"/>
              </a:lnTo>
              <a:lnTo>
                <a:pt x="122" y="472"/>
              </a:lnTo>
              <a:lnTo>
                <a:pt x="155" y="456"/>
              </a:lnTo>
              <a:lnTo>
                <a:pt x="160" y="441"/>
              </a:lnTo>
              <a:lnTo>
                <a:pt x="150" y="434"/>
              </a:lnTo>
              <a:lnTo>
                <a:pt x="161" y="417"/>
              </a:lnTo>
              <a:lnTo>
                <a:pt x="164" y="415"/>
              </a:lnTo>
              <a:lnTo>
                <a:pt x="162" y="404"/>
              </a:lnTo>
              <a:lnTo>
                <a:pt x="151" y="398"/>
              </a:lnTo>
              <a:lnTo>
                <a:pt x="146" y="385"/>
              </a:lnTo>
              <a:lnTo>
                <a:pt x="150" y="372"/>
              </a:lnTo>
              <a:lnTo>
                <a:pt x="133" y="357"/>
              </a:lnTo>
              <a:lnTo>
                <a:pt x="154" y="353"/>
              </a:lnTo>
              <a:lnTo>
                <a:pt x="153" y="341"/>
              </a:lnTo>
              <a:lnTo>
                <a:pt x="147" y="335"/>
              </a:lnTo>
              <a:lnTo>
                <a:pt x="142" y="331"/>
              </a:lnTo>
              <a:lnTo>
                <a:pt x="126" y="313"/>
              </a:lnTo>
              <a:lnTo>
                <a:pt x="119" y="294"/>
              </a:lnTo>
              <a:lnTo>
                <a:pt x="133" y="285"/>
              </a:lnTo>
              <a:lnTo>
                <a:pt x="133" y="279"/>
              </a:lnTo>
              <a:lnTo>
                <a:pt x="107" y="245"/>
              </a:lnTo>
              <a:lnTo>
                <a:pt x="108" y="234"/>
              </a:lnTo>
              <a:lnTo>
                <a:pt x="119" y="225"/>
              </a:lnTo>
              <a:lnTo>
                <a:pt x="111" y="215"/>
              </a:lnTo>
              <a:lnTo>
                <a:pt x="98" y="215"/>
              </a:lnTo>
              <a:lnTo>
                <a:pt x="73" y="177"/>
              </a:lnTo>
              <a:lnTo>
                <a:pt x="71" y="173"/>
              </a:lnTo>
              <a:lnTo>
                <a:pt x="51" y="167"/>
              </a:lnTo>
              <a:lnTo>
                <a:pt x="58" y="155"/>
              </a:lnTo>
              <a:lnTo>
                <a:pt x="50" y="125"/>
              </a:lnTo>
              <a:lnTo>
                <a:pt x="57" y="112"/>
              </a:lnTo>
              <a:lnTo>
                <a:pt x="53" y="107"/>
              </a:lnTo>
              <a:lnTo>
                <a:pt x="64" y="104"/>
              </a:lnTo>
              <a:lnTo>
                <a:pt x="80" y="105"/>
              </a:lnTo>
              <a:lnTo>
                <a:pt x="97" y="110"/>
              </a:lnTo>
              <a:lnTo>
                <a:pt x="105" y="108"/>
              </a:lnTo>
              <a:lnTo>
                <a:pt x="121" y="88"/>
              </a:lnTo>
              <a:lnTo>
                <a:pt x="121" y="81"/>
              </a:lnTo>
              <a:lnTo>
                <a:pt x="139" y="77"/>
              </a:lnTo>
              <a:lnTo>
                <a:pt x="150" y="78"/>
              </a:lnTo>
              <a:lnTo>
                <a:pt x="155" y="75"/>
              </a:lnTo>
              <a:lnTo>
                <a:pt x="167" y="78"/>
              </a:lnTo>
              <a:lnTo>
                <a:pt x="183" y="88"/>
              </a:lnTo>
              <a:lnTo>
                <a:pt x="203" y="86"/>
              </a:lnTo>
              <a:lnTo>
                <a:pt x="240" y="75"/>
              </a:lnTo>
              <a:lnTo>
                <a:pt x="267" y="58"/>
              </a:lnTo>
              <a:lnTo>
                <a:pt x="278" y="55"/>
              </a:lnTo>
              <a:lnTo>
                <a:pt x="272" y="44"/>
              </a:lnTo>
              <a:lnTo>
                <a:pt x="271" y="36"/>
              </a:lnTo>
              <a:lnTo>
                <a:pt x="273" y="23"/>
              </a:lnTo>
              <a:lnTo>
                <a:pt x="285" y="25"/>
              </a:lnTo>
              <a:lnTo>
                <a:pt x="292" y="14"/>
              </a:lnTo>
              <a:lnTo>
                <a:pt x="290" y="3"/>
              </a:lnTo>
              <a:lnTo>
                <a:pt x="300" y="0"/>
              </a:lnTo>
              <a:lnTo>
                <a:pt x="308" y="0"/>
              </a:lnTo>
              <a:lnTo>
                <a:pt x="314" y="6"/>
              </a:lnTo>
              <a:lnTo>
                <a:pt x="304" y="14"/>
              </a:lnTo>
              <a:lnTo>
                <a:pt x="312" y="18"/>
              </a:lnTo>
              <a:lnTo>
                <a:pt x="323" y="15"/>
              </a:lnTo>
              <a:lnTo>
                <a:pt x="335" y="18"/>
              </a:lnTo>
              <a:lnTo>
                <a:pt x="333" y="26"/>
              </a:lnTo>
              <a:lnTo>
                <a:pt x="335" y="33"/>
              </a:lnTo>
              <a:lnTo>
                <a:pt x="367" y="29"/>
              </a:lnTo>
              <a:lnTo>
                <a:pt x="375" y="41"/>
              </a:lnTo>
              <a:lnTo>
                <a:pt x="398" y="48"/>
              </a:lnTo>
              <a:lnTo>
                <a:pt x="403" y="55"/>
              </a:lnTo>
              <a:lnTo>
                <a:pt x="397" y="63"/>
              </a:lnTo>
              <a:lnTo>
                <a:pt x="400" y="71"/>
              </a:lnTo>
              <a:lnTo>
                <a:pt x="407" y="74"/>
              </a:lnTo>
              <a:lnTo>
                <a:pt x="418" y="85"/>
              </a:lnTo>
              <a:lnTo>
                <a:pt x="429" y="84"/>
              </a:lnTo>
              <a:lnTo>
                <a:pt x="435" y="86"/>
              </a:lnTo>
              <a:lnTo>
                <a:pt x="440" y="95"/>
              </a:lnTo>
              <a:lnTo>
                <a:pt x="458" y="92"/>
              </a:lnTo>
              <a:lnTo>
                <a:pt x="464" y="89"/>
              </a:lnTo>
              <a:lnTo>
                <a:pt x="472" y="92"/>
              </a:lnTo>
              <a:lnTo>
                <a:pt x="485" y="97"/>
              </a:lnTo>
              <a:lnTo>
                <a:pt x="491" y="100"/>
              </a:lnTo>
              <a:lnTo>
                <a:pt x="490" y="110"/>
              </a:lnTo>
              <a:lnTo>
                <a:pt x="498" y="107"/>
              </a:lnTo>
              <a:lnTo>
                <a:pt x="508" y="96"/>
              </a:lnTo>
              <a:lnTo>
                <a:pt x="512" y="101"/>
              </a:lnTo>
              <a:lnTo>
                <a:pt x="518" y="100"/>
              </a:lnTo>
              <a:lnTo>
                <a:pt x="523" y="103"/>
              </a:lnTo>
              <a:lnTo>
                <a:pt x="522" y="119"/>
              </a:lnTo>
              <a:lnTo>
                <a:pt x="525" y="125"/>
              </a:lnTo>
              <a:lnTo>
                <a:pt x="523" y="138"/>
              </a:lnTo>
              <a:lnTo>
                <a:pt x="516" y="155"/>
              </a:lnTo>
              <a:lnTo>
                <a:pt x="521" y="159"/>
              </a:lnTo>
              <a:lnTo>
                <a:pt x="522" y="166"/>
              </a:lnTo>
              <a:lnTo>
                <a:pt x="516" y="166"/>
              </a:lnTo>
              <a:lnTo>
                <a:pt x="519" y="173"/>
              </a:lnTo>
              <a:lnTo>
                <a:pt x="518" y="181"/>
              </a:lnTo>
              <a:lnTo>
                <a:pt x="523" y="188"/>
              </a:lnTo>
              <a:lnTo>
                <a:pt x="529" y="214"/>
              </a:lnTo>
              <a:lnTo>
                <a:pt x="522" y="220"/>
              </a:lnTo>
              <a:lnTo>
                <a:pt x="514" y="222"/>
              </a:lnTo>
              <a:lnTo>
                <a:pt x="508" y="218"/>
              </a:lnTo>
              <a:lnTo>
                <a:pt x="510" y="230"/>
              </a:lnTo>
              <a:lnTo>
                <a:pt x="500" y="264"/>
              </a:lnTo>
              <a:lnTo>
                <a:pt x="500" y="268"/>
              </a:lnTo>
              <a:lnTo>
                <a:pt x="511" y="264"/>
              </a:lnTo>
              <a:lnTo>
                <a:pt x="507" y="274"/>
              </a:lnTo>
              <a:lnTo>
                <a:pt x="511" y="279"/>
              </a:lnTo>
              <a:lnTo>
                <a:pt x="525" y="276"/>
              </a:lnTo>
              <a:lnTo>
                <a:pt x="523" y="271"/>
              </a:lnTo>
              <a:lnTo>
                <a:pt x="535" y="274"/>
              </a:lnTo>
              <a:lnTo>
                <a:pt x="539" y="281"/>
              </a:lnTo>
              <a:lnTo>
                <a:pt x="533" y="283"/>
              </a:lnTo>
              <a:lnTo>
                <a:pt x="537" y="290"/>
              </a:lnTo>
              <a:lnTo>
                <a:pt x="541" y="286"/>
              </a:lnTo>
              <a:lnTo>
                <a:pt x="558" y="282"/>
              </a:lnTo>
              <a:lnTo>
                <a:pt x="557" y="287"/>
              </a:lnTo>
              <a:lnTo>
                <a:pt x="553" y="287"/>
              </a:lnTo>
              <a:lnTo>
                <a:pt x="551" y="292"/>
              </a:lnTo>
              <a:lnTo>
                <a:pt x="557" y="297"/>
              </a:lnTo>
              <a:lnTo>
                <a:pt x="554" y="304"/>
              </a:lnTo>
              <a:lnTo>
                <a:pt x="551" y="313"/>
              </a:lnTo>
              <a:lnTo>
                <a:pt x="541" y="320"/>
              </a:lnTo>
              <a:lnTo>
                <a:pt x="543" y="327"/>
              </a:lnTo>
              <a:lnTo>
                <a:pt x="548" y="328"/>
              </a:lnTo>
              <a:lnTo>
                <a:pt x="546" y="335"/>
              </a:lnTo>
              <a:lnTo>
                <a:pt x="551" y="339"/>
              </a:lnTo>
              <a:lnTo>
                <a:pt x="543" y="345"/>
              </a:lnTo>
              <a:lnTo>
                <a:pt x="548" y="359"/>
              </a:lnTo>
              <a:lnTo>
                <a:pt x="547" y="371"/>
              </a:lnTo>
              <a:lnTo>
                <a:pt x="543" y="378"/>
              </a:lnTo>
              <a:lnTo>
                <a:pt x="536" y="404"/>
              </a:lnTo>
              <a:lnTo>
                <a:pt x="537" y="408"/>
              </a:lnTo>
              <a:lnTo>
                <a:pt x="539" y="416"/>
              </a:lnTo>
              <a:lnTo>
                <a:pt x="537" y="426"/>
              </a:lnTo>
              <a:lnTo>
                <a:pt x="530" y="445"/>
              </a:lnTo>
              <a:lnTo>
                <a:pt x="537" y="448"/>
              </a:lnTo>
              <a:lnTo>
                <a:pt x="536" y="456"/>
              </a:lnTo>
              <a:lnTo>
                <a:pt x="541" y="457"/>
              </a:lnTo>
              <a:lnTo>
                <a:pt x="540" y="471"/>
              </a:lnTo>
              <a:lnTo>
                <a:pt x="557" y="479"/>
              </a:lnTo>
              <a:lnTo>
                <a:pt x="569" y="494"/>
              </a:lnTo>
              <a:lnTo>
                <a:pt x="583" y="505"/>
              </a:lnTo>
              <a:lnTo>
                <a:pt x="590" y="506"/>
              </a:lnTo>
              <a:lnTo>
                <a:pt x="605" y="525"/>
              </a:lnTo>
              <a:lnTo>
                <a:pt x="614" y="516"/>
              </a:lnTo>
              <a:lnTo>
                <a:pt x="618" y="524"/>
              </a:lnTo>
              <a:lnTo>
                <a:pt x="623" y="527"/>
              </a:lnTo>
              <a:lnTo>
                <a:pt x="623" y="535"/>
              </a:lnTo>
              <a:lnTo>
                <a:pt x="641" y="539"/>
              </a:lnTo>
              <a:lnTo>
                <a:pt x="650" y="538"/>
              </a:lnTo>
              <a:lnTo>
                <a:pt x="653" y="532"/>
              </a:lnTo>
              <a:lnTo>
                <a:pt x="661" y="532"/>
              </a:lnTo>
              <a:lnTo>
                <a:pt x="665" y="524"/>
              </a:lnTo>
              <a:lnTo>
                <a:pt x="672" y="523"/>
              </a:lnTo>
              <a:lnTo>
                <a:pt x="680" y="527"/>
              </a:lnTo>
              <a:lnTo>
                <a:pt x="696" y="532"/>
              </a:lnTo>
              <a:lnTo>
                <a:pt x="703" y="543"/>
              </a:lnTo>
              <a:lnTo>
                <a:pt x="711" y="546"/>
              </a:lnTo>
              <a:lnTo>
                <a:pt x="719" y="543"/>
              </a:lnTo>
              <a:lnTo>
                <a:pt x="725" y="545"/>
              </a:lnTo>
              <a:lnTo>
                <a:pt x="728" y="557"/>
              </a:lnTo>
              <a:lnTo>
                <a:pt x="736" y="557"/>
              </a:lnTo>
              <a:lnTo>
                <a:pt x="737" y="564"/>
              </a:lnTo>
              <a:lnTo>
                <a:pt x="746" y="562"/>
              </a:lnTo>
              <a:lnTo>
                <a:pt x="750" y="557"/>
              </a:lnTo>
              <a:lnTo>
                <a:pt x="759" y="558"/>
              </a:lnTo>
              <a:lnTo>
                <a:pt x="758" y="564"/>
              </a:lnTo>
              <a:lnTo>
                <a:pt x="765" y="565"/>
              </a:lnTo>
              <a:lnTo>
                <a:pt x="766" y="576"/>
              </a:lnTo>
              <a:lnTo>
                <a:pt x="772" y="571"/>
              </a:lnTo>
              <a:lnTo>
                <a:pt x="780" y="573"/>
              </a:lnTo>
              <a:lnTo>
                <a:pt x="789" y="572"/>
              </a:lnTo>
              <a:lnTo>
                <a:pt x="789" y="588"/>
              </a:lnTo>
              <a:lnTo>
                <a:pt x="797" y="586"/>
              </a:lnTo>
              <a:lnTo>
                <a:pt x="803" y="587"/>
              </a:lnTo>
              <a:lnTo>
                <a:pt x="811" y="584"/>
              </a:lnTo>
              <a:lnTo>
                <a:pt x="815" y="579"/>
              </a:lnTo>
              <a:lnTo>
                <a:pt x="826" y="588"/>
              </a:lnTo>
              <a:lnTo>
                <a:pt x="814" y="591"/>
              </a:lnTo>
              <a:lnTo>
                <a:pt x="818" y="613"/>
              </a:lnTo>
              <a:lnTo>
                <a:pt x="828" y="613"/>
              </a:lnTo>
              <a:lnTo>
                <a:pt x="833" y="645"/>
              </a:lnTo>
              <a:lnTo>
                <a:pt x="823" y="647"/>
              </a:lnTo>
              <a:lnTo>
                <a:pt x="839" y="657"/>
              </a:lnTo>
              <a:lnTo>
                <a:pt x="834" y="662"/>
              </a:lnTo>
              <a:lnTo>
                <a:pt x="830" y="661"/>
              </a:lnTo>
              <a:lnTo>
                <a:pt x="826" y="672"/>
              </a:lnTo>
              <a:lnTo>
                <a:pt x="796" y="695"/>
              </a:lnTo>
              <a:lnTo>
                <a:pt x="789" y="698"/>
              </a:lnTo>
              <a:lnTo>
                <a:pt x="789" y="690"/>
              </a:lnTo>
              <a:lnTo>
                <a:pt x="783" y="690"/>
              </a:lnTo>
              <a:lnTo>
                <a:pt x="783" y="683"/>
              </a:lnTo>
              <a:lnTo>
                <a:pt x="776" y="683"/>
              </a:lnTo>
              <a:lnTo>
                <a:pt x="775" y="688"/>
              </a:lnTo>
              <a:lnTo>
                <a:pt x="768" y="686"/>
              </a:lnTo>
              <a:lnTo>
                <a:pt x="771" y="692"/>
              </a:lnTo>
              <a:lnTo>
                <a:pt x="766" y="694"/>
              </a:lnTo>
              <a:lnTo>
                <a:pt x="761" y="702"/>
              </a:lnTo>
              <a:lnTo>
                <a:pt x="755" y="698"/>
              </a:lnTo>
              <a:lnTo>
                <a:pt x="744" y="697"/>
              </a:lnTo>
              <a:lnTo>
                <a:pt x="744" y="688"/>
              </a:lnTo>
              <a:lnTo>
                <a:pt x="737" y="690"/>
              </a:lnTo>
              <a:lnTo>
                <a:pt x="736" y="683"/>
              </a:lnTo>
              <a:lnTo>
                <a:pt x="726" y="680"/>
              </a:lnTo>
              <a:lnTo>
                <a:pt x="719" y="686"/>
              </a:lnTo>
              <a:lnTo>
                <a:pt x="712" y="687"/>
              </a:lnTo>
              <a:lnTo>
                <a:pt x="709" y="694"/>
              </a:lnTo>
              <a:lnTo>
                <a:pt x="704" y="698"/>
              </a:lnTo>
              <a:lnTo>
                <a:pt x="697" y="697"/>
              </a:lnTo>
              <a:lnTo>
                <a:pt x="693" y="695"/>
              </a:lnTo>
              <a:lnTo>
                <a:pt x="686" y="695"/>
              </a:lnTo>
              <a:lnTo>
                <a:pt x="679" y="695"/>
              </a:lnTo>
              <a:lnTo>
                <a:pt x="665" y="714"/>
              </a:lnTo>
              <a:lnTo>
                <a:pt x="658" y="717"/>
              </a:lnTo>
              <a:lnTo>
                <a:pt x="660" y="709"/>
              </a:lnTo>
              <a:lnTo>
                <a:pt x="651" y="712"/>
              </a:lnTo>
              <a:lnTo>
                <a:pt x="648" y="706"/>
              </a:lnTo>
              <a:lnTo>
                <a:pt x="633" y="720"/>
              </a:lnTo>
              <a:lnTo>
                <a:pt x="621" y="725"/>
              </a:lnTo>
              <a:lnTo>
                <a:pt x="618" y="721"/>
              </a:lnTo>
              <a:lnTo>
                <a:pt x="610" y="718"/>
              </a:lnTo>
              <a:lnTo>
                <a:pt x="600" y="728"/>
              </a:lnTo>
              <a:lnTo>
                <a:pt x="586" y="725"/>
              </a:lnTo>
              <a:lnTo>
                <a:pt x="583" y="729"/>
              </a:lnTo>
              <a:lnTo>
                <a:pt x="578" y="725"/>
              </a:lnTo>
              <a:lnTo>
                <a:pt x="572" y="735"/>
              </a:lnTo>
              <a:lnTo>
                <a:pt x="551" y="740"/>
              </a:lnTo>
              <a:lnTo>
                <a:pt x="540" y="733"/>
              </a:lnTo>
              <a:lnTo>
                <a:pt x="535" y="749"/>
              </a:lnTo>
              <a:lnTo>
                <a:pt x="525" y="755"/>
              </a:lnTo>
              <a:lnTo>
                <a:pt x="521" y="758"/>
              </a:lnTo>
              <a:lnTo>
                <a:pt x="525" y="768"/>
              </a:lnTo>
              <a:lnTo>
                <a:pt x="530" y="772"/>
              </a:lnTo>
              <a:lnTo>
                <a:pt x="528" y="776"/>
              </a:lnTo>
              <a:lnTo>
                <a:pt x="519" y="779"/>
              </a:lnTo>
              <a:lnTo>
                <a:pt x="518" y="787"/>
              </a:lnTo>
              <a:lnTo>
                <a:pt x="512" y="791"/>
              </a:lnTo>
              <a:lnTo>
                <a:pt x="516" y="800"/>
              </a:lnTo>
              <a:lnTo>
                <a:pt x="516" y="807"/>
              </a:lnTo>
              <a:lnTo>
                <a:pt x="523" y="814"/>
              </a:lnTo>
              <a:lnTo>
                <a:pt x="522" y="820"/>
              </a:lnTo>
              <a:lnTo>
                <a:pt x="523" y="837"/>
              </a:lnTo>
              <a:lnTo>
                <a:pt x="528" y="843"/>
              </a:lnTo>
              <a:lnTo>
                <a:pt x="526" y="858"/>
              </a:lnTo>
              <a:lnTo>
                <a:pt x="515" y="862"/>
              </a:lnTo>
              <a:lnTo>
                <a:pt x="516" y="874"/>
              </a:lnTo>
              <a:lnTo>
                <a:pt x="521" y="880"/>
              </a:lnTo>
              <a:lnTo>
                <a:pt x="519" y="889"/>
              </a:lnTo>
              <a:lnTo>
                <a:pt x="532" y="898"/>
              </a:lnTo>
              <a:lnTo>
                <a:pt x="530" y="911"/>
              </a:lnTo>
              <a:lnTo>
                <a:pt x="535" y="913"/>
              </a:lnTo>
              <a:lnTo>
                <a:pt x="533" y="922"/>
              </a:lnTo>
              <a:lnTo>
                <a:pt x="529" y="926"/>
              </a:lnTo>
              <a:lnTo>
                <a:pt x="528" y="930"/>
              </a:lnTo>
              <a:lnTo>
                <a:pt x="537" y="932"/>
              </a:lnTo>
              <a:lnTo>
                <a:pt x="533" y="947"/>
              </a:lnTo>
              <a:lnTo>
                <a:pt x="535" y="955"/>
              </a:lnTo>
              <a:lnTo>
                <a:pt x="546" y="959"/>
              </a:lnTo>
              <a:lnTo>
                <a:pt x="540" y="970"/>
              </a:lnTo>
              <a:lnTo>
                <a:pt x="550" y="974"/>
              </a:lnTo>
              <a:lnTo>
                <a:pt x="560" y="974"/>
              </a:lnTo>
              <a:lnTo>
                <a:pt x="546" y="996"/>
              </a:lnTo>
              <a:lnTo>
                <a:pt x="547" y="1003"/>
              </a:lnTo>
              <a:lnTo>
                <a:pt x="553" y="1002"/>
              </a:lnTo>
              <a:lnTo>
                <a:pt x="560" y="1008"/>
              </a:lnTo>
              <a:lnTo>
                <a:pt x="557" y="1021"/>
              </a:lnTo>
              <a:lnTo>
                <a:pt x="547" y="1041"/>
              </a:lnTo>
              <a:lnTo>
                <a:pt x="544" y="1049"/>
              </a:lnTo>
              <a:lnTo>
                <a:pt x="541" y="1043"/>
              </a:lnTo>
              <a:lnTo>
                <a:pt x="535" y="1041"/>
              </a:lnTo>
              <a:lnTo>
                <a:pt x="528" y="1032"/>
              </a:lnTo>
              <a:lnTo>
                <a:pt x="519" y="1041"/>
              </a:lnTo>
              <a:lnTo>
                <a:pt x="500" y="1033"/>
              </a:lnTo>
              <a:lnTo>
                <a:pt x="475" y="1040"/>
              </a:lnTo>
              <a:lnTo>
                <a:pt x="472" y="1024"/>
              </a:lnTo>
              <a:lnTo>
                <a:pt x="458" y="1024"/>
              </a:lnTo>
              <a:lnTo>
                <a:pt x="461" y="1011"/>
              </a:lnTo>
              <a:lnTo>
                <a:pt x="454" y="1007"/>
              </a:lnTo>
              <a:lnTo>
                <a:pt x="443" y="1008"/>
              </a:lnTo>
              <a:lnTo>
                <a:pt x="439" y="999"/>
              </a:lnTo>
              <a:lnTo>
                <a:pt x="429" y="996"/>
              </a:lnTo>
              <a:lnTo>
                <a:pt x="408" y="1000"/>
              </a:lnTo>
              <a:lnTo>
                <a:pt x="398" y="996"/>
              </a:lnTo>
              <a:lnTo>
                <a:pt x="389" y="999"/>
              </a:lnTo>
              <a:lnTo>
                <a:pt x="390" y="991"/>
              </a:lnTo>
              <a:lnTo>
                <a:pt x="373" y="988"/>
              </a:lnTo>
              <a:lnTo>
                <a:pt x="371" y="977"/>
              </a:lnTo>
              <a:lnTo>
                <a:pt x="362" y="970"/>
              </a:lnTo>
              <a:lnTo>
                <a:pt x="346" y="973"/>
              </a:lnTo>
              <a:lnTo>
                <a:pt x="328" y="965"/>
              </a:lnTo>
              <a:lnTo>
                <a:pt x="319" y="972"/>
              </a:lnTo>
              <a:lnTo>
                <a:pt x="308" y="969"/>
              </a:lnTo>
              <a:lnTo>
                <a:pt x="298" y="970"/>
              </a:lnTo>
              <a:lnTo>
                <a:pt x="293" y="965"/>
              </a:lnTo>
              <a:lnTo>
                <a:pt x="294" y="952"/>
              </a:lnTo>
              <a:lnTo>
                <a:pt x="301" y="947"/>
              </a:lnTo>
              <a:lnTo>
                <a:pt x="298" y="939"/>
              </a:lnTo>
              <a:lnTo>
                <a:pt x="287" y="920"/>
              </a:lnTo>
              <a:lnTo>
                <a:pt x="275" y="922"/>
              </a:lnTo>
              <a:lnTo>
                <a:pt x="264" y="911"/>
              </a:lnTo>
              <a:lnTo>
                <a:pt x="269" y="896"/>
              </a:lnTo>
              <a:lnTo>
                <a:pt x="280" y="898"/>
              </a:lnTo>
              <a:lnTo>
                <a:pt x="285" y="887"/>
              </a:lnTo>
              <a:lnTo>
                <a:pt x="292" y="878"/>
              </a:lnTo>
              <a:lnTo>
                <a:pt x="298" y="876"/>
              </a:lnTo>
              <a:lnTo>
                <a:pt x="283" y="862"/>
              </a:lnTo>
              <a:lnTo>
                <a:pt x="272" y="850"/>
              </a:lnTo>
              <a:lnTo>
                <a:pt x="268" y="833"/>
              </a:lnTo>
              <a:lnTo>
                <a:pt x="253" y="832"/>
              </a:lnTo>
              <a:lnTo>
                <a:pt x="250" y="818"/>
              </a:lnTo>
              <a:lnTo>
                <a:pt x="225" y="824"/>
              </a:lnTo>
              <a:lnTo>
                <a:pt x="214" y="816"/>
              </a:lnTo>
              <a:lnTo>
                <a:pt x="201" y="820"/>
              </a:lnTo>
              <a:lnTo>
                <a:pt x="171" y="807"/>
              </a:lnTo>
              <a:lnTo>
                <a:pt x="160" y="811"/>
              </a:lnTo>
              <a:lnTo>
                <a:pt x="150" y="809"/>
              </a:lnTo>
              <a:lnTo>
                <a:pt x="144" y="806"/>
              </a:lnTo>
              <a:lnTo>
                <a:pt x="137" y="807"/>
              </a:lnTo>
              <a:lnTo>
                <a:pt x="137" y="794"/>
              </a:lnTo>
              <a:lnTo>
                <a:pt x="133" y="791"/>
              </a:lnTo>
              <a:lnTo>
                <a:pt x="136" y="783"/>
              </a:lnTo>
              <a:lnTo>
                <a:pt x="132" y="774"/>
              </a:lnTo>
              <a:lnTo>
                <a:pt x="122" y="773"/>
              </a:lnTo>
              <a:lnTo>
                <a:pt x="126" y="768"/>
              </a:lnTo>
              <a:lnTo>
                <a:pt x="126" y="750"/>
              </a:lnTo>
              <a:lnTo>
                <a:pt x="117" y="747"/>
              </a:lnTo>
              <a:lnTo>
                <a:pt x="117" y="742"/>
              </a:lnTo>
              <a:lnTo>
                <a:pt x="107" y="744"/>
              </a:lnTo>
              <a:lnTo>
                <a:pt x="111" y="732"/>
              </a:lnTo>
              <a:lnTo>
                <a:pt x="105" y="731"/>
              </a:lnTo>
              <a:lnTo>
                <a:pt x="108" y="724"/>
              </a:lnTo>
              <a:lnTo>
                <a:pt x="117" y="728"/>
              </a:lnTo>
              <a:lnTo>
                <a:pt x="119" y="710"/>
              </a:lnTo>
              <a:lnTo>
                <a:pt x="107" y="716"/>
              </a:lnTo>
              <a:lnTo>
                <a:pt x="96" y="710"/>
              </a:lnTo>
              <a:lnTo>
                <a:pt x="87" y="716"/>
              </a:lnTo>
              <a:lnTo>
                <a:pt x="86" y="705"/>
              </a:lnTo>
              <a:lnTo>
                <a:pt x="65" y="698"/>
              </a:lnTo>
              <a:lnTo>
                <a:pt x="40" y="695"/>
              </a:lnTo>
              <a:lnTo>
                <a:pt x="30" y="660"/>
              </a:lnTo>
              <a:lnTo>
                <a:pt x="14" y="635"/>
              </a:lnTo>
              <a:lnTo>
                <a:pt x="12" y="597"/>
              </a:lnTo>
              <a:lnTo>
                <a:pt x="22" y="577"/>
              </a:lnTo>
              <a:lnTo>
                <a:pt x="19" y="55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473869</xdr:colOff>
      <xdr:row>27</xdr:row>
      <xdr:rowOff>38100</xdr:rowOff>
    </xdr:from>
    <xdr:to>
      <xdr:col>4</xdr:col>
      <xdr:colOff>533400</xdr:colOff>
      <xdr:row>41</xdr:row>
      <xdr:rowOff>9525</xdr:rowOff>
    </xdr:to>
    <xdr:sp macro="" textlink="">
      <xdr:nvSpPr>
        <xdr:cNvPr id="9" name="Freeform 9"/>
        <xdr:cNvSpPr>
          <a:spLocks/>
        </xdr:cNvSpPr>
      </xdr:nvSpPr>
      <xdr:spPr bwMode="auto">
        <a:xfrm>
          <a:off x="1597819" y="4438650"/>
          <a:ext cx="1583531" cy="2238375"/>
        </a:xfrm>
        <a:custGeom>
          <a:avLst/>
          <a:gdLst>
            <a:gd name="T0" fmla="*/ 705 w 798"/>
            <a:gd name="T1" fmla="*/ 370 h 1116"/>
            <a:gd name="T2" fmla="*/ 698 w 798"/>
            <a:gd name="T3" fmla="*/ 414 h 1116"/>
            <a:gd name="T4" fmla="*/ 690 w 798"/>
            <a:gd name="T5" fmla="*/ 470 h 1116"/>
            <a:gd name="T6" fmla="*/ 703 w 798"/>
            <a:gd name="T7" fmla="*/ 484 h 1116"/>
            <a:gd name="T8" fmla="*/ 735 w 798"/>
            <a:gd name="T9" fmla="*/ 536 h 1116"/>
            <a:gd name="T10" fmla="*/ 672 w 798"/>
            <a:gd name="T11" fmla="*/ 614 h 1116"/>
            <a:gd name="T12" fmla="*/ 632 w 798"/>
            <a:gd name="T13" fmla="*/ 597 h 1116"/>
            <a:gd name="T14" fmla="*/ 611 w 798"/>
            <a:gd name="T15" fmla="*/ 671 h 1116"/>
            <a:gd name="T16" fmla="*/ 550 w 798"/>
            <a:gd name="T17" fmla="*/ 721 h 1116"/>
            <a:gd name="T18" fmla="*/ 512 w 798"/>
            <a:gd name="T19" fmla="*/ 736 h 1116"/>
            <a:gd name="T20" fmla="*/ 396 w 798"/>
            <a:gd name="T21" fmla="*/ 757 h 1116"/>
            <a:gd name="T22" fmla="*/ 399 w 798"/>
            <a:gd name="T23" fmla="*/ 816 h 1116"/>
            <a:gd name="T24" fmla="*/ 401 w 798"/>
            <a:gd name="T25" fmla="*/ 883 h 1116"/>
            <a:gd name="T26" fmla="*/ 429 w 798"/>
            <a:gd name="T27" fmla="*/ 912 h 1116"/>
            <a:gd name="T28" fmla="*/ 412 w 798"/>
            <a:gd name="T29" fmla="*/ 980 h 1116"/>
            <a:gd name="T30" fmla="*/ 417 w 798"/>
            <a:gd name="T31" fmla="*/ 1053 h 1116"/>
            <a:gd name="T32" fmla="*/ 368 w 798"/>
            <a:gd name="T33" fmla="*/ 1075 h 1116"/>
            <a:gd name="T34" fmla="*/ 347 w 798"/>
            <a:gd name="T35" fmla="*/ 1109 h 1116"/>
            <a:gd name="T36" fmla="*/ 339 w 798"/>
            <a:gd name="T37" fmla="*/ 1089 h 1116"/>
            <a:gd name="T38" fmla="*/ 329 w 798"/>
            <a:gd name="T39" fmla="*/ 1056 h 1116"/>
            <a:gd name="T40" fmla="*/ 289 w 798"/>
            <a:gd name="T41" fmla="*/ 1015 h 1116"/>
            <a:gd name="T42" fmla="*/ 261 w 798"/>
            <a:gd name="T43" fmla="*/ 1026 h 1116"/>
            <a:gd name="T44" fmla="*/ 226 w 798"/>
            <a:gd name="T45" fmla="*/ 1020 h 1116"/>
            <a:gd name="T46" fmla="*/ 187 w 798"/>
            <a:gd name="T47" fmla="*/ 959 h 1116"/>
            <a:gd name="T48" fmla="*/ 196 w 798"/>
            <a:gd name="T49" fmla="*/ 911 h 1116"/>
            <a:gd name="T50" fmla="*/ 187 w 798"/>
            <a:gd name="T51" fmla="*/ 855 h 1116"/>
            <a:gd name="T52" fmla="*/ 144 w 798"/>
            <a:gd name="T53" fmla="*/ 794 h 1116"/>
            <a:gd name="T54" fmla="*/ 29 w 798"/>
            <a:gd name="T55" fmla="*/ 816 h 1116"/>
            <a:gd name="T56" fmla="*/ 26 w 798"/>
            <a:gd name="T57" fmla="*/ 742 h 1116"/>
            <a:gd name="T58" fmla="*/ 37 w 798"/>
            <a:gd name="T59" fmla="*/ 722 h 1116"/>
            <a:gd name="T60" fmla="*/ 82 w 798"/>
            <a:gd name="T61" fmla="*/ 678 h 1116"/>
            <a:gd name="T62" fmla="*/ 101 w 798"/>
            <a:gd name="T63" fmla="*/ 640 h 1116"/>
            <a:gd name="T64" fmla="*/ 72 w 798"/>
            <a:gd name="T65" fmla="*/ 591 h 1116"/>
            <a:gd name="T66" fmla="*/ 107 w 798"/>
            <a:gd name="T67" fmla="*/ 541 h 1116"/>
            <a:gd name="T68" fmla="*/ 128 w 798"/>
            <a:gd name="T69" fmla="*/ 491 h 1116"/>
            <a:gd name="T70" fmla="*/ 137 w 798"/>
            <a:gd name="T71" fmla="*/ 436 h 1116"/>
            <a:gd name="T72" fmla="*/ 179 w 798"/>
            <a:gd name="T73" fmla="*/ 387 h 1116"/>
            <a:gd name="T74" fmla="*/ 242 w 798"/>
            <a:gd name="T75" fmla="*/ 333 h 1116"/>
            <a:gd name="T76" fmla="*/ 257 w 798"/>
            <a:gd name="T77" fmla="*/ 279 h 1116"/>
            <a:gd name="T78" fmla="*/ 321 w 798"/>
            <a:gd name="T79" fmla="*/ 240 h 1116"/>
            <a:gd name="T80" fmla="*/ 286 w 798"/>
            <a:gd name="T81" fmla="*/ 188 h 1116"/>
            <a:gd name="T82" fmla="*/ 281 w 798"/>
            <a:gd name="T83" fmla="*/ 155 h 1116"/>
            <a:gd name="T84" fmla="*/ 350 w 798"/>
            <a:gd name="T85" fmla="*/ 140 h 1116"/>
            <a:gd name="T86" fmla="*/ 365 w 798"/>
            <a:gd name="T87" fmla="*/ 91 h 1116"/>
            <a:gd name="T88" fmla="*/ 453 w 798"/>
            <a:gd name="T89" fmla="*/ 110 h 1116"/>
            <a:gd name="T90" fmla="*/ 503 w 798"/>
            <a:gd name="T91" fmla="*/ 58 h 1116"/>
            <a:gd name="T92" fmla="*/ 555 w 798"/>
            <a:gd name="T93" fmla="*/ 0 h 1116"/>
            <a:gd name="T94" fmla="*/ 601 w 798"/>
            <a:gd name="T95" fmla="*/ 43 h 1116"/>
            <a:gd name="T96" fmla="*/ 601 w 798"/>
            <a:gd name="T97" fmla="*/ 87 h 1116"/>
            <a:gd name="T98" fmla="*/ 579 w 798"/>
            <a:gd name="T99" fmla="*/ 140 h 1116"/>
            <a:gd name="T100" fmla="*/ 625 w 798"/>
            <a:gd name="T101" fmla="*/ 173 h 1116"/>
            <a:gd name="T102" fmla="*/ 642 w 798"/>
            <a:gd name="T103" fmla="*/ 125 h 1116"/>
            <a:gd name="T104" fmla="*/ 675 w 798"/>
            <a:gd name="T105" fmla="*/ 129 h 1116"/>
            <a:gd name="T106" fmla="*/ 697 w 798"/>
            <a:gd name="T107" fmla="*/ 145 h 1116"/>
            <a:gd name="T108" fmla="*/ 780 w 798"/>
            <a:gd name="T109" fmla="*/ 220 h 1116"/>
            <a:gd name="T110" fmla="*/ 780 w 798"/>
            <a:gd name="T111" fmla="*/ 273 h 1116"/>
            <a:gd name="T112" fmla="*/ 726 w 798"/>
            <a:gd name="T113" fmla="*/ 317 h 11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798" h="1116">
              <a:moveTo>
                <a:pt x="718" y="324"/>
              </a:moveTo>
              <a:lnTo>
                <a:pt x="725" y="336"/>
              </a:lnTo>
              <a:lnTo>
                <a:pt x="728" y="347"/>
              </a:lnTo>
              <a:lnTo>
                <a:pt x="708" y="357"/>
              </a:lnTo>
              <a:lnTo>
                <a:pt x="705" y="370"/>
              </a:lnTo>
              <a:lnTo>
                <a:pt x="722" y="372"/>
              </a:lnTo>
              <a:lnTo>
                <a:pt x="736" y="387"/>
              </a:lnTo>
              <a:lnTo>
                <a:pt x="730" y="399"/>
              </a:lnTo>
              <a:lnTo>
                <a:pt x="730" y="407"/>
              </a:lnTo>
              <a:lnTo>
                <a:pt x="698" y="414"/>
              </a:lnTo>
              <a:lnTo>
                <a:pt x="689" y="433"/>
              </a:lnTo>
              <a:lnTo>
                <a:pt x="687" y="446"/>
              </a:lnTo>
              <a:lnTo>
                <a:pt x="692" y="455"/>
              </a:lnTo>
              <a:lnTo>
                <a:pt x="686" y="465"/>
              </a:lnTo>
              <a:lnTo>
                <a:pt x="690" y="470"/>
              </a:lnTo>
              <a:lnTo>
                <a:pt x="687" y="481"/>
              </a:lnTo>
              <a:lnTo>
                <a:pt x="680" y="496"/>
              </a:lnTo>
              <a:lnTo>
                <a:pt x="696" y="499"/>
              </a:lnTo>
              <a:lnTo>
                <a:pt x="697" y="489"/>
              </a:lnTo>
              <a:lnTo>
                <a:pt x="703" y="484"/>
              </a:lnTo>
              <a:lnTo>
                <a:pt x="725" y="491"/>
              </a:lnTo>
              <a:lnTo>
                <a:pt x="740" y="518"/>
              </a:lnTo>
              <a:lnTo>
                <a:pt x="743" y="529"/>
              </a:lnTo>
              <a:lnTo>
                <a:pt x="735" y="530"/>
              </a:lnTo>
              <a:lnTo>
                <a:pt x="735" y="536"/>
              </a:lnTo>
              <a:lnTo>
                <a:pt x="726" y="555"/>
              </a:lnTo>
              <a:lnTo>
                <a:pt x="723" y="576"/>
              </a:lnTo>
              <a:lnTo>
                <a:pt x="700" y="595"/>
              </a:lnTo>
              <a:lnTo>
                <a:pt x="685" y="606"/>
              </a:lnTo>
              <a:lnTo>
                <a:pt x="672" y="614"/>
              </a:lnTo>
              <a:lnTo>
                <a:pt x="667" y="608"/>
              </a:lnTo>
              <a:lnTo>
                <a:pt x="660" y="615"/>
              </a:lnTo>
              <a:lnTo>
                <a:pt x="648" y="610"/>
              </a:lnTo>
              <a:lnTo>
                <a:pt x="648" y="600"/>
              </a:lnTo>
              <a:lnTo>
                <a:pt x="632" y="597"/>
              </a:lnTo>
              <a:lnTo>
                <a:pt x="633" y="615"/>
              </a:lnTo>
              <a:lnTo>
                <a:pt x="626" y="633"/>
              </a:lnTo>
              <a:lnTo>
                <a:pt x="628" y="649"/>
              </a:lnTo>
              <a:lnTo>
                <a:pt x="619" y="663"/>
              </a:lnTo>
              <a:lnTo>
                <a:pt x="611" y="671"/>
              </a:lnTo>
              <a:lnTo>
                <a:pt x="599" y="675"/>
              </a:lnTo>
              <a:lnTo>
                <a:pt x="597" y="690"/>
              </a:lnTo>
              <a:lnTo>
                <a:pt x="583" y="696"/>
              </a:lnTo>
              <a:lnTo>
                <a:pt x="550" y="684"/>
              </a:lnTo>
              <a:lnTo>
                <a:pt x="550" y="721"/>
              </a:lnTo>
              <a:lnTo>
                <a:pt x="561" y="723"/>
              </a:lnTo>
              <a:lnTo>
                <a:pt x="553" y="731"/>
              </a:lnTo>
              <a:lnTo>
                <a:pt x="555" y="755"/>
              </a:lnTo>
              <a:lnTo>
                <a:pt x="521" y="762"/>
              </a:lnTo>
              <a:lnTo>
                <a:pt x="512" y="736"/>
              </a:lnTo>
              <a:lnTo>
                <a:pt x="497" y="734"/>
              </a:lnTo>
              <a:lnTo>
                <a:pt x="487" y="729"/>
              </a:lnTo>
              <a:lnTo>
                <a:pt x="480" y="736"/>
              </a:lnTo>
              <a:lnTo>
                <a:pt x="457" y="731"/>
              </a:lnTo>
              <a:lnTo>
                <a:pt x="396" y="757"/>
              </a:lnTo>
              <a:lnTo>
                <a:pt x="390" y="771"/>
              </a:lnTo>
              <a:lnTo>
                <a:pt x="385" y="788"/>
              </a:lnTo>
              <a:lnTo>
                <a:pt x="397" y="788"/>
              </a:lnTo>
              <a:lnTo>
                <a:pt x="400" y="805"/>
              </a:lnTo>
              <a:lnTo>
                <a:pt x="399" y="816"/>
              </a:lnTo>
              <a:lnTo>
                <a:pt x="393" y="840"/>
              </a:lnTo>
              <a:lnTo>
                <a:pt x="403" y="849"/>
              </a:lnTo>
              <a:lnTo>
                <a:pt x="396" y="853"/>
              </a:lnTo>
              <a:lnTo>
                <a:pt x="404" y="872"/>
              </a:lnTo>
              <a:lnTo>
                <a:pt x="401" y="883"/>
              </a:lnTo>
              <a:lnTo>
                <a:pt x="401" y="893"/>
              </a:lnTo>
              <a:lnTo>
                <a:pt x="415" y="892"/>
              </a:lnTo>
              <a:lnTo>
                <a:pt x="410" y="905"/>
              </a:lnTo>
              <a:lnTo>
                <a:pt x="417" y="912"/>
              </a:lnTo>
              <a:lnTo>
                <a:pt x="429" y="912"/>
              </a:lnTo>
              <a:lnTo>
                <a:pt x="430" y="922"/>
              </a:lnTo>
              <a:lnTo>
                <a:pt x="424" y="928"/>
              </a:lnTo>
              <a:lnTo>
                <a:pt x="432" y="946"/>
              </a:lnTo>
              <a:lnTo>
                <a:pt x="419" y="961"/>
              </a:lnTo>
              <a:lnTo>
                <a:pt x="412" y="980"/>
              </a:lnTo>
              <a:lnTo>
                <a:pt x="418" y="991"/>
              </a:lnTo>
              <a:lnTo>
                <a:pt x="405" y="1012"/>
              </a:lnTo>
              <a:lnTo>
                <a:pt x="414" y="1024"/>
              </a:lnTo>
              <a:lnTo>
                <a:pt x="418" y="1041"/>
              </a:lnTo>
              <a:lnTo>
                <a:pt x="417" y="1053"/>
              </a:lnTo>
              <a:lnTo>
                <a:pt x="404" y="1054"/>
              </a:lnTo>
              <a:lnTo>
                <a:pt x="397" y="1067"/>
              </a:lnTo>
              <a:lnTo>
                <a:pt x="383" y="1057"/>
              </a:lnTo>
              <a:lnTo>
                <a:pt x="372" y="1061"/>
              </a:lnTo>
              <a:lnTo>
                <a:pt x="368" y="1075"/>
              </a:lnTo>
              <a:lnTo>
                <a:pt x="364" y="1080"/>
              </a:lnTo>
              <a:lnTo>
                <a:pt x="369" y="1093"/>
              </a:lnTo>
              <a:lnTo>
                <a:pt x="364" y="1097"/>
              </a:lnTo>
              <a:lnTo>
                <a:pt x="354" y="1094"/>
              </a:lnTo>
              <a:lnTo>
                <a:pt x="347" y="1109"/>
              </a:lnTo>
              <a:lnTo>
                <a:pt x="340" y="1116"/>
              </a:lnTo>
              <a:lnTo>
                <a:pt x="332" y="1113"/>
              </a:lnTo>
              <a:lnTo>
                <a:pt x="330" y="1104"/>
              </a:lnTo>
              <a:lnTo>
                <a:pt x="337" y="1097"/>
              </a:lnTo>
              <a:lnTo>
                <a:pt x="339" y="1089"/>
              </a:lnTo>
              <a:lnTo>
                <a:pt x="330" y="1082"/>
              </a:lnTo>
              <a:lnTo>
                <a:pt x="335" y="1074"/>
              </a:lnTo>
              <a:lnTo>
                <a:pt x="343" y="1072"/>
              </a:lnTo>
              <a:lnTo>
                <a:pt x="347" y="1053"/>
              </a:lnTo>
              <a:lnTo>
                <a:pt x="329" y="1056"/>
              </a:lnTo>
              <a:lnTo>
                <a:pt x="330" y="1046"/>
              </a:lnTo>
              <a:lnTo>
                <a:pt x="322" y="1045"/>
              </a:lnTo>
              <a:lnTo>
                <a:pt x="314" y="1052"/>
              </a:lnTo>
              <a:lnTo>
                <a:pt x="290" y="1035"/>
              </a:lnTo>
              <a:lnTo>
                <a:pt x="289" y="1015"/>
              </a:lnTo>
              <a:lnTo>
                <a:pt x="297" y="1004"/>
              </a:lnTo>
              <a:lnTo>
                <a:pt x="279" y="997"/>
              </a:lnTo>
              <a:lnTo>
                <a:pt x="265" y="1001"/>
              </a:lnTo>
              <a:lnTo>
                <a:pt x="254" y="1011"/>
              </a:lnTo>
              <a:lnTo>
                <a:pt x="261" y="1026"/>
              </a:lnTo>
              <a:lnTo>
                <a:pt x="260" y="1042"/>
              </a:lnTo>
              <a:lnTo>
                <a:pt x="253" y="1048"/>
              </a:lnTo>
              <a:lnTo>
                <a:pt x="251" y="1053"/>
              </a:lnTo>
              <a:lnTo>
                <a:pt x="246" y="1050"/>
              </a:lnTo>
              <a:lnTo>
                <a:pt x="226" y="1020"/>
              </a:lnTo>
              <a:lnTo>
                <a:pt x="211" y="1011"/>
              </a:lnTo>
              <a:lnTo>
                <a:pt x="200" y="1013"/>
              </a:lnTo>
              <a:lnTo>
                <a:pt x="187" y="997"/>
              </a:lnTo>
              <a:lnTo>
                <a:pt x="182" y="967"/>
              </a:lnTo>
              <a:lnTo>
                <a:pt x="187" y="959"/>
              </a:lnTo>
              <a:lnTo>
                <a:pt x="201" y="953"/>
              </a:lnTo>
              <a:lnTo>
                <a:pt x="211" y="946"/>
              </a:lnTo>
              <a:lnTo>
                <a:pt x="219" y="933"/>
              </a:lnTo>
              <a:lnTo>
                <a:pt x="203" y="931"/>
              </a:lnTo>
              <a:lnTo>
                <a:pt x="196" y="911"/>
              </a:lnTo>
              <a:lnTo>
                <a:pt x="187" y="902"/>
              </a:lnTo>
              <a:lnTo>
                <a:pt x="193" y="885"/>
              </a:lnTo>
              <a:lnTo>
                <a:pt x="185" y="881"/>
              </a:lnTo>
              <a:lnTo>
                <a:pt x="179" y="866"/>
              </a:lnTo>
              <a:lnTo>
                <a:pt x="187" y="855"/>
              </a:lnTo>
              <a:lnTo>
                <a:pt x="183" y="837"/>
              </a:lnTo>
              <a:lnTo>
                <a:pt x="175" y="826"/>
              </a:lnTo>
              <a:lnTo>
                <a:pt x="165" y="815"/>
              </a:lnTo>
              <a:lnTo>
                <a:pt x="151" y="800"/>
              </a:lnTo>
              <a:lnTo>
                <a:pt x="144" y="794"/>
              </a:lnTo>
              <a:lnTo>
                <a:pt x="132" y="796"/>
              </a:lnTo>
              <a:lnTo>
                <a:pt x="107" y="803"/>
              </a:lnTo>
              <a:lnTo>
                <a:pt x="79" y="816"/>
              </a:lnTo>
              <a:lnTo>
                <a:pt x="39" y="825"/>
              </a:lnTo>
              <a:lnTo>
                <a:pt x="29" y="816"/>
              </a:lnTo>
              <a:lnTo>
                <a:pt x="25" y="803"/>
              </a:lnTo>
              <a:lnTo>
                <a:pt x="0" y="779"/>
              </a:lnTo>
              <a:lnTo>
                <a:pt x="0" y="766"/>
              </a:lnTo>
              <a:lnTo>
                <a:pt x="19" y="763"/>
              </a:lnTo>
              <a:lnTo>
                <a:pt x="26" y="742"/>
              </a:lnTo>
              <a:lnTo>
                <a:pt x="36" y="747"/>
              </a:lnTo>
              <a:lnTo>
                <a:pt x="42" y="744"/>
              </a:lnTo>
              <a:lnTo>
                <a:pt x="51" y="751"/>
              </a:lnTo>
              <a:lnTo>
                <a:pt x="53" y="736"/>
              </a:lnTo>
              <a:lnTo>
                <a:pt x="37" y="722"/>
              </a:lnTo>
              <a:lnTo>
                <a:pt x="51" y="700"/>
              </a:lnTo>
              <a:lnTo>
                <a:pt x="72" y="693"/>
              </a:lnTo>
              <a:lnTo>
                <a:pt x="83" y="695"/>
              </a:lnTo>
              <a:lnTo>
                <a:pt x="92" y="689"/>
              </a:lnTo>
              <a:lnTo>
                <a:pt x="82" y="678"/>
              </a:lnTo>
              <a:lnTo>
                <a:pt x="89" y="671"/>
              </a:lnTo>
              <a:lnTo>
                <a:pt x="107" y="675"/>
              </a:lnTo>
              <a:lnTo>
                <a:pt x="117" y="669"/>
              </a:lnTo>
              <a:lnTo>
                <a:pt x="115" y="648"/>
              </a:lnTo>
              <a:lnTo>
                <a:pt x="101" y="640"/>
              </a:lnTo>
              <a:lnTo>
                <a:pt x="103" y="626"/>
              </a:lnTo>
              <a:lnTo>
                <a:pt x="92" y="611"/>
              </a:lnTo>
              <a:lnTo>
                <a:pt x="78" y="617"/>
              </a:lnTo>
              <a:lnTo>
                <a:pt x="76" y="603"/>
              </a:lnTo>
              <a:lnTo>
                <a:pt x="72" y="591"/>
              </a:lnTo>
              <a:lnTo>
                <a:pt x="82" y="586"/>
              </a:lnTo>
              <a:lnTo>
                <a:pt x="71" y="559"/>
              </a:lnTo>
              <a:lnTo>
                <a:pt x="75" y="545"/>
              </a:lnTo>
              <a:lnTo>
                <a:pt x="103" y="533"/>
              </a:lnTo>
              <a:lnTo>
                <a:pt x="107" y="541"/>
              </a:lnTo>
              <a:lnTo>
                <a:pt x="122" y="544"/>
              </a:lnTo>
              <a:lnTo>
                <a:pt x="122" y="528"/>
              </a:lnTo>
              <a:lnTo>
                <a:pt x="129" y="511"/>
              </a:lnTo>
              <a:lnTo>
                <a:pt x="124" y="499"/>
              </a:lnTo>
              <a:lnTo>
                <a:pt x="128" y="491"/>
              </a:lnTo>
              <a:lnTo>
                <a:pt x="122" y="478"/>
              </a:lnTo>
              <a:lnTo>
                <a:pt x="122" y="465"/>
              </a:lnTo>
              <a:lnTo>
                <a:pt x="136" y="458"/>
              </a:lnTo>
              <a:lnTo>
                <a:pt x="139" y="447"/>
              </a:lnTo>
              <a:lnTo>
                <a:pt x="137" y="436"/>
              </a:lnTo>
              <a:lnTo>
                <a:pt x="128" y="420"/>
              </a:lnTo>
              <a:lnTo>
                <a:pt x="149" y="402"/>
              </a:lnTo>
              <a:lnTo>
                <a:pt x="164" y="392"/>
              </a:lnTo>
              <a:lnTo>
                <a:pt x="172" y="377"/>
              </a:lnTo>
              <a:lnTo>
                <a:pt x="179" y="387"/>
              </a:lnTo>
              <a:lnTo>
                <a:pt x="201" y="387"/>
              </a:lnTo>
              <a:lnTo>
                <a:pt x="217" y="376"/>
              </a:lnTo>
              <a:lnTo>
                <a:pt x="235" y="358"/>
              </a:lnTo>
              <a:lnTo>
                <a:pt x="231" y="348"/>
              </a:lnTo>
              <a:lnTo>
                <a:pt x="242" y="333"/>
              </a:lnTo>
              <a:lnTo>
                <a:pt x="257" y="316"/>
              </a:lnTo>
              <a:lnTo>
                <a:pt x="250" y="301"/>
              </a:lnTo>
              <a:lnTo>
                <a:pt x="254" y="296"/>
              </a:lnTo>
              <a:lnTo>
                <a:pt x="249" y="281"/>
              </a:lnTo>
              <a:lnTo>
                <a:pt x="257" y="279"/>
              </a:lnTo>
              <a:lnTo>
                <a:pt x="285" y="280"/>
              </a:lnTo>
              <a:lnTo>
                <a:pt x="301" y="272"/>
              </a:lnTo>
              <a:lnTo>
                <a:pt x="315" y="270"/>
              </a:lnTo>
              <a:lnTo>
                <a:pt x="303" y="259"/>
              </a:lnTo>
              <a:lnTo>
                <a:pt x="321" y="240"/>
              </a:lnTo>
              <a:lnTo>
                <a:pt x="326" y="223"/>
              </a:lnTo>
              <a:lnTo>
                <a:pt x="317" y="213"/>
              </a:lnTo>
              <a:lnTo>
                <a:pt x="317" y="194"/>
              </a:lnTo>
              <a:lnTo>
                <a:pt x="306" y="186"/>
              </a:lnTo>
              <a:lnTo>
                <a:pt x="286" y="188"/>
              </a:lnTo>
              <a:lnTo>
                <a:pt x="278" y="197"/>
              </a:lnTo>
              <a:lnTo>
                <a:pt x="269" y="186"/>
              </a:lnTo>
              <a:lnTo>
                <a:pt x="261" y="181"/>
              </a:lnTo>
              <a:lnTo>
                <a:pt x="275" y="169"/>
              </a:lnTo>
              <a:lnTo>
                <a:pt x="281" y="155"/>
              </a:lnTo>
              <a:lnTo>
                <a:pt x="290" y="155"/>
              </a:lnTo>
              <a:lnTo>
                <a:pt x="299" y="139"/>
              </a:lnTo>
              <a:lnTo>
                <a:pt x="328" y="142"/>
              </a:lnTo>
              <a:lnTo>
                <a:pt x="337" y="136"/>
              </a:lnTo>
              <a:lnTo>
                <a:pt x="350" y="140"/>
              </a:lnTo>
              <a:lnTo>
                <a:pt x="365" y="132"/>
              </a:lnTo>
              <a:lnTo>
                <a:pt x="375" y="135"/>
              </a:lnTo>
              <a:lnTo>
                <a:pt x="375" y="113"/>
              </a:lnTo>
              <a:lnTo>
                <a:pt x="368" y="110"/>
              </a:lnTo>
              <a:lnTo>
                <a:pt x="365" y="91"/>
              </a:lnTo>
              <a:lnTo>
                <a:pt x="386" y="77"/>
              </a:lnTo>
              <a:lnTo>
                <a:pt x="429" y="82"/>
              </a:lnTo>
              <a:lnTo>
                <a:pt x="425" y="105"/>
              </a:lnTo>
              <a:lnTo>
                <a:pt x="433" y="114"/>
              </a:lnTo>
              <a:lnTo>
                <a:pt x="453" y="110"/>
              </a:lnTo>
              <a:lnTo>
                <a:pt x="460" y="103"/>
              </a:lnTo>
              <a:lnTo>
                <a:pt x="469" y="101"/>
              </a:lnTo>
              <a:lnTo>
                <a:pt x="474" y="87"/>
              </a:lnTo>
              <a:lnTo>
                <a:pt x="496" y="76"/>
              </a:lnTo>
              <a:lnTo>
                <a:pt x="503" y="58"/>
              </a:lnTo>
              <a:lnTo>
                <a:pt x="521" y="32"/>
              </a:lnTo>
              <a:lnTo>
                <a:pt x="508" y="20"/>
              </a:lnTo>
              <a:lnTo>
                <a:pt x="532" y="17"/>
              </a:lnTo>
              <a:lnTo>
                <a:pt x="546" y="5"/>
              </a:lnTo>
              <a:lnTo>
                <a:pt x="555" y="0"/>
              </a:lnTo>
              <a:lnTo>
                <a:pt x="557" y="12"/>
              </a:lnTo>
              <a:lnTo>
                <a:pt x="592" y="10"/>
              </a:lnTo>
              <a:lnTo>
                <a:pt x="605" y="28"/>
              </a:lnTo>
              <a:lnTo>
                <a:pt x="597" y="32"/>
              </a:lnTo>
              <a:lnTo>
                <a:pt x="601" y="43"/>
              </a:lnTo>
              <a:lnTo>
                <a:pt x="594" y="46"/>
              </a:lnTo>
              <a:lnTo>
                <a:pt x="599" y="54"/>
              </a:lnTo>
              <a:lnTo>
                <a:pt x="585" y="61"/>
              </a:lnTo>
              <a:lnTo>
                <a:pt x="586" y="79"/>
              </a:lnTo>
              <a:lnTo>
                <a:pt x="601" y="87"/>
              </a:lnTo>
              <a:lnTo>
                <a:pt x="596" y="94"/>
              </a:lnTo>
              <a:lnTo>
                <a:pt x="599" y="114"/>
              </a:lnTo>
              <a:lnTo>
                <a:pt x="580" y="119"/>
              </a:lnTo>
              <a:lnTo>
                <a:pt x="572" y="134"/>
              </a:lnTo>
              <a:lnTo>
                <a:pt x="579" y="140"/>
              </a:lnTo>
              <a:lnTo>
                <a:pt x="567" y="140"/>
              </a:lnTo>
              <a:lnTo>
                <a:pt x="594" y="158"/>
              </a:lnTo>
              <a:lnTo>
                <a:pt x="597" y="164"/>
              </a:lnTo>
              <a:lnTo>
                <a:pt x="611" y="164"/>
              </a:lnTo>
              <a:lnTo>
                <a:pt x="625" y="173"/>
              </a:lnTo>
              <a:lnTo>
                <a:pt x="644" y="161"/>
              </a:lnTo>
              <a:lnTo>
                <a:pt x="643" y="145"/>
              </a:lnTo>
              <a:lnTo>
                <a:pt x="632" y="150"/>
              </a:lnTo>
              <a:lnTo>
                <a:pt x="625" y="140"/>
              </a:lnTo>
              <a:lnTo>
                <a:pt x="642" y="125"/>
              </a:lnTo>
              <a:lnTo>
                <a:pt x="651" y="125"/>
              </a:lnTo>
              <a:lnTo>
                <a:pt x="650" y="110"/>
              </a:lnTo>
              <a:lnTo>
                <a:pt x="660" y="109"/>
              </a:lnTo>
              <a:lnTo>
                <a:pt x="665" y="124"/>
              </a:lnTo>
              <a:lnTo>
                <a:pt x="675" y="129"/>
              </a:lnTo>
              <a:lnTo>
                <a:pt x="678" y="121"/>
              </a:lnTo>
              <a:lnTo>
                <a:pt x="672" y="109"/>
              </a:lnTo>
              <a:lnTo>
                <a:pt x="685" y="108"/>
              </a:lnTo>
              <a:lnTo>
                <a:pt x="696" y="125"/>
              </a:lnTo>
              <a:lnTo>
                <a:pt x="697" y="145"/>
              </a:lnTo>
              <a:lnTo>
                <a:pt x="711" y="165"/>
              </a:lnTo>
              <a:lnTo>
                <a:pt x="730" y="173"/>
              </a:lnTo>
              <a:lnTo>
                <a:pt x="751" y="190"/>
              </a:lnTo>
              <a:lnTo>
                <a:pt x="757" y="202"/>
              </a:lnTo>
              <a:lnTo>
                <a:pt x="780" y="220"/>
              </a:lnTo>
              <a:lnTo>
                <a:pt x="794" y="236"/>
              </a:lnTo>
              <a:lnTo>
                <a:pt x="793" y="239"/>
              </a:lnTo>
              <a:lnTo>
                <a:pt x="798" y="243"/>
              </a:lnTo>
              <a:lnTo>
                <a:pt x="797" y="257"/>
              </a:lnTo>
              <a:lnTo>
                <a:pt x="780" y="273"/>
              </a:lnTo>
              <a:lnTo>
                <a:pt x="767" y="294"/>
              </a:lnTo>
              <a:lnTo>
                <a:pt x="786" y="317"/>
              </a:lnTo>
              <a:lnTo>
                <a:pt x="771" y="331"/>
              </a:lnTo>
              <a:lnTo>
                <a:pt x="753" y="322"/>
              </a:lnTo>
              <a:lnTo>
                <a:pt x="726" y="317"/>
              </a:lnTo>
              <a:lnTo>
                <a:pt x="718" y="324"/>
              </a:lnTo>
              <a:close/>
            </a:path>
          </a:pathLst>
        </a:custGeom>
        <a:solidFill>
          <a:srgbClr val="E38013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107156</xdr:colOff>
      <xdr:row>31</xdr:row>
      <xdr:rowOff>59531</xdr:rowOff>
    </xdr:from>
    <xdr:to>
      <xdr:col>3</xdr:col>
      <xdr:colOff>177800</xdr:colOff>
      <xdr:row>43</xdr:row>
      <xdr:rowOff>114299</xdr:rowOff>
    </xdr:to>
    <xdr:sp macro="" textlink="">
      <xdr:nvSpPr>
        <xdr:cNvPr id="10" name="Freeform 10"/>
        <xdr:cNvSpPr>
          <a:spLocks/>
        </xdr:cNvSpPr>
      </xdr:nvSpPr>
      <xdr:spPr bwMode="auto">
        <a:xfrm>
          <a:off x="469106" y="5107781"/>
          <a:ext cx="1594644" cy="1997868"/>
        </a:xfrm>
        <a:custGeom>
          <a:avLst/>
          <a:gdLst>
            <a:gd name="T0" fmla="*/ 357 w 765"/>
            <a:gd name="T1" fmla="*/ 745 h 986"/>
            <a:gd name="T2" fmla="*/ 382 w 765"/>
            <a:gd name="T3" fmla="*/ 702 h 986"/>
            <a:gd name="T4" fmla="*/ 336 w 765"/>
            <a:gd name="T5" fmla="*/ 667 h 986"/>
            <a:gd name="T6" fmla="*/ 292 w 765"/>
            <a:gd name="T7" fmla="*/ 637 h 986"/>
            <a:gd name="T8" fmla="*/ 245 w 765"/>
            <a:gd name="T9" fmla="*/ 657 h 986"/>
            <a:gd name="T10" fmla="*/ 164 w 765"/>
            <a:gd name="T11" fmla="*/ 683 h 986"/>
            <a:gd name="T12" fmla="*/ 70 w 765"/>
            <a:gd name="T13" fmla="*/ 677 h 986"/>
            <a:gd name="T14" fmla="*/ 125 w 765"/>
            <a:gd name="T15" fmla="*/ 558 h 986"/>
            <a:gd name="T16" fmla="*/ 61 w 765"/>
            <a:gd name="T17" fmla="*/ 535 h 986"/>
            <a:gd name="T18" fmla="*/ 3 w 765"/>
            <a:gd name="T19" fmla="*/ 436 h 986"/>
            <a:gd name="T20" fmla="*/ 10 w 765"/>
            <a:gd name="T21" fmla="*/ 382 h 986"/>
            <a:gd name="T22" fmla="*/ 18 w 765"/>
            <a:gd name="T23" fmla="*/ 369 h 986"/>
            <a:gd name="T24" fmla="*/ 25 w 765"/>
            <a:gd name="T25" fmla="*/ 350 h 986"/>
            <a:gd name="T26" fmla="*/ 27 w 765"/>
            <a:gd name="T27" fmla="*/ 336 h 986"/>
            <a:gd name="T28" fmla="*/ 64 w 765"/>
            <a:gd name="T29" fmla="*/ 317 h 986"/>
            <a:gd name="T30" fmla="*/ 75 w 765"/>
            <a:gd name="T31" fmla="*/ 297 h 986"/>
            <a:gd name="T32" fmla="*/ 100 w 765"/>
            <a:gd name="T33" fmla="*/ 297 h 986"/>
            <a:gd name="T34" fmla="*/ 89 w 765"/>
            <a:gd name="T35" fmla="*/ 275 h 986"/>
            <a:gd name="T36" fmla="*/ 138 w 765"/>
            <a:gd name="T37" fmla="*/ 254 h 986"/>
            <a:gd name="T38" fmla="*/ 214 w 765"/>
            <a:gd name="T39" fmla="*/ 267 h 986"/>
            <a:gd name="T40" fmla="*/ 214 w 765"/>
            <a:gd name="T41" fmla="*/ 208 h 986"/>
            <a:gd name="T42" fmla="*/ 267 w 765"/>
            <a:gd name="T43" fmla="*/ 200 h 986"/>
            <a:gd name="T44" fmla="*/ 311 w 765"/>
            <a:gd name="T45" fmla="*/ 157 h 986"/>
            <a:gd name="T46" fmla="*/ 360 w 765"/>
            <a:gd name="T47" fmla="*/ 138 h 986"/>
            <a:gd name="T48" fmla="*/ 414 w 765"/>
            <a:gd name="T49" fmla="*/ 108 h 986"/>
            <a:gd name="T50" fmla="*/ 497 w 765"/>
            <a:gd name="T51" fmla="*/ 83 h 986"/>
            <a:gd name="T52" fmla="*/ 553 w 765"/>
            <a:gd name="T53" fmla="*/ 44 h 986"/>
            <a:gd name="T54" fmla="*/ 575 w 765"/>
            <a:gd name="T55" fmla="*/ 8 h 986"/>
            <a:gd name="T56" fmla="*/ 613 w 765"/>
            <a:gd name="T57" fmla="*/ 48 h 986"/>
            <a:gd name="T58" fmla="*/ 653 w 765"/>
            <a:gd name="T59" fmla="*/ 117 h 986"/>
            <a:gd name="T60" fmla="*/ 668 w 765"/>
            <a:gd name="T61" fmla="*/ 172 h 986"/>
            <a:gd name="T62" fmla="*/ 614 w 765"/>
            <a:gd name="T63" fmla="*/ 206 h 986"/>
            <a:gd name="T64" fmla="*/ 617 w 765"/>
            <a:gd name="T65" fmla="*/ 278 h 986"/>
            <a:gd name="T66" fmla="*/ 656 w 765"/>
            <a:gd name="T67" fmla="*/ 330 h 986"/>
            <a:gd name="T68" fmla="*/ 622 w 765"/>
            <a:gd name="T69" fmla="*/ 356 h 986"/>
            <a:gd name="T70" fmla="*/ 590 w 765"/>
            <a:gd name="T71" fmla="*/ 412 h 986"/>
            <a:gd name="T72" fmla="*/ 539 w 765"/>
            <a:gd name="T73" fmla="*/ 427 h 986"/>
            <a:gd name="T74" fmla="*/ 618 w 765"/>
            <a:gd name="T75" fmla="*/ 477 h 986"/>
            <a:gd name="T76" fmla="*/ 704 w 765"/>
            <a:gd name="T77" fmla="*/ 476 h 986"/>
            <a:gd name="T78" fmla="*/ 724 w 765"/>
            <a:gd name="T79" fmla="*/ 542 h 986"/>
            <a:gd name="T80" fmla="*/ 758 w 765"/>
            <a:gd name="T81" fmla="*/ 594 h 986"/>
            <a:gd name="T82" fmla="*/ 726 w 765"/>
            <a:gd name="T83" fmla="*/ 658 h 986"/>
            <a:gd name="T84" fmla="*/ 749 w 765"/>
            <a:gd name="T85" fmla="*/ 732 h 986"/>
            <a:gd name="T86" fmla="*/ 761 w 765"/>
            <a:gd name="T87" fmla="*/ 771 h 986"/>
            <a:gd name="T88" fmla="*/ 757 w 765"/>
            <a:gd name="T89" fmla="*/ 800 h 986"/>
            <a:gd name="T90" fmla="*/ 738 w 765"/>
            <a:gd name="T91" fmla="*/ 845 h 986"/>
            <a:gd name="T92" fmla="*/ 710 w 765"/>
            <a:gd name="T93" fmla="*/ 934 h 986"/>
            <a:gd name="T94" fmla="*/ 671 w 765"/>
            <a:gd name="T95" fmla="*/ 986 h 986"/>
            <a:gd name="T96" fmla="*/ 574 w 765"/>
            <a:gd name="T97" fmla="*/ 951 h 986"/>
            <a:gd name="T98" fmla="*/ 503 w 765"/>
            <a:gd name="T99" fmla="*/ 944 h 986"/>
            <a:gd name="T100" fmla="*/ 436 w 765"/>
            <a:gd name="T101" fmla="*/ 912 h 986"/>
            <a:gd name="T102" fmla="*/ 385 w 765"/>
            <a:gd name="T103" fmla="*/ 895 h 986"/>
            <a:gd name="T104" fmla="*/ 385 w 765"/>
            <a:gd name="T105" fmla="*/ 825 h 9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</a:cxnLst>
          <a:rect l="0" t="0" r="r" b="b"/>
          <a:pathLst>
            <a:path w="765" h="986">
              <a:moveTo>
                <a:pt x="404" y="782"/>
              </a:moveTo>
              <a:lnTo>
                <a:pt x="389" y="778"/>
              </a:lnTo>
              <a:lnTo>
                <a:pt x="377" y="770"/>
              </a:lnTo>
              <a:lnTo>
                <a:pt x="375" y="762"/>
              </a:lnTo>
              <a:lnTo>
                <a:pt x="357" y="745"/>
              </a:lnTo>
              <a:lnTo>
                <a:pt x="357" y="737"/>
              </a:lnTo>
              <a:lnTo>
                <a:pt x="375" y="729"/>
              </a:lnTo>
              <a:lnTo>
                <a:pt x="370" y="718"/>
              </a:lnTo>
              <a:lnTo>
                <a:pt x="372" y="706"/>
              </a:lnTo>
              <a:lnTo>
                <a:pt x="382" y="702"/>
              </a:lnTo>
              <a:lnTo>
                <a:pt x="372" y="691"/>
              </a:lnTo>
              <a:lnTo>
                <a:pt x="370" y="669"/>
              </a:lnTo>
              <a:lnTo>
                <a:pt x="360" y="669"/>
              </a:lnTo>
              <a:lnTo>
                <a:pt x="353" y="678"/>
              </a:lnTo>
              <a:lnTo>
                <a:pt x="336" y="667"/>
              </a:lnTo>
              <a:lnTo>
                <a:pt x="333" y="659"/>
              </a:lnTo>
              <a:lnTo>
                <a:pt x="320" y="658"/>
              </a:lnTo>
              <a:lnTo>
                <a:pt x="314" y="651"/>
              </a:lnTo>
              <a:lnTo>
                <a:pt x="308" y="655"/>
              </a:lnTo>
              <a:lnTo>
                <a:pt x="292" y="637"/>
              </a:lnTo>
              <a:lnTo>
                <a:pt x="274" y="646"/>
              </a:lnTo>
              <a:lnTo>
                <a:pt x="274" y="636"/>
              </a:lnTo>
              <a:lnTo>
                <a:pt x="256" y="640"/>
              </a:lnTo>
              <a:lnTo>
                <a:pt x="256" y="652"/>
              </a:lnTo>
              <a:lnTo>
                <a:pt x="245" y="657"/>
              </a:lnTo>
              <a:lnTo>
                <a:pt x="210" y="662"/>
              </a:lnTo>
              <a:lnTo>
                <a:pt x="197" y="672"/>
              </a:lnTo>
              <a:lnTo>
                <a:pt x="189" y="672"/>
              </a:lnTo>
              <a:lnTo>
                <a:pt x="170" y="685"/>
              </a:lnTo>
              <a:lnTo>
                <a:pt x="164" y="683"/>
              </a:lnTo>
              <a:lnTo>
                <a:pt x="136" y="696"/>
              </a:lnTo>
              <a:lnTo>
                <a:pt x="125" y="687"/>
              </a:lnTo>
              <a:lnTo>
                <a:pt x="107" y="688"/>
              </a:lnTo>
              <a:lnTo>
                <a:pt x="100" y="681"/>
              </a:lnTo>
              <a:lnTo>
                <a:pt x="70" y="677"/>
              </a:lnTo>
              <a:lnTo>
                <a:pt x="70" y="658"/>
              </a:lnTo>
              <a:lnTo>
                <a:pt x="82" y="651"/>
              </a:lnTo>
              <a:lnTo>
                <a:pt x="93" y="622"/>
              </a:lnTo>
              <a:lnTo>
                <a:pt x="115" y="589"/>
              </a:lnTo>
              <a:lnTo>
                <a:pt x="125" y="558"/>
              </a:lnTo>
              <a:lnTo>
                <a:pt x="114" y="550"/>
              </a:lnTo>
              <a:lnTo>
                <a:pt x="97" y="553"/>
              </a:lnTo>
              <a:lnTo>
                <a:pt x="84" y="547"/>
              </a:lnTo>
              <a:lnTo>
                <a:pt x="71" y="531"/>
              </a:lnTo>
              <a:lnTo>
                <a:pt x="61" y="535"/>
              </a:lnTo>
              <a:lnTo>
                <a:pt x="50" y="516"/>
              </a:lnTo>
              <a:lnTo>
                <a:pt x="34" y="495"/>
              </a:lnTo>
              <a:lnTo>
                <a:pt x="24" y="465"/>
              </a:lnTo>
              <a:lnTo>
                <a:pt x="13" y="462"/>
              </a:lnTo>
              <a:lnTo>
                <a:pt x="3" y="436"/>
              </a:lnTo>
              <a:lnTo>
                <a:pt x="0" y="408"/>
              </a:lnTo>
              <a:lnTo>
                <a:pt x="9" y="391"/>
              </a:lnTo>
              <a:lnTo>
                <a:pt x="14" y="386"/>
              </a:lnTo>
              <a:lnTo>
                <a:pt x="14" y="380"/>
              </a:lnTo>
              <a:lnTo>
                <a:pt x="10" y="382"/>
              </a:lnTo>
              <a:lnTo>
                <a:pt x="7" y="377"/>
              </a:lnTo>
              <a:lnTo>
                <a:pt x="13" y="377"/>
              </a:lnTo>
              <a:lnTo>
                <a:pt x="11" y="371"/>
              </a:lnTo>
              <a:lnTo>
                <a:pt x="13" y="366"/>
              </a:lnTo>
              <a:lnTo>
                <a:pt x="18" y="369"/>
              </a:lnTo>
              <a:lnTo>
                <a:pt x="18" y="366"/>
              </a:lnTo>
              <a:lnTo>
                <a:pt x="28" y="365"/>
              </a:lnTo>
              <a:lnTo>
                <a:pt x="27" y="361"/>
              </a:lnTo>
              <a:lnTo>
                <a:pt x="28" y="353"/>
              </a:lnTo>
              <a:lnTo>
                <a:pt x="25" y="350"/>
              </a:lnTo>
              <a:lnTo>
                <a:pt x="24" y="346"/>
              </a:lnTo>
              <a:lnTo>
                <a:pt x="22" y="346"/>
              </a:lnTo>
              <a:lnTo>
                <a:pt x="21" y="343"/>
              </a:lnTo>
              <a:lnTo>
                <a:pt x="24" y="342"/>
              </a:lnTo>
              <a:lnTo>
                <a:pt x="27" y="336"/>
              </a:lnTo>
              <a:lnTo>
                <a:pt x="31" y="338"/>
              </a:lnTo>
              <a:lnTo>
                <a:pt x="35" y="330"/>
              </a:lnTo>
              <a:lnTo>
                <a:pt x="50" y="323"/>
              </a:lnTo>
              <a:lnTo>
                <a:pt x="59" y="323"/>
              </a:lnTo>
              <a:lnTo>
                <a:pt x="64" y="317"/>
              </a:lnTo>
              <a:lnTo>
                <a:pt x="61" y="316"/>
              </a:lnTo>
              <a:lnTo>
                <a:pt x="63" y="310"/>
              </a:lnTo>
              <a:lnTo>
                <a:pt x="68" y="301"/>
              </a:lnTo>
              <a:lnTo>
                <a:pt x="68" y="297"/>
              </a:lnTo>
              <a:lnTo>
                <a:pt x="75" y="297"/>
              </a:lnTo>
              <a:lnTo>
                <a:pt x="86" y="305"/>
              </a:lnTo>
              <a:lnTo>
                <a:pt x="86" y="301"/>
              </a:lnTo>
              <a:lnTo>
                <a:pt x="90" y="302"/>
              </a:lnTo>
              <a:lnTo>
                <a:pt x="93" y="298"/>
              </a:lnTo>
              <a:lnTo>
                <a:pt x="100" y="297"/>
              </a:lnTo>
              <a:lnTo>
                <a:pt x="102" y="291"/>
              </a:lnTo>
              <a:lnTo>
                <a:pt x="99" y="290"/>
              </a:lnTo>
              <a:lnTo>
                <a:pt x="100" y="287"/>
              </a:lnTo>
              <a:lnTo>
                <a:pt x="89" y="279"/>
              </a:lnTo>
              <a:lnTo>
                <a:pt x="89" y="275"/>
              </a:lnTo>
              <a:lnTo>
                <a:pt x="107" y="275"/>
              </a:lnTo>
              <a:lnTo>
                <a:pt x="104" y="258"/>
              </a:lnTo>
              <a:lnTo>
                <a:pt x="117" y="254"/>
              </a:lnTo>
              <a:lnTo>
                <a:pt x="127" y="267"/>
              </a:lnTo>
              <a:lnTo>
                <a:pt x="138" y="254"/>
              </a:lnTo>
              <a:lnTo>
                <a:pt x="164" y="250"/>
              </a:lnTo>
              <a:lnTo>
                <a:pt x="170" y="269"/>
              </a:lnTo>
              <a:lnTo>
                <a:pt x="189" y="264"/>
              </a:lnTo>
              <a:lnTo>
                <a:pt x="202" y="276"/>
              </a:lnTo>
              <a:lnTo>
                <a:pt x="214" y="267"/>
              </a:lnTo>
              <a:lnTo>
                <a:pt x="231" y="261"/>
              </a:lnTo>
              <a:lnTo>
                <a:pt x="218" y="245"/>
              </a:lnTo>
              <a:lnTo>
                <a:pt x="224" y="230"/>
              </a:lnTo>
              <a:lnTo>
                <a:pt x="214" y="219"/>
              </a:lnTo>
              <a:lnTo>
                <a:pt x="214" y="208"/>
              </a:lnTo>
              <a:lnTo>
                <a:pt x="225" y="200"/>
              </a:lnTo>
              <a:lnTo>
                <a:pt x="232" y="213"/>
              </a:lnTo>
              <a:lnTo>
                <a:pt x="249" y="221"/>
              </a:lnTo>
              <a:lnTo>
                <a:pt x="264" y="215"/>
              </a:lnTo>
              <a:lnTo>
                <a:pt x="267" y="200"/>
              </a:lnTo>
              <a:lnTo>
                <a:pt x="257" y="186"/>
              </a:lnTo>
              <a:lnTo>
                <a:pt x="271" y="191"/>
              </a:lnTo>
              <a:lnTo>
                <a:pt x="277" y="171"/>
              </a:lnTo>
              <a:lnTo>
                <a:pt x="292" y="175"/>
              </a:lnTo>
              <a:lnTo>
                <a:pt x="311" y="157"/>
              </a:lnTo>
              <a:lnTo>
                <a:pt x="311" y="142"/>
              </a:lnTo>
              <a:lnTo>
                <a:pt x="335" y="128"/>
              </a:lnTo>
              <a:lnTo>
                <a:pt x="342" y="133"/>
              </a:lnTo>
              <a:lnTo>
                <a:pt x="354" y="130"/>
              </a:lnTo>
              <a:lnTo>
                <a:pt x="360" y="138"/>
              </a:lnTo>
              <a:lnTo>
                <a:pt x="367" y="133"/>
              </a:lnTo>
              <a:lnTo>
                <a:pt x="370" y="143"/>
              </a:lnTo>
              <a:lnTo>
                <a:pt x="411" y="138"/>
              </a:lnTo>
              <a:lnTo>
                <a:pt x="420" y="120"/>
              </a:lnTo>
              <a:lnTo>
                <a:pt x="414" y="108"/>
              </a:lnTo>
              <a:lnTo>
                <a:pt x="418" y="101"/>
              </a:lnTo>
              <a:lnTo>
                <a:pt x="445" y="101"/>
              </a:lnTo>
              <a:lnTo>
                <a:pt x="475" y="90"/>
              </a:lnTo>
              <a:lnTo>
                <a:pt x="489" y="91"/>
              </a:lnTo>
              <a:lnTo>
                <a:pt x="497" y="83"/>
              </a:lnTo>
              <a:lnTo>
                <a:pt x="514" y="83"/>
              </a:lnTo>
              <a:lnTo>
                <a:pt x="527" y="75"/>
              </a:lnTo>
              <a:lnTo>
                <a:pt x="521" y="57"/>
              </a:lnTo>
              <a:lnTo>
                <a:pt x="545" y="44"/>
              </a:lnTo>
              <a:lnTo>
                <a:pt x="553" y="44"/>
              </a:lnTo>
              <a:lnTo>
                <a:pt x="546" y="31"/>
              </a:lnTo>
              <a:lnTo>
                <a:pt x="546" y="9"/>
              </a:lnTo>
              <a:lnTo>
                <a:pt x="558" y="0"/>
              </a:lnTo>
              <a:lnTo>
                <a:pt x="568" y="1"/>
              </a:lnTo>
              <a:lnTo>
                <a:pt x="575" y="8"/>
              </a:lnTo>
              <a:lnTo>
                <a:pt x="568" y="23"/>
              </a:lnTo>
              <a:lnTo>
                <a:pt x="576" y="30"/>
              </a:lnTo>
              <a:lnTo>
                <a:pt x="590" y="29"/>
              </a:lnTo>
              <a:lnTo>
                <a:pt x="599" y="48"/>
              </a:lnTo>
              <a:lnTo>
                <a:pt x="613" y="48"/>
              </a:lnTo>
              <a:lnTo>
                <a:pt x="618" y="83"/>
              </a:lnTo>
              <a:lnTo>
                <a:pt x="635" y="102"/>
              </a:lnTo>
              <a:lnTo>
                <a:pt x="638" y="119"/>
              </a:lnTo>
              <a:lnTo>
                <a:pt x="646" y="122"/>
              </a:lnTo>
              <a:lnTo>
                <a:pt x="653" y="117"/>
              </a:lnTo>
              <a:lnTo>
                <a:pt x="661" y="126"/>
              </a:lnTo>
              <a:lnTo>
                <a:pt x="661" y="139"/>
              </a:lnTo>
              <a:lnTo>
                <a:pt x="667" y="152"/>
              </a:lnTo>
              <a:lnTo>
                <a:pt x="663" y="160"/>
              </a:lnTo>
              <a:lnTo>
                <a:pt x="668" y="172"/>
              </a:lnTo>
              <a:lnTo>
                <a:pt x="661" y="189"/>
              </a:lnTo>
              <a:lnTo>
                <a:pt x="661" y="205"/>
              </a:lnTo>
              <a:lnTo>
                <a:pt x="646" y="202"/>
              </a:lnTo>
              <a:lnTo>
                <a:pt x="642" y="194"/>
              </a:lnTo>
              <a:lnTo>
                <a:pt x="614" y="206"/>
              </a:lnTo>
              <a:lnTo>
                <a:pt x="610" y="220"/>
              </a:lnTo>
              <a:lnTo>
                <a:pt x="621" y="247"/>
              </a:lnTo>
              <a:lnTo>
                <a:pt x="611" y="252"/>
              </a:lnTo>
              <a:lnTo>
                <a:pt x="615" y="264"/>
              </a:lnTo>
              <a:lnTo>
                <a:pt x="617" y="278"/>
              </a:lnTo>
              <a:lnTo>
                <a:pt x="631" y="272"/>
              </a:lnTo>
              <a:lnTo>
                <a:pt x="642" y="287"/>
              </a:lnTo>
              <a:lnTo>
                <a:pt x="640" y="301"/>
              </a:lnTo>
              <a:lnTo>
                <a:pt x="654" y="309"/>
              </a:lnTo>
              <a:lnTo>
                <a:pt x="656" y="330"/>
              </a:lnTo>
              <a:lnTo>
                <a:pt x="646" y="336"/>
              </a:lnTo>
              <a:lnTo>
                <a:pt x="628" y="332"/>
              </a:lnTo>
              <a:lnTo>
                <a:pt x="621" y="339"/>
              </a:lnTo>
              <a:lnTo>
                <a:pt x="631" y="350"/>
              </a:lnTo>
              <a:lnTo>
                <a:pt x="622" y="356"/>
              </a:lnTo>
              <a:lnTo>
                <a:pt x="611" y="354"/>
              </a:lnTo>
              <a:lnTo>
                <a:pt x="590" y="361"/>
              </a:lnTo>
              <a:lnTo>
                <a:pt x="576" y="383"/>
              </a:lnTo>
              <a:lnTo>
                <a:pt x="592" y="397"/>
              </a:lnTo>
              <a:lnTo>
                <a:pt x="590" y="412"/>
              </a:lnTo>
              <a:lnTo>
                <a:pt x="581" y="405"/>
              </a:lnTo>
              <a:lnTo>
                <a:pt x="575" y="408"/>
              </a:lnTo>
              <a:lnTo>
                <a:pt x="565" y="403"/>
              </a:lnTo>
              <a:lnTo>
                <a:pt x="558" y="424"/>
              </a:lnTo>
              <a:lnTo>
                <a:pt x="539" y="427"/>
              </a:lnTo>
              <a:lnTo>
                <a:pt x="539" y="440"/>
              </a:lnTo>
              <a:lnTo>
                <a:pt x="564" y="464"/>
              </a:lnTo>
              <a:lnTo>
                <a:pt x="568" y="477"/>
              </a:lnTo>
              <a:lnTo>
                <a:pt x="578" y="486"/>
              </a:lnTo>
              <a:lnTo>
                <a:pt x="618" y="477"/>
              </a:lnTo>
              <a:lnTo>
                <a:pt x="646" y="464"/>
              </a:lnTo>
              <a:lnTo>
                <a:pt x="671" y="457"/>
              </a:lnTo>
              <a:lnTo>
                <a:pt x="683" y="455"/>
              </a:lnTo>
              <a:lnTo>
                <a:pt x="690" y="461"/>
              </a:lnTo>
              <a:lnTo>
                <a:pt x="704" y="476"/>
              </a:lnTo>
              <a:lnTo>
                <a:pt x="714" y="487"/>
              </a:lnTo>
              <a:lnTo>
                <a:pt x="722" y="498"/>
              </a:lnTo>
              <a:lnTo>
                <a:pt x="726" y="516"/>
              </a:lnTo>
              <a:lnTo>
                <a:pt x="718" y="527"/>
              </a:lnTo>
              <a:lnTo>
                <a:pt x="724" y="542"/>
              </a:lnTo>
              <a:lnTo>
                <a:pt x="732" y="546"/>
              </a:lnTo>
              <a:lnTo>
                <a:pt x="726" y="563"/>
              </a:lnTo>
              <a:lnTo>
                <a:pt x="735" y="572"/>
              </a:lnTo>
              <a:lnTo>
                <a:pt x="742" y="592"/>
              </a:lnTo>
              <a:lnTo>
                <a:pt x="758" y="594"/>
              </a:lnTo>
              <a:lnTo>
                <a:pt x="750" y="607"/>
              </a:lnTo>
              <a:lnTo>
                <a:pt x="740" y="614"/>
              </a:lnTo>
              <a:lnTo>
                <a:pt x="726" y="620"/>
              </a:lnTo>
              <a:lnTo>
                <a:pt x="721" y="628"/>
              </a:lnTo>
              <a:lnTo>
                <a:pt x="726" y="658"/>
              </a:lnTo>
              <a:lnTo>
                <a:pt x="739" y="674"/>
              </a:lnTo>
              <a:lnTo>
                <a:pt x="742" y="684"/>
              </a:lnTo>
              <a:lnTo>
                <a:pt x="736" y="692"/>
              </a:lnTo>
              <a:lnTo>
                <a:pt x="738" y="699"/>
              </a:lnTo>
              <a:lnTo>
                <a:pt x="749" y="732"/>
              </a:lnTo>
              <a:lnTo>
                <a:pt x="742" y="743"/>
              </a:lnTo>
              <a:lnTo>
                <a:pt x="751" y="752"/>
              </a:lnTo>
              <a:lnTo>
                <a:pt x="765" y="754"/>
              </a:lnTo>
              <a:lnTo>
                <a:pt x="763" y="767"/>
              </a:lnTo>
              <a:lnTo>
                <a:pt x="761" y="771"/>
              </a:lnTo>
              <a:lnTo>
                <a:pt x="749" y="776"/>
              </a:lnTo>
              <a:lnTo>
                <a:pt x="751" y="785"/>
              </a:lnTo>
              <a:lnTo>
                <a:pt x="761" y="780"/>
              </a:lnTo>
              <a:lnTo>
                <a:pt x="764" y="785"/>
              </a:lnTo>
              <a:lnTo>
                <a:pt x="757" y="800"/>
              </a:lnTo>
              <a:lnTo>
                <a:pt x="746" y="811"/>
              </a:lnTo>
              <a:lnTo>
                <a:pt x="749" y="817"/>
              </a:lnTo>
              <a:lnTo>
                <a:pt x="760" y="821"/>
              </a:lnTo>
              <a:lnTo>
                <a:pt x="753" y="830"/>
              </a:lnTo>
              <a:lnTo>
                <a:pt x="738" y="845"/>
              </a:lnTo>
              <a:lnTo>
                <a:pt x="724" y="862"/>
              </a:lnTo>
              <a:lnTo>
                <a:pt x="724" y="880"/>
              </a:lnTo>
              <a:lnTo>
                <a:pt x="715" y="895"/>
              </a:lnTo>
              <a:lnTo>
                <a:pt x="718" y="907"/>
              </a:lnTo>
              <a:lnTo>
                <a:pt x="710" y="934"/>
              </a:lnTo>
              <a:lnTo>
                <a:pt x="699" y="949"/>
              </a:lnTo>
              <a:lnTo>
                <a:pt x="693" y="973"/>
              </a:lnTo>
              <a:lnTo>
                <a:pt x="688" y="977"/>
              </a:lnTo>
              <a:lnTo>
                <a:pt x="681" y="984"/>
              </a:lnTo>
              <a:lnTo>
                <a:pt x="671" y="986"/>
              </a:lnTo>
              <a:lnTo>
                <a:pt x="670" y="982"/>
              </a:lnTo>
              <a:lnTo>
                <a:pt x="643" y="979"/>
              </a:lnTo>
              <a:lnTo>
                <a:pt x="586" y="958"/>
              </a:lnTo>
              <a:lnTo>
                <a:pt x="581" y="951"/>
              </a:lnTo>
              <a:lnTo>
                <a:pt x="574" y="951"/>
              </a:lnTo>
              <a:lnTo>
                <a:pt x="561" y="942"/>
              </a:lnTo>
              <a:lnTo>
                <a:pt x="556" y="945"/>
              </a:lnTo>
              <a:lnTo>
                <a:pt x="538" y="937"/>
              </a:lnTo>
              <a:lnTo>
                <a:pt x="518" y="948"/>
              </a:lnTo>
              <a:lnTo>
                <a:pt x="503" y="944"/>
              </a:lnTo>
              <a:lnTo>
                <a:pt x="495" y="944"/>
              </a:lnTo>
              <a:lnTo>
                <a:pt x="485" y="940"/>
              </a:lnTo>
              <a:lnTo>
                <a:pt x="446" y="933"/>
              </a:lnTo>
              <a:lnTo>
                <a:pt x="438" y="923"/>
              </a:lnTo>
              <a:lnTo>
                <a:pt x="436" y="912"/>
              </a:lnTo>
              <a:lnTo>
                <a:pt x="431" y="907"/>
              </a:lnTo>
              <a:lnTo>
                <a:pt x="432" y="895"/>
              </a:lnTo>
              <a:lnTo>
                <a:pt x="418" y="897"/>
              </a:lnTo>
              <a:lnTo>
                <a:pt x="414" y="889"/>
              </a:lnTo>
              <a:lnTo>
                <a:pt x="385" y="895"/>
              </a:lnTo>
              <a:lnTo>
                <a:pt x="375" y="878"/>
              </a:lnTo>
              <a:lnTo>
                <a:pt x="361" y="859"/>
              </a:lnTo>
              <a:lnTo>
                <a:pt x="368" y="843"/>
              </a:lnTo>
              <a:lnTo>
                <a:pt x="383" y="836"/>
              </a:lnTo>
              <a:lnTo>
                <a:pt x="385" y="825"/>
              </a:lnTo>
              <a:lnTo>
                <a:pt x="396" y="823"/>
              </a:lnTo>
              <a:lnTo>
                <a:pt x="402" y="806"/>
              </a:lnTo>
              <a:lnTo>
                <a:pt x="408" y="796"/>
              </a:lnTo>
              <a:lnTo>
                <a:pt x="404" y="782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452438</xdr:colOff>
      <xdr:row>34</xdr:row>
      <xdr:rowOff>9525</xdr:rowOff>
    </xdr:from>
    <xdr:to>
      <xdr:col>7</xdr:col>
      <xdr:colOff>504826</xdr:colOff>
      <xdr:row>54</xdr:row>
      <xdr:rowOff>38100</xdr:rowOff>
    </xdr:to>
    <xdr:sp macro="" textlink="">
      <xdr:nvSpPr>
        <xdr:cNvPr id="11" name="Freeform 11"/>
        <xdr:cNvSpPr>
          <a:spLocks/>
        </xdr:cNvSpPr>
      </xdr:nvSpPr>
      <xdr:spPr bwMode="auto">
        <a:xfrm>
          <a:off x="2338388" y="5543550"/>
          <a:ext cx="3100388" cy="3267075"/>
        </a:xfrm>
        <a:custGeom>
          <a:avLst/>
          <a:gdLst>
            <a:gd name="T0" fmla="*/ 340 w 1615"/>
            <a:gd name="T1" fmla="*/ 1090 h 1624"/>
            <a:gd name="T2" fmla="*/ 375 w 1615"/>
            <a:gd name="T3" fmla="*/ 1025 h 1624"/>
            <a:gd name="T4" fmla="*/ 436 w 1615"/>
            <a:gd name="T5" fmla="*/ 1005 h 1624"/>
            <a:gd name="T6" fmla="*/ 425 w 1615"/>
            <a:gd name="T7" fmla="*/ 925 h 1624"/>
            <a:gd name="T8" fmla="*/ 482 w 1615"/>
            <a:gd name="T9" fmla="*/ 921 h 1624"/>
            <a:gd name="T10" fmla="*/ 469 w 1615"/>
            <a:gd name="T11" fmla="*/ 882 h 1624"/>
            <a:gd name="T12" fmla="*/ 462 w 1615"/>
            <a:gd name="T13" fmla="*/ 780 h 1624"/>
            <a:gd name="T14" fmla="*/ 397 w 1615"/>
            <a:gd name="T15" fmla="*/ 715 h 1624"/>
            <a:gd name="T16" fmla="*/ 375 w 1615"/>
            <a:gd name="T17" fmla="*/ 661 h 1624"/>
            <a:gd name="T18" fmla="*/ 366 w 1615"/>
            <a:gd name="T19" fmla="*/ 588 h 1624"/>
            <a:gd name="T20" fmla="*/ 357 w 1615"/>
            <a:gd name="T21" fmla="*/ 514 h 1624"/>
            <a:gd name="T22" fmla="*/ 304 w 1615"/>
            <a:gd name="T23" fmla="*/ 497 h 1624"/>
            <a:gd name="T24" fmla="*/ 270 w 1615"/>
            <a:gd name="T25" fmla="*/ 438 h 1624"/>
            <a:gd name="T26" fmla="*/ 225 w 1615"/>
            <a:gd name="T27" fmla="*/ 429 h 1624"/>
            <a:gd name="T28" fmla="*/ 169 w 1615"/>
            <a:gd name="T29" fmla="*/ 394 h 1624"/>
            <a:gd name="T30" fmla="*/ 139 w 1615"/>
            <a:gd name="T31" fmla="*/ 424 h 1624"/>
            <a:gd name="T32" fmla="*/ 94 w 1615"/>
            <a:gd name="T33" fmla="*/ 466 h 1624"/>
            <a:gd name="T34" fmla="*/ 27 w 1615"/>
            <a:gd name="T35" fmla="*/ 429 h 1624"/>
            <a:gd name="T36" fmla="*/ 30 w 1615"/>
            <a:gd name="T37" fmla="*/ 341 h 1624"/>
            <a:gd name="T38" fmla="*/ 15 w 1615"/>
            <a:gd name="T39" fmla="*/ 254 h 1624"/>
            <a:gd name="T40" fmla="*/ 112 w 1615"/>
            <a:gd name="T41" fmla="*/ 183 h 1624"/>
            <a:gd name="T42" fmla="*/ 198 w 1615"/>
            <a:gd name="T43" fmla="*/ 145 h 1624"/>
            <a:gd name="T44" fmla="*/ 247 w 1615"/>
            <a:gd name="T45" fmla="*/ 46 h 1624"/>
            <a:gd name="T46" fmla="*/ 338 w 1615"/>
            <a:gd name="T47" fmla="*/ 25 h 1624"/>
            <a:gd name="T48" fmla="*/ 432 w 1615"/>
            <a:gd name="T49" fmla="*/ 34 h 1624"/>
            <a:gd name="T50" fmla="*/ 488 w 1615"/>
            <a:gd name="T51" fmla="*/ 102 h 1624"/>
            <a:gd name="T52" fmla="*/ 562 w 1615"/>
            <a:gd name="T53" fmla="*/ 148 h 1624"/>
            <a:gd name="T54" fmla="*/ 565 w 1615"/>
            <a:gd name="T55" fmla="*/ 111 h 1624"/>
            <a:gd name="T56" fmla="*/ 665 w 1615"/>
            <a:gd name="T57" fmla="*/ 86 h 1624"/>
            <a:gd name="T58" fmla="*/ 725 w 1615"/>
            <a:gd name="T59" fmla="*/ 131 h 1624"/>
            <a:gd name="T60" fmla="*/ 731 w 1615"/>
            <a:gd name="T61" fmla="*/ 31 h 1624"/>
            <a:gd name="T62" fmla="*/ 788 w 1615"/>
            <a:gd name="T63" fmla="*/ 25 h 1624"/>
            <a:gd name="T64" fmla="*/ 822 w 1615"/>
            <a:gd name="T65" fmla="*/ 75 h 1624"/>
            <a:gd name="T66" fmla="*/ 923 w 1615"/>
            <a:gd name="T67" fmla="*/ 71 h 1624"/>
            <a:gd name="T68" fmla="*/ 990 w 1615"/>
            <a:gd name="T69" fmla="*/ 94 h 1624"/>
            <a:gd name="T70" fmla="*/ 1043 w 1615"/>
            <a:gd name="T71" fmla="*/ 152 h 1624"/>
            <a:gd name="T72" fmla="*/ 1145 w 1615"/>
            <a:gd name="T73" fmla="*/ 267 h 1624"/>
            <a:gd name="T74" fmla="*/ 1141 w 1615"/>
            <a:gd name="T75" fmla="*/ 361 h 1624"/>
            <a:gd name="T76" fmla="*/ 1205 w 1615"/>
            <a:gd name="T77" fmla="*/ 494 h 1624"/>
            <a:gd name="T78" fmla="*/ 1333 w 1615"/>
            <a:gd name="T79" fmla="*/ 600 h 1624"/>
            <a:gd name="T80" fmla="*/ 1434 w 1615"/>
            <a:gd name="T81" fmla="*/ 692 h 1624"/>
            <a:gd name="T82" fmla="*/ 1576 w 1615"/>
            <a:gd name="T83" fmla="*/ 796 h 1624"/>
            <a:gd name="T84" fmla="*/ 1604 w 1615"/>
            <a:gd name="T85" fmla="*/ 951 h 1624"/>
            <a:gd name="T86" fmla="*/ 1483 w 1615"/>
            <a:gd name="T87" fmla="*/ 960 h 1624"/>
            <a:gd name="T88" fmla="*/ 1340 w 1615"/>
            <a:gd name="T89" fmla="*/ 1138 h 1624"/>
            <a:gd name="T90" fmla="*/ 1277 w 1615"/>
            <a:gd name="T91" fmla="*/ 1223 h 1624"/>
            <a:gd name="T92" fmla="*/ 1320 w 1615"/>
            <a:gd name="T93" fmla="*/ 1395 h 1624"/>
            <a:gd name="T94" fmla="*/ 1348 w 1615"/>
            <a:gd name="T95" fmla="*/ 1510 h 1624"/>
            <a:gd name="T96" fmla="*/ 1222 w 1615"/>
            <a:gd name="T97" fmla="*/ 1420 h 1624"/>
            <a:gd name="T98" fmla="*/ 1101 w 1615"/>
            <a:gd name="T99" fmla="*/ 1410 h 1624"/>
            <a:gd name="T100" fmla="*/ 972 w 1615"/>
            <a:gd name="T101" fmla="*/ 1446 h 1624"/>
            <a:gd name="T102" fmla="*/ 813 w 1615"/>
            <a:gd name="T103" fmla="*/ 1505 h 1624"/>
            <a:gd name="T104" fmla="*/ 726 w 1615"/>
            <a:gd name="T105" fmla="*/ 1538 h 1624"/>
            <a:gd name="T106" fmla="*/ 637 w 1615"/>
            <a:gd name="T107" fmla="*/ 1498 h 1624"/>
            <a:gd name="T108" fmla="*/ 490 w 1615"/>
            <a:gd name="T109" fmla="*/ 1479 h 1624"/>
            <a:gd name="T110" fmla="*/ 400 w 1615"/>
            <a:gd name="T111" fmla="*/ 1566 h 1624"/>
            <a:gd name="T112" fmla="*/ 275 w 1615"/>
            <a:gd name="T113" fmla="*/ 1487 h 1624"/>
            <a:gd name="T114" fmla="*/ 233 w 1615"/>
            <a:gd name="T115" fmla="*/ 1456 h 1624"/>
            <a:gd name="T116" fmla="*/ 387 w 1615"/>
            <a:gd name="T117" fmla="*/ 1410 h 1624"/>
            <a:gd name="T118" fmla="*/ 363 w 1615"/>
            <a:gd name="T119" fmla="*/ 1334 h 1624"/>
            <a:gd name="T120" fmla="*/ 383 w 1615"/>
            <a:gd name="T121" fmla="*/ 1275 h 16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615" h="1624">
              <a:moveTo>
                <a:pt x="387" y="1212"/>
              </a:moveTo>
              <a:lnTo>
                <a:pt x="379" y="1204"/>
              </a:lnTo>
              <a:lnTo>
                <a:pt x="373" y="1186"/>
              </a:lnTo>
              <a:lnTo>
                <a:pt x="366" y="1152"/>
              </a:lnTo>
              <a:lnTo>
                <a:pt x="361" y="1142"/>
              </a:lnTo>
              <a:lnTo>
                <a:pt x="362" y="1135"/>
              </a:lnTo>
              <a:lnTo>
                <a:pt x="351" y="1104"/>
              </a:lnTo>
              <a:lnTo>
                <a:pt x="340" y="1090"/>
              </a:lnTo>
              <a:lnTo>
                <a:pt x="336" y="1079"/>
              </a:lnTo>
              <a:lnTo>
                <a:pt x="327" y="1075"/>
              </a:lnTo>
              <a:lnTo>
                <a:pt x="340" y="1066"/>
              </a:lnTo>
              <a:lnTo>
                <a:pt x="348" y="1049"/>
              </a:lnTo>
              <a:lnTo>
                <a:pt x="337" y="1049"/>
              </a:lnTo>
              <a:lnTo>
                <a:pt x="347" y="1034"/>
              </a:lnTo>
              <a:lnTo>
                <a:pt x="361" y="1034"/>
              </a:lnTo>
              <a:lnTo>
                <a:pt x="375" y="1025"/>
              </a:lnTo>
              <a:lnTo>
                <a:pt x="380" y="1033"/>
              </a:lnTo>
              <a:lnTo>
                <a:pt x="395" y="1033"/>
              </a:lnTo>
              <a:lnTo>
                <a:pt x="398" y="1027"/>
              </a:lnTo>
              <a:lnTo>
                <a:pt x="418" y="1025"/>
              </a:lnTo>
              <a:lnTo>
                <a:pt x="408" y="1016"/>
              </a:lnTo>
              <a:lnTo>
                <a:pt x="412" y="1008"/>
              </a:lnTo>
              <a:lnTo>
                <a:pt x="422" y="1003"/>
              </a:lnTo>
              <a:lnTo>
                <a:pt x="436" y="1005"/>
              </a:lnTo>
              <a:lnTo>
                <a:pt x="444" y="1001"/>
              </a:lnTo>
              <a:lnTo>
                <a:pt x="436" y="995"/>
              </a:lnTo>
              <a:lnTo>
                <a:pt x="438" y="973"/>
              </a:lnTo>
              <a:lnTo>
                <a:pt x="438" y="962"/>
              </a:lnTo>
              <a:lnTo>
                <a:pt x="427" y="944"/>
              </a:lnTo>
              <a:lnTo>
                <a:pt x="420" y="941"/>
              </a:lnTo>
              <a:lnTo>
                <a:pt x="416" y="926"/>
              </a:lnTo>
              <a:lnTo>
                <a:pt x="425" y="925"/>
              </a:lnTo>
              <a:lnTo>
                <a:pt x="422" y="911"/>
              </a:lnTo>
              <a:lnTo>
                <a:pt x="437" y="919"/>
              </a:lnTo>
              <a:lnTo>
                <a:pt x="447" y="917"/>
              </a:lnTo>
              <a:lnTo>
                <a:pt x="455" y="921"/>
              </a:lnTo>
              <a:lnTo>
                <a:pt x="455" y="940"/>
              </a:lnTo>
              <a:lnTo>
                <a:pt x="462" y="933"/>
              </a:lnTo>
              <a:lnTo>
                <a:pt x="468" y="918"/>
              </a:lnTo>
              <a:lnTo>
                <a:pt x="482" y="921"/>
              </a:lnTo>
              <a:lnTo>
                <a:pt x="477" y="936"/>
              </a:lnTo>
              <a:lnTo>
                <a:pt x="487" y="932"/>
              </a:lnTo>
              <a:lnTo>
                <a:pt x="495" y="921"/>
              </a:lnTo>
              <a:lnTo>
                <a:pt x="490" y="915"/>
              </a:lnTo>
              <a:lnTo>
                <a:pt x="488" y="904"/>
              </a:lnTo>
              <a:lnTo>
                <a:pt x="476" y="903"/>
              </a:lnTo>
              <a:lnTo>
                <a:pt x="472" y="893"/>
              </a:lnTo>
              <a:lnTo>
                <a:pt x="469" y="882"/>
              </a:lnTo>
              <a:lnTo>
                <a:pt x="476" y="877"/>
              </a:lnTo>
              <a:lnTo>
                <a:pt x="472" y="867"/>
              </a:lnTo>
              <a:lnTo>
                <a:pt x="480" y="858"/>
              </a:lnTo>
              <a:lnTo>
                <a:pt x="482" y="819"/>
              </a:lnTo>
              <a:lnTo>
                <a:pt x="473" y="814"/>
              </a:lnTo>
              <a:lnTo>
                <a:pt x="482" y="808"/>
              </a:lnTo>
              <a:lnTo>
                <a:pt x="461" y="788"/>
              </a:lnTo>
              <a:lnTo>
                <a:pt x="462" y="780"/>
              </a:lnTo>
              <a:lnTo>
                <a:pt x="437" y="755"/>
              </a:lnTo>
              <a:lnTo>
                <a:pt x="429" y="756"/>
              </a:lnTo>
              <a:lnTo>
                <a:pt x="416" y="754"/>
              </a:lnTo>
              <a:lnTo>
                <a:pt x="412" y="739"/>
              </a:lnTo>
              <a:lnTo>
                <a:pt x="412" y="730"/>
              </a:lnTo>
              <a:lnTo>
                <a:pt x="402" y="728"/>
              </a:lnTo>
              <a:lnTo>
                <a:pt x="407" y="721"/>
              </a:lnTo>
              <a:lnTo>
                <a:pt x="397" y="715"/>
              </a:lnTo>
              <a:lnTo>
                <a:pt x="411" y="707"/>
              </a:lnTo>
              <a:lnTo>
                <a:pt x="409" y="694"/>
              </a:lnTo>
              <a:lnTo>
                <a:pt x="401" y="689"/>
              </a:lnTo>
              <a:lnTo>
                <a:pt x="390" y="692"/>
              </a:lnTo>
              <a:lnTo>
                <a:pt x="393" y="681"/>
              </a:lnTo>
              <a:lnTo>
                <a:pt x="377" y="678"/>
              </a:lnTo>
              <a:lnTo>
                <a:pt x="368" y="668"/>
              </a:lnTo>
              <a:lnTo>
                <a:pt x="375" y="661"/>
              </a:lnTo>
              <a:lnTo>
                <a:pt x="369" y="655"/>
              </a:lnTo>
              <a:lnTo>
                <a:pt x="365" y="631"/>
              </a:lnTo>
              <a:lnTo>
                <a:pt x="379" y="629"/>
              </a:lnTo>
              <a:lnTo>
                <a:pt x="372" y="618"/>
              </a:lnTo>
              <a:lnTo>
                <a:pt x="375" y="609"/>
              </a:lnTo>
              <a:lnTo>
                <a:pt x="363" y="603"/>
              </a:lnTo>
              <a:lnTo>
                <a:pt x="370" y="591"/>
              </a:lnTo>
              <a:lnTo>
                <a:pt x="366" y="588"/>
              </a:lnTo>
              <a:lnTo>
                <a:pt x="368" y="576"/>
              </a:lnTo>
              <a:lnTo>
                <a:pt x="379" y="580"/>
              </a:lnTo>
              <a:lnTo>
                <a:pt x="369" y="557"/>
              </a:lnTo>
              <a:lnTo>
                <a:pt x="357" y="550"/>
              </a:lnTo>
              <a:lnTo>
                <a:pt x="363" y="539"/>
              </a:lnTo>
              <a:lnTo>
                <a:pt x="358" y="525"/>
              </a:lnTo>
              <a:lnTo>
                <a:pt x="368" y="521"/>
              </a:lnTo>
              <a:lnTo>
                <a:pt x="357" y="514"/>
              </a:lnTo>
              <a:lnTo>
                <a:pt x="358" y="501"/>
              </a:lnTo>
              <a:lnTo>
                <a:pt x="345" y="506"/>
              </a:lnTo>
              <a:lnTo>
                <a:pt x="345" y="516"/>
              </a:lnTo>
              <a:lnTo>
                <a:pt x="330" y="528"/>
              </a:lnTo>
              <a:lnTo>
                <a:pt x="309" y="535"/>
              </a:lnTo>
              <a:lnTo>
                <a:pt x="301" y="527"/>
              </a:lnTo>
              <a:lnTo>
                <a:pt x="307" y="514"/>
              </a:lnTo>
              <a:lnTo>
                <a:pt x="304" y="497"/>
              </a:lnTo>
              <a:lnTo>
                <a:pt x="297" y="494"/>
              </a:lnTo>
              <a:lnTo>
                <a:pt x="297" y="483"/>
              </a:lnTo>
              <a:lnTo>
                <a:pt x="288" y="488"/>
              </a:lnTo>
              <a:lnTo>
                <a:pt x="283" y="501"/>
              </a:lnTo>
              <a:lnTo>
                <a:pt x="266" y="495"/>
              </a:lnTo>
              <a:lnTo>
                <a:pt x="275" y="472"/>
              </a:lnTo>
              <a:lnTo>
                <a:pt x="286" y="462"/>
              </a:lnTo>
              <a:lnTo>
                <a:pt x="270" y="438"/>
              </a:lnTo>
              <a:lnTo>
                <a:pt x="277" y="431"/>
              </a:lnTo>
              <a:lnTo>
                <a:pt x="263" y="412"/>
              </a:lnTo>
              <a:lnTo>
                <a:pt x="255" y="416"/>
              </a:lnTo>
              <a:lnTo>
                <a:pt x="251" y="429"/>
              </a:lnTo>
              <a:lnTo>
                <a:pt x="240" y="431"/>
              </a:lnTo>
              <a:lnTo>
                <a:pt x="237" y="414"/>
              </a:lnTo>
              <a:lnTo>
                <a:pt x="226" y="417"/>
              </a:lnTo>
              <a:lnTo>
                <a:pt x="225" y="429"/>
              </a:lnTo>
              <a:lnTo>
                <a:pt x="215" y="429"/>
              </a:lnTo>
              <a:lnTo>
                <a:pt x="209" y="421"/>
              </a:lnTo>
              <a:lnTo>
                <a:pt x="211" y="379"/>
              </a:lnTo>
              <a:lnTo>
                <a:pt x="187" y="386"/>
              </a:lnTo>
              <a:lnTo>
                <a:pt x="191" y="401"/>
              </a:lnTo>
              <a:lnTo>
                <a:pt x="183" y="403"/>
              </a:lnTo>
              <a:lnTo>
                <a:pt x="179" y="393"/>
              </a:lnTo>
              <a:lnTo>
                <a:pt x="169" y="394"/>
              </a:lnTo>
              <a:lnTo>
                <a:pt x="166" y="382"/>
              </a:lnTo>
              <a:lnTo>
                <a:pt x="157" y="387"/>
              </a:lnTo>
              <a:lnTo>
                <a:pt x="150" y="394"/>
              </a:lnTo>
              <a:lnTo>
                <a:pt x="144" y="382"/>
              </a:lnTo>
              <a:lnTo>
                <a:pt x="112" y="387"/>
              </a:lnTo>
              <a:lnTo>
                <a:pt x="101" y="405"/>
              </a:lnTo>
              <a:lnTo>
                <a:pt x="134" y="406"/>
              </a:lnTo>
              <a:lnTo>
                <a:pt x="139" y="424"/>
              </a:lnTo>
              <a:lnTo>
                <a:pt x="130" y="436"/>
              </a:lnTo>
              <a:lnTo>
                <a:pt x="141" y="442"/>
              </a:lnTo>
              <a:lnTo>
                <a:pt x="127" y="453"/>
              </a:lnTo>
              <a:lnTo>
                <a:pt x="115" y="451"/>
              </a:lnTo>
              <a:lnTo>
                <a:pt x="108" y="457"/>
              </a:lnTo>
              <a:lnTo>
                <a:pt x="101" y="453"/>
              </a:lnTo>
              <a:lnTo>
                <a:pt x="90" y="461"/>
              </a:lnTo>
              <a:lnTo>
                <a:pt x="94" y="466"/>
              </a:lnTo>
              <a:lnTo>
                <a:pt x="82" y="480"/>
              </a:lnTo>
              <a:lnTo>
                <a:pt x="61" y="488"/>
              </a:lnTo>
              <a:lnTo>
                <a:pt x="48" y="486"/>
              </a:lnTo>
              <a:lnTo>
                <a:pt x="33" y="490"/>
              </a:lnTo>
              <a:lnTo>
                <a:pt x="29" y="473"/>
              </a:lnTo>
              <a:lnTo>
                <a:pt x="20" y="461"/>
              </a:lnTo>
              <a:lnTo>
                <a:pt x="33" y="440"/>
              </a:lnTo>
              <a:lnTo>
                <a:pt x="27" y="429"/>
              </a:lnTo>
              <a:lnTo>
                <a:pt x="34" y="410"/>
              </a:lnTo>
              <a:lnTo>
                <a:pt x="47" y="395"/>
              </a:lnTo>
              <a:lnTo>
                <a:pt x="39" y="377"/>
              </a:lnTo>
              <a:lnTo>
                <a:pt x="45" y="371"/>
              </a:lnTo>
              <a:lnTo>
                <a:pt x="44" y="361"/>
              </a:lnTo>
              <a:lnTo>
                <a:pt x="32" y="361"/>
              </a:lnTo>
              <a:lnTo>
                <a:pt x="25" y="354"/>
              </a:lnTo>
              <a:lnTo>
                <a:pt x="30" y="341"/>
              </a:lnTo>
              <a:lnTo>
                <a:pt x="16" y="342"/>
              </a:lnTo>
              <a:lnTo>
                <a:pt x="16" y="332"/>
              </a:lnTo>
              <a:lnTo>
                <a:pt x="19" y="321"/>
              </a:lnTo>
              <a:lnTo>
                <a:pt x="11" y="302"/>
              </a:lnTo>
              <a:lnTo>
                <a:pt x="18" y="298"/>
              </a:lnTo>
              <a:lnTo>
                <a:pt x="8" y="289"/>
              </a:lnTo>
              <a:lnTo>
                <a:pt x="14" y="265"/>
              </a:lnTo>
              <a:lnTo>
                <a:pt x="15" y="254"/>
              </a:lnTo>
              <a:lnTo>
                <a:pt x="12" y="237"/>
              </a:lnTo>
              <a:lnTo>
                <a:pt x="0" y="237"/>
              </a:lnTo>
              <a:lnTo>
                <a:pt x="5" y="220"/>
              </a:lnTo>
              <a:lnTo>
                <a:pt x="11" y="206"/>
              </a:lnTo>
              <a:lnTo>
                <a:pt x="72" y="180"/>
              </a:lnTo>
              <a:lnTo>
                <a:pt x="95" y="185"/>
              </a:lnTo>
              <a:lnTo>
                <a:pt x="102" y="178"/>
              </a:lnTo>
              <a:lnTo>
                <a:pt x="112" y="183"/>
              </a:lnTo>
              <a:lnTo>
                <a:pt x="127" y="185"/>
              </a:lnTo>
              <a:lnTo>
                <a:pt x="136" y="211"/>
              </a:lnTo>
              <a:lnTo>
                <a:pt x="170" y="204"/>
              </a:lnTo>
              <a:lnTo>
                <a:pt x="168" y="180"/>
              </a:lnTo>
              <a:lnTo>
                <a:pt x="176" y="172"/>
              </a:lnTo>
              <a:lnTo>
                <a:pt x="165" y="170"/>
              </a:lnTo>
              <a:lnTo>
                <a:pt x="165" y="133"/>
              </a:lnTo>
              <a:lnTo>
                <a:pt x="198" y="145"/>
              </a:lnTo>
              <a:lnTo>
                <a:pt x="212" y="139"/>
              </a:lnTo>
              <a:lnTo>
                <a:pt x="214" y="124"/>
              </a:lnTo>
              <a:lnTo>
                <a:pt x="226" y="120"/>
              </a:lnTo>
              <a:lnTo>
                <a:pt x="234" y="112"/>
              </a:lnTo>
              <a:lnTo>
                <a:pt x="243" y="98"/>
              </a:lnTo>
              <a:lnTo>
                <a:pt x="241" y="82"/>
              </a:lnTo>
              <a:lnTo>
                <a:pt x="248" y="64"/>
              </a:lnTo>
              <a:lnTo>
                <a:pt x="247" y="46"/>
              </a:lnTo>
              <a:lnTo>
                <a:pt x="263" y="49"/>
              </a:lnTo>
              <a:lnTo>
                <a:pt x="263" y="59"/>
              </a:lnTo>
              <a:lnTo>
                <a:pt x="275" y="64"/>
              </a:lnTo>
              <a:lnTo>
                <a:pt x="282" y="57"/>
              </a:lnTo>
              <a:lnTo>
                <a:pt x="287" y="63"/>
              </a:lnTo>
              <a:lnTo>
                <a:pt x="300" y="55"/>
              </a:lnTo>
              <a:lnTo>
                <a:pt x="315" y="44"/>
              </a:lnTo>
              <a:lnTo>
                <a:pt x="338" y="25"/>
              </a:lnTo>
              <a:lnTo>
                <a:pt x="341" y="4"/>
              </a:lnTo>
              <a:lnTo>
                <a:pt x="348" y="0"/>
              </a:lnTo>
              <a:lnTo>
                <a:pt x="365" y="0"/>
              </a:lnTo>
              <a:lnTo>
                <a:pt x="386" y="15"/>
              </a:lnTo>
              <a:lnTo>
                <a:pt x="394" y="14"/>
              </a:lnTo>
              <a:lnTo>
                <a:pt x="405" y="19"/>
              </a:lnTo>
              <a:lnTo>
                <a:pt x="408" y="26"/>
              </a:lnTo>
              <a:lnTo>
                <a:pt x="432" y="34"/>
              </a:lnTo>
              <a:lnTo>
                <a:pt x="437" y="52"/>
              </a:lnTo>
              <a:lnTo>
                <a:pt x="454" y="67"/>
              </a:lnTo>
              <a:lnTo>
                <a:pt x="455" y="78"/>
              </a:lnTo>
              <a:lnTo>
                <a:pt x="469" y="76"/>
              </a:lnTo>
              <a:lnTo>
                <a:pt x="473" y="89"/>
              </a:lnTo>
              <a:lnTo>
                <a:pt x="482" y="93"/>
              </a:lnTo>
              <a:lnTo>
                <a:pt x="484" y="100"/>
              </a:lnTo>
              <a:lnTo>
                <a:pt x="488" y="102"/>
              </a:lnTo>
              <a:lnTo>
                <a:pt x="502" y="98"/>
              </a:lnTo>
              <a:lnTo>
                <a:pt x="505" y="108"/>
              </a:lnTo>
              <a:lnTo>
                <a:pt x="519" y="108"/>
              </a:lnTo>
              <a:lnTo>
                <a:pt x="527" y="157"/>
              </a:lnTo>
              <a:lnTo>
                <a:pt x="536" y="161"/>
              </a:lnTo>
              <a:lnTo>
                <a:pt x="548" y="157"/>
              </a:lnTo>
              <a:lnTo>
                <a:pt x="561" y="163"/>
              </a:lnTo>
              <a:lnTo>
                <a:pt x="562" y="148"/>
              </a:lnTo>
              <a:lnTo>
                <a:pt x="570" y="145"/>
              </a:lnTo>
              <a:lnTo>
                <a:pt x="579" y="148"/>
              </a:lnTo>
              <a:lnTo>
                <a:pt x="581" y="145"/>
              </a:lnTo>
              <a:lnTo>
                <a:pt x="597" y="148"/>
              </a:lnTo>
              <a:lnTo>
                <a:pt x="600" y="145"/>
              </a:lnTo>
              <a:lnTo>
                <a:pt x="600" y="133"/>
              </a:lnTo>
              <a:lnTo>
                <a:pt x="588" y="123"/>
              </a:lnTo>
              <a:lnTo>
                <a:pt x="565" y="111"/>
              </a:lnTo>
              <a:lnTo>
                <a:pt x="559" y="90"/>
              </a:lnTo>
              <a:lnTo>
                <a:pt x="575" y="86"/>
              </a:lnTo>
              <a:lnTo>
                <a:pt x="590" y="75"/>
              </a:lnTo>
              <a:lnTo>
                <a:pt x="636" y="70"/>
              </a:lnTo>
              <a:lnTo>
                <a:pt x="641" y="79"/>
              </a:lnTo>
              <a:lnTo>
                <a:pt x="644" y="87"/>
              </a:lnTo>
              <a:lnTo>
                <a:pt x="648" y="81"/>
              </a:lnTo>
              <a:lnTo>
                <a:pt x="665" y="86"/>
              </a:lnTo>
              <a:lnTo>
                <a:pt x="679" y="79"/>
              </a:lnTo>
              <a:lnTo>
                <a:pt x="688" y="81"/>
              </a:lnTo>
              <a:lnTo>
                <a:pt x="693" y="86"/>
              </a:lnTo>
              <a:lnTo>
                <a:pt x="698" y="86"/>
              </a:lnTo>
              <a:lnTo>
                <a:pt x="701" y="101"/>
              </a:lnTo>
              <a:lnTo>
                <a:pt x="693" y="119"/>
              </a:lnTo>
              <a:lnTo>
                <a:pt x="715" y="124"/>
              </a:lnTo>
              <a:lnTo>
                <a:pt x="725" y="131"/>
              </a:lnTo>
              <a:lnTo>
                <a:pt x="730" y="120"/>
              </a:lnTo>
              <a:lnTo>
                <a:pt x="729" y="109"/>
              </a:lnTo>
              <a:lnTo>
                <a:pt x="737" y="93"/>
              </a:lnTo>
              <a:lnTo>
                <a:pt x="737" y="81"/>
              </a:lnTo>
              <a:lnTo>
                <a:pt x="727" y="60"/>
              </a:lnTo>
              <a:lnTo>
                <a:pt x="730" y="52"/>
              </a:lnTo>
              <a:lnTo>
                <a:pt x="727" y="35"/>
              </a:lnTo>
              <a:lnTo>
                <a:pt x="731" y="31"/>
              </a:lnTo>
              <a:lnTo>
                <a:pt x="744" y="22"/>
              </a:lnTo>
              <a:lnTo>
                <a:pt x="754" y="25"/>
              </a:lnTo>
              <a:lnTo>
                <a:pt x="750" y="11"/>
              </a:lnTo>
              <a:lnTo>
                <a:pt x="762" y="7"/>
              </a:lnTo>
              <a:lnTo>
                <a:pt x="768" y="1"/>
              </a:lnTo>
              <a:lnTo>
                <a:pt x="777" y="4"/>
              </a:lnTo>
              <a:lnTo>
                <a:pt x="791" y="16"/>
              </a:lnTo>
              <a:lnTo>
                <a:pt x="788" y="25"/>
              </a:lnTo>
              <a:lnTo>
                <a:pt x="790" y="35"/>
              </a:lnTo>
              <a:lnTo>
                <a:pt x="795" y="46"/>
              </a:lnTo>
              <a:lnTo>
                <a:pt x="806" y="44"/>
              </a:lnTo>
              <a:lnTo>
                <a:pt x="802" y="53"/>
              </a:lnTo>
              <a:lnTo>
                <a:pt x="808" y="57"/>
              </a:lnTo>
              <a:lnTo>
                <a:pt x="805" y="60"/>
              </a:lnTo>
              <a:lnTo>
                <a:pt x="816" y="68"/>
              </a:lnTo>
              <a:lnTo>
                <a:pt x="822" y="75"/>
              </a:lnTo>
              <a:lnTo>
                <a:pt x="834" y="64"/>
              </a:lnTo>
              <a:lnTo>
                <a:pt x="847" y="67"/>
              </a:lnTo>
              <a:lnTo>
                <a:pt x="859" y="70"/>
              </a:lnTo>
              <a:lnTo>
                <a:pt x="869" y="70"/>
              </a:lnTo>
              <a:lnTo>
                <a:pt x="895" y="59"/>
              </a:lnTo>
              <a:lnTo>
                <a:pt x="909" y="53"/>
              </a:lnTo>
              <a:lnTo>
                <a:pt x="918" y="68"/>
              </a:lnTo>
              <a:lnTo>
                <a:pt x="923" y="71"/>
              </a:lnTo>
              <a:lnTo>
                <a:pt x="936" y="64"/>
              </a:lnTo>
              <a:lnTo>
                <a:pt x="947" y="63"/>
              </a:lnTo>
              <a:lnTo>
                <a:pt x="955" y="64"/>
              </a:lnTo>
              <a:lnTo>
                <a:pt x="955" y="70"/>
              </a:lnTo>
              <a:lnTo>
                <a:pt x="970" y="76"/>
              </a:lnTo>
              <a:lnTo>
                <a:pt x="977" y="83"/>
              </a:lnTo>
              <a:lnTo>
                <a:pt x="976" y="90"/>
              </a:lnTo>
              <a:lnTo>
                <a:pt x="990" y="94"/>
              </a:lnTo>
              <a:lnTo>
                <a:pt x="997" y="100"/>
              </a:lnTo>
              <a:lnTo>
                <a:pt x="1012" y="100"/>
              </a:lnTo>
              <a:lnTo>
                <a:pt x="1018" y="105"/>
              </a:lnTo>
              <a:lnTo>
                <a:pt x="1027" y="124"/>
              </a:lnTo>
              <a:lnTo>
                <a:pt x="1015" y="133"/>
              </a:lnTo>
              <a:lnTo>
                <a:pt x="1020" y="145"/>
              </a:lnTo>
              <a:lnTo>
                <a:pt x="1036" y="145"/>
              </a:lnTo>
              <a:lnTo>
                <a:pt x="1043" y="152"/>
              </a:lnTo>
              <a:lnTo>
                <a:pt x="1054" y="179"/>
              </a:lnTo>
              <a:lnTo>
                <a:pt x="1048" y="189"/>
              </a:lnTo>
              <a:lnTo>
                <a:pt x="1051" y="206"/>
              </a:lnTo>
              <a:lnTo>
                <a:pt x="1069" y="213"/>
              </a:lnTo>
              <a:lnTo>
                <a:pt x="1074" y="223"/>
              </a:lnTo>
              <a:lnTo>
                <a:pt x="1093" y="239"/>
              </a:lnTo>
              <a:lnTo>
                <a:pt x="1118" y="256"/>
              </a:lnTo>
              <a:lnTo>
                <a:pt x="1145" y="267"/>
              </a:lnTo>
              <a:lnTo>
                <a:pt x="1148" y="276"/>
              </a:lnTo>
              <a:lnTo>
                <a:pt x="1141" y="280"/>
              </a:lnTo>
              <a:lnTo>
                <a:pt x="1143" y="291"/>
              </a:lnTo>
              <a:lnTo>
                <a:pt x="1165" y="298"/>
              </a:lnTo>
              <a:lnTo>
                <a:pt x="1168" y="310"/>
              </a:lnTo>
              <a:lnTo>
                <a:pt x="1155" y="328"/>
              </a:lnTo>
              <a:lnTo>
                <a:pt x="1141" y="338"/>
              </a:lnTo>
              <a:lnTo>
                <a:pt x="1141" y="361"/>
              </a:lnTo>
              <a:lnTo>
                <a:pt x="1120" y="375"/>
              </a:lnTo>
              <a:lnTo>
                <a:pt x="1138" y="401"/>
              </a:lnTo>
              <a:lnTo>
                <a:pt x="1161" y="412"/>
              </a:lnTo>
              <a:lnTo>
                <a:pt x="1162" y="443"/>
              </a:lnTo>
              <a:lnTo>
                <a:pt x="1177" y="446"/>
              </a:lnTo>
              <a:lnTo>
                <a:pt x="1190" y="480"/>
              </a:lnTo>
              <a:lnTo>
                <a:pt x="1194" y="491"/>
              </a:lnTo>
              <a:lnTo>
                <a:pt x="1205" y="494"/>
              </a:lnTo>
              <a:lnTo>
                <a:pt x="1202" y="509"/>
              </a:lnTo>
              <a:lnTo>
                <a:pt x="1212" y="539"/>
              </a:lnTo>
              <a:lnTo>
                <a:pt x="1241" y="559"/>
              </a:lnTo>
              <a:lnTo>
                <a:pt x="1251" y="579"/>
              </a:lnTo>
              <a:lnTo>
                <a:pt x="1286" y="587"/>
              </a:lnTo>
              <a:lnTo>
                <a:pt x="1284" y="576"/>
              </a:lnTo>
              <a:lnTo>
                <a:pt x="1306" y="580"/>
              </a:lnTo>
              <a:lnTo>
                <a:pt x="1333" y="600"/>
              </a:lnTo>
              <a:lnTo>
                <a:pt x="1337" y="620"/>
              </a:lnTo>
              <a:lnTo>
                <a:pt x="1366" y="646"/>
              </a:lnTo>
              <a:lnTo>
                <a:pt x="1363" y="652"/>
              </a:lnTo>
              <a:lnTo>
                <a:pt x="1386" y="668"/>
              </a:lnTo>
              <a:lnTo>
                <a:pt x="1386" y="681"/>
              </a:lnTo>
              <a:lnTo>
                <a:pt x="1398" y="687"/>
              </a:lnTo>
              <a:lnTo>
                <a:pt x="1417" y="680"/>
              </a:lnTo>
              <a:lnTo>
                <a:pt x="1434" y="692"/>
              </a:lnTo>
              <a:lnTo>
                <a:pt x="1459" y="721"/>
              </a:lnTo>
              <a:lnTo>
                <a:pt x="1462" y="743"/>
              </a:lnTo>
              <a:lnTo>
                <a:pt x="1465" y="752"/>
              </a:lnTo>
              <a:lnTo>
                <a:pt x="1492" y="767"/>
              </a:lnTo>
              <a:lnTo>
                <a:pt x="1506" y="754"/>
              </a:lnTo>
              <a:lnTo>
                <a:pt x="1533" y="773"/>
              </a:lnTo>
              <a:lnTo>
                <a:pt x="1556" y="796"/>
              </a:lnTo>
              <a:lnTo>
                <a:pt x="1576" y="796"/>
              </a:lnTo>
              <a:lnTo>
                <a:pt x="1588" y="818"/>
              </a:lnTo>
              <a:lnTo>
                <a:pt x="1598" y="828"/>
              </a:lnTo>
              <a:lnTo>
                <a:pt x="1601" y="841"/>
              </a:lnTo>
              <a:lnTo>
                <a:pt x="1613" y="849"/>
              </a:lnTo>
              <a:lnTo>
                <a:pt x="1601" y="877"/>
              </a:lnTo>
              <a:lnTo>
                <a:pt x="1615" y="884"/>
              </a:lnTo>
              <a:lnTo>
                <a:pt x="1612" y="938"/>
              </a:lnTo>
              <a:lnTo>
                <a:pt x="1604" y="951"/>
              </a:lnTo>
              <a:lnTo>
                <a:pt x="1595" y="947"/>
              </a:lnTo>
              <a:lnTo>
                <a:pt x="1577" y="977"/>
              </a:lnTo>
              <a:lnTo>
                <a:pt x="1542" y="953"/>
              </a:lnTo>
              <a:lnTo>
                <a:pt x="1529" y="955"/>
              </a:lnTo>
              <a:lnTo>
                <a:pt x="1511" y="940"/>
              </a:lnTo>
              <a:lnTo>
                <a:pt x="1504" y="953"/>
              </a:lnTo>
              <a:lnTo>
                <a:pt x="1481" y="955"/>
              </a:lnTo>
              <a:lnTo>
                <a:pt x="1483" y="960"/>
              </a:lnTo>
              <a:lnTo>
                <a:pt x="1492" y="989"/>
              </a:lnTo>
              <a:lnTo>
                <a:pt x="1484" y="1029"/>
              </a:lnTo>
              <a:lnTo>
                <a:pt x="1472" y="1056"/>
              </a:lnTo>
              <a:lnTo>
                <a:pt x="1445" y="1088"/>
              </a:lnTo>
              <a:lnTo>
                <a:pt x="1422" y="1101"/>
              </a:lnTo>
              <a:lnTo>
                <a:pt x="1408" y="1097"/>
              </a:lnTo>
              <a:lnTo>
                <a:pt x="1358" y="1114"/>
              </a:lnTo>
              <a:lnTo>
                <a:pt x="1340" y="1138"/>
              </a:lnTo>
              <a:lnTo>
                <a:pt x="1324" y="1148"/>
              </a:lnTo>
              <a:lnTo>
                <a:pt x="1302" y="1149"/>
              </a:lnTo>
              <a:lnTo>
                <a:pt x="1295" y="1168"/>
              </a:lnTo>
              <a:lnTo>
                <a:pt x="1276" y="1187"/>
              </a:lnTo>
              <a:lnTo>
                <a:pt x="1267" y="1183"/>
              </a:lnTo>
              <a:lnTo>
                <a:pt x="1265" y="1192"/>
              </a:lnTo>
              <a:lnTo>
                <a:pt x="1265" y="1211"/>
              </a:lnTo>
              <a:lnTo>
                <a:pt x="1277" y="1223"/>
              </a:lnTo>
              <a:lnTo>
                <a:pt x="1299" y="1239"/>
              </a:lnTo>
              <a:lnTo>
                <a:pt x="1305" y="1264"/>
              </a:lnTo>
              <a:lnTo>
                <a:pt x="1319" y="1268"/>
              </a:lnTo>
              <a:lnTo>
                <a:pt x="1347" y="1322"/>
              </a:lnTo>
              <a:lnTo>
                <a:pt x="1323" y="1364"/>
              </a:lnTo>
              <a:lnTo>
                <a:pt x="1326" y="1375"/>
              </a:lnTo>
              <a:lnTo>
                <a:pt x="1315" y="1387"/>
              </a:lnTo>
              <a:lnTo>
                <a:pt x="1320" y="1395"/>
              </a:lnTo>
              <a:lnTo>
                <a:pt x="1342" y="1394"/>
              </a:lnTo>
              <a:lnTo>
                <a:pt x="1355" y="1384"/>
              </a:lnTo>
              <a:lnTo>
                <a:pt x="1374" y="1395"/>
              </a:lnTo>
              <a:lnTo>
                <a:pt x="1387" y="1427"/>
              </a:lnTo>
              <a:lnTo>
                <a:pt x="1374" y="1457"/>
              </a:lnTo>
              <a:lnTo>
                <a:pt x="1377" y="1501"/>
              </a:lnTo>
              <a:lnTo>
                <a:pt x="1362" y="1513"/>
              </a:lnTo>
              <a:lnTo>
                <a:pt x="1348" y="1510"/>
              </a:lnTo>
              <a:lnTo>
                <a:pt x="1301" y="1487"/>
              </a:lnTo>
              <a:lnTo>
                <a:pt x="1287" y="1483"/>
              </a:lnTo>
              <a:lnTo>
                <a:pt x="1277" y="1469"/>
              </a:lnTo>
              <a:lnTo>
                <a:pt x="1291" y="1453"/>
              </a:lnTo>
              <a:lnTo>
                <a:pt x="1267" y="1432"/>
              </a:lnTo>
              <a:lnTo>
                <a:pt x="1266" y="1421"/>
              </a:lnTo>
              <a:lnTo>
                <a:pt x="1248" y="1419"/>
              </a:lnTo>
              <a:lnTo>
                <a:pt x="1222" y="1420"/>
              </a:lnTo>
              <a:lnTo>
                <a:pt x="1213" y="1436"/>
              </a:lnTo>
              <a:lnTo>
                <a:pt x="1201" y="1434"/>
              </a:lnTo>
              <a:lnTo>
                <a:pt x="1186" y="1439"/>
              </a:lnTo>
              <a:lnTo>
                <a:pt x="1169" y="1419"/>
              </a:lnTo>
              <a:lnTo>
                <a:pt x="1162" y="1401"/>
              </a:lnTo>
              <a:lnTo>
                <a:pt x="1144" y="1406"/>
              </a:lnTo>
              <a:lnTo>
                <a:pt x="1127" y="1401"/>
              </a:lnTo>
              <a:lnTo>
                <a:pt x="1101" y="1410"/>
              </a:lnTo>
              <a:lnTo>
                <a:pt x="1095" y="1401"/>
              </a:lnTo>
              <a:lnTo>
                <a:pt x="1099" y="1382"/>
              </a:lnTo>
              <a:lnTo>
                <a:pt x="1074" y="1399"/>
              </a:lnTo>
              <a:lnTo>
                <a:pt x="1083" y="1430"/>
              </a:lnTo>
              <a:lnTo>
                <a:pt x="1080" y="1449"/>
              </a:lnTo>
              <a:lnTo>
                <a:pt x="1036" y="1442"/>
              </a:lnTo>
              <a:lnTo>
                <a:pt x="1011" y="1441"/>
              </a:lnTo>
              <a:lnTo>
                <a:pt x="972" y="1446"/>
              </a:lnTo>
              <a:lnTo>
                <a:pt x="962" y="1461"/>
              </a:lnTo>
              <a:lnTo>
                <a:pt x="936" y="1454"/>
              </a:lnTo>
              <a:lnTo>
                <a:pt x="898" y="1460"/>
              </a:lnTo>
              <a:lnTo>
                <a:pt x="887" y="1457"/>
              </a:lnTo>
              <a:lnTo>
                <a:pt x="873" y="1472"/>
              </a:lnTo>
              <a:lnTo>
                <a:pt x="870" y="1488"/>
              </a:lnTo>
              <a:lnTo>
                <a:pt x="822" y="1497"/>
              </a:lnTo>
              <a:lnTo>
                <a:pt x="813" y="1505"/>
              </a:lnTo>
              <a:lnTo>
                <a:pt x="809" y="1516"/>
              </a:lnTo>
              <a:lnTo>
                <a:pt x="813" y="1528"/>
              </a:lnTo>
              <a:lnTo>
                <a:pt x="784" y="1527"/>
              </a:lnTo>
              <a:lnTo>
                <a:pt x="763" y="1550"/>
              </a:lnTo>
              <a:lnTo>
                <a:pt x="747" y="1551"/>
              </a:lnTo>
              <a:lnTo>
                <a:pt x="754" y="1536"/>
              </a:lnTo>
              <a:lnTo>
                <a:pt x="747" y="1532"/>
              </a:lnTo>
              <a:lnTo>
                <a:pt x="726" y="1538"/>
              </a:lnTo>
              <a:lnTo>
                <a:pt x="708" y="1551"/>
              </a:lnTo>
              <a:lnTo>
                <a:pt x="670" y="1557"/>
              </a:lnTo>
              <a:lnTo>
                <a:pt x="672" y="1543"/>
              </a:lnTo>
              <a:lnTo>
                <a:pt x="655" y="1520"/>
              </a:lnTo>
              <a:lnTo>
                <a:pt x="641" y="1523"/>
              </a:lnTo>
              <a:lnTo>
                <a:pt x="640" y="1514"/>
              </a:lnTo>
              <a:lnTo>
                <a:pt x="648" y="1508"/>
              </a:lnTo>
              <a:lnTo>
                <a:pt x="637" y="1498"/>
              </a:lnTo>
              <a:lnTo>
                <a:pt x="600" y="1510"/>
              </a:lnTo>
              <a:lnTo>
                <a:pt x="598" y="1503"/>
              </a:lnTo>
              <a:lnTo>
                <a:pt x="570" y="1490"/>
              </a:lnTo>
              <a:lnTo>
                <a:pt x="544" y="1484"/>
              </a:lnTo>
              <a:lnTo>
                <a:pt x="534" y="1501"/>
              </a:lnTo>
              <a:lnTo>
                <a:pt x="508" y="1494"/>
              </a:lnTo>
              <a:lnTo>
                <a:pt x="504" y="1473"/>
              </a:lnTo>
              <a:lnTo>
                <a:pt x="490" y="1479"/>
              </a:lnTo>
              <a:lnTo>
                <a:pt x="488" y="1513"/>
              </a:lnTo>
              <a:lnTo>
                <a:pt x="505" y="1543"/>
              </a:lnTo>
              <a:lnTo>
                <a:pt x="455" y="1603"/>
              </a:lnTo>
              <a:lnTo>
                <a:pt x="416" y="1624"/>
              </a:lnTo>
              <a:lnTo>
                <a:pt x="394" y="1620"/>
              </a:lnTo>
              <a:lnTo>
                <a:pt x="413" y="1606"/>
              </a:lnTo>
              <a:lnTo>
                <a:pt x="422" y="1571"/>
              </a:lnTo>
              <a:lnTo>
                <a:pt x="400" y="1566"/>
              </a:lnTo>
              <a:lnTo>
                <a:pt x="373" y="1579"/>
              </a:lnTo>
              <a:lnTo>
                <a:pt x="363" y="1555"/>
              </a:lnTo>
              <a:lnTo>
                <a:pt x="375" y="1546"/>
              </a:lnTo>
              <a:lnTo>
                <a:pt x="355" y="1521"/>
              </a:lnTo>
              <a:lnTo>
                <a:pt x="337" y="1523"/>
              </a:lnTo>
              <a:lnTo>
                <a:pt x="332" y="1493"/>
              </a:lnTo>
              <a:lnTo>
                <a:pt x="291" y="1495"/>
              </a:lnTo>
              <a:lnTo>
                <a:pt x="275" y="1487"/>
              </a:lnTo>
              <a:lnTo>
                <a:pt x="276" y="1469"/>
              </a:lnTo>
              <a:lnTo>
                <a:pt x="265" y="1465"/>
              </a:lnTo>
              <a:lnTo>
                <a:pt x="252" y="1473"/>
              </a:lnTo>
              <a:lnTo>
                <a:pt x="243" y="1490"/>
              </a:lnTo>
              <a:lnTo>
                <a:pt x="215" y="1480"/>
              </a:lnTo>
              <a:lnTo>
                <a:pt x="198" y="1468"/>
              </a:lnTo>
              <a:lnTo>
                <a:pt x="202" y="1456"/>
              </a:lnTo>
              <a:lnTo>
                <a:pt x="233" y="1456"/>
              </a:lnTo>
              <a:lnTo>
                <a:pt x="263" y="1443"/>
              </a:lnTo>
              <a:lnTo>
                <a:pt x="282" y="1424"/>
              </a:lnTo>
              <a:lnTo>
                <a:pt x="301" y="1424"/>
              </a:lnTo>
              <a:lnTo>
                <a:pt x="320" y="1434"/>
              </a:lnTo>
              <a:lnTo>
                <a:pt x="343" y="1424"/>
              </a:lnTo>
              <a:lnTo>
                <a:pt x="365" y="1436"/>
              </a:lnTo>
              <a:lnTo>
                <a:pt x="384" y="1428"/>
              </a:lnTo>
              <a:lnTo>
                <a:pt x="387" y="1410"/>
              </a:lnTo>
              <a:lnTo>
                <a:pt x="375" y="1402"/>
              </a:lnTo>
              <a:lnTo>
                <a:pt x="379" y="1383"/>
              </a:lnTo>
              <a:lnTo>
                <a:pt x="368" y="1382"/>
              </a:lnTo>
              <a:lnTo>
                <a:pt x="359" y="1369"/>
              </a:lnTo>
              <a:lnTo>
                <a:pt x="380" y="1354"/>
              </a:lnTo>
              <a:lnTo>
                <a:pt x="370" y="1342"/>
              </a:lnTo>
              <a:lnTo>
                <a:pt x="372" y="1338"/>
              </a:lnTo>
              <a:lnTo>
                <a:pt x="363" y="1334"/>
              </a:lnTo>
              <a:lnTo>
                <a:pt x="370" y="1327"/>
              </a:lnTo>
              <a:lnTo>
                <a:pt x="368" y="1320"/>
              </a:lnTo>
              <a:lnTo>
                <a:pt x="375" y="1309"/>
              </a:lnTo>
              <a:lnTo>
                <a:pt x="376" y="1296"/>
              </a:lnTo>
              <a:lnTo>
                <a:pt x="366" y="1290"/>
              </a:lnTo>
              <a:lnTo>
                <a:pt x="369" y="1283"/>
              </a:lnTo>
              <a:lnTo>
                <a:pt x="377" y="1282"/>
              </a:lnTo>
              <a:lnTo>
                <a:pt x="383" y="1275"/>
              </a:lnTo>
              <a:lnTo>
                <a:pt x="387" y="1261"/>
              </a:lnTo>
              <a:lnTo>
                <a:pt x="384" y="1252"/>
              </a:lnTo>
              <a:lnTo>
                <a:pt x="387" y="1231"/>
              </a:lnTo>
              <a:lnTo>
                <a:pt x="387" y="1212"/>
              </a:lnTo>
              <a:close/>
            </a:path>
          </a:pathLst>
        </a:custGeom>
        <a:solidFill>
          <a:srgbClr val="E38013"/>
        </a:solidFill>
        <a:ln w="19050" cap="flat" cmpd="sng">
          <a:solidFill>
            <a:srgbClr val="333333"/>
          </a:solidFill>
          <a:prstDash val="solid"/>
          <a:round/>
          <a:headEnd type="none" w="med" len="med"/>
          <a:tailEnd type="none" w="med" len="med"/>
        </a:ln>
        <a:effectLst/>
        <a:extLst/>
      </xdr:spPr>
    </xdr:sp>
    <xdr:clientData/>
  </xdr:twoCellAnchor>
  <xdr:twoCellAnchor>
    <xdr:from>
      <xdr:col>1</xdr:col>
      <xdr:colOff>261937</xdr:colOff>
      <xdr:row>39</xdr:row>
      <xdr:rowOff>35718</xdr:rowOff>
    </xdr:from>
    <xdr:to>
      <xdr:col>2</xdr:col>
      <xdr:colOff>228600</xdr:colOff>
      <xdr:row>42</xdr:row>
      <xdr:rowOff>114300</xdr:rowOff>
    </xdr:to>
    <xdr:sp macro="" textlink="">
      <xdr:nvSpPr>
        <xdr:cNvPr id="12" name="Freeform 12"/>
        <xdr:cNvSpPr>
          <a:spLocks/>
        </xdr:cNvSpPr>
      </xdr:nvSpPr>
      <xdr:spPr bwMode="auto">
        <a:xfrm>
          <a:off x="623887" y="6379368"/>
          <a:ext cx="728663" cy="564357"/>
        </a:xfrm>
        <a:custGeom>
          <a:avLst/>
          <a:gdLst>
            <a:gd name="T0" fmla="*/ 243 w 351"/>
            <a:gd name="T1" fmla="*/ 263 h 271"/>
            <a:gd name="T2" fmla="*/ 270 w 351"/>
            <a:gd name="T3" fmla="*/ 270 h 271"/>
            <a:gd name="T4" fmla="*/ 301 w 351"/>
            <a:gd name="T5" fmla="*/ 271 h 271"/>
            <a:gd name="T6" fmla="*/ 328 w 351"/>
            <a:gd name="T7" fmla="*/ 259 h 271"/>
            <a:gd name="T8" fmla="*/ 304 w 351"/>
            <a:gd name="T9" fmla="*/ 223 h 271"/>
            <a:gd name="T10" fmla="*/ 326 w 351"/>
            <a:gd name="T11" fmla="*/ 200 h 271"/>
            <a:gd name="T12" fmla="*/ 339 w 351"/>
            <a:gd name="T13" fmla="*/ 187 h 271"/>
            <a:gd name="T14" fmla="*/ 351 w 351"/>
            <a:gd name="T15" fmla="*/ 160 h 271"/>
            <a:gd name="T16" fmla="*/ 332 w 351"/>
            <a:gd name="T17" fmla="*/ 142 h 271"/>
            <a:gd name="T18" fmla="*/ 318 w 351"/>
            <a:gd name="T19" fmla="*/ 126 h 271"/>
            <a:gd name="T20" fmla="*/ 300 w 351"/>
            <a:gd name="T21" fmla="*/ 101 h 271"/>
            <a:gd name="T22" fmla="*/ 313 w 351"/>
            <a:gd name="T23" fmla="*/ 82 h 271"/>
            <a:gd name="T24" fmla="*/ 325 w 351"/>
            <a:gd name="T25" fmla="*/ 66 h 271"/>
            <a:gd name="T26" fmla="*/ 313 w 351"/>
            <a:gd name="T27" fmla="*/ 33 h 271"/>
            <a:gd name="T28" fmla="*/ 296 w 351"/>
            <a:gd name="T29" fmla="*/ 42 h 271"/>
            <a:gd name="T30" fmla="*/ 276 w 351"/>
            <a:gd name="T31" fmla="*/ 23 h 271"/>
            <a:gd name="T32" fmla="*/ 257 w 351"/>
            <a:gd name="T33" fmla="*/ 15 h 271"/>
            <a:gd name="T34" fmla="*/ 235 w 351"/>
            <a:gd name="T35" fmla="*/ 1 h 271"/>
            <a:gd name="T36" fmla="*/ 217 w 351"/>
            <a:gd name="T37" fmla="*/ 0 h 271"/>
            <a:gd name="T38" fmla="*/ 199 w 351"/>
            <a:gd name="T39" fmla="*/ 16 h 271"/>
            <a:gd name="T40" fmla="*/ 153 w 351"/>
            <a:gd name="T41" fmla="*/ 26 h 271"/>
            <a:gd name="T42" fmla="*/ 132 w 351"/>
            <a:gd name="T43" fmla="*/ 36 h 271"/>
            <a:gd name="T44" fmla="*/ 107 w 351"/>
            <a:gd name="T45" fmla="*/ 47 h 271"/>
            <a:gd name="T46" fmla="*/ 68 w 351"/>
            <a:gd name="T47" fmla="*/ 51 h 271"/>
            <a:gd name="T48" fmla="*/ 43 w 351"/>
            <a:gd name="T49" fmla="*/ 45 h 271"/>
            <a:gd name="T50" fmla="*/ 0 w 351"/>
            <a:gd name="T51" fmla="*/ 53 h 271"/>
            <a:gd name="T52" fmla="*/ 21 w 351"/>
            <a:gd name="T53" fmla="*/ 79 h 271"/>
            <a:gd name="T54" fmla="*/ 60 w 351"/>
            <a:gd name="T55" fmla="*/ 109 h 271"/>
            <a:gd name="T56" fmla="*/ 85 w 351"/>
            <a:gd name="T57" fmla="*/ 160 h 271"/>
            <a:gd name="T58" fmla="*/ 100 w 351"/>
            <a:gd name="T59" fmla="*/ 183 h 271"/>
            <a:gd name="T60" fmla="*/ 108 w 351"/>
            <a:gd name="T61" fmla="*/ 197 h 271"/>
            <a:gd name="T62" fmla="*/ 121 w 351"/>
            <a:gd name="T63" fmla="*/ 218 h 271"/>
            <a:gd name="T64" fmla="*/ 128 w 351"/>
            <a:gd name="T65" fmla="*/ 241 h 271"/>
            <a:gd name="T66" fmla="*/ 153 w 351"/>
            <a:gd name="T67" fmla="*/ 245 h 271"/>
            <a:gd name="T68" fmla="*/ 165 w 351"/>
            <a:gd name="T69" fmla="*/ 241 h 271"/>
            <a:gd name="T70" fmla="*/ 189 w 351"/>
            <a:gd name="T71" fmla="*/ 238 h 271"/>
            <a:gd name="T72" fmla="*/ 218 w 351"/>
            <a:gd name="T73" fmla="*/ 265 h 271"/>
            <a:gd name="T74" fmla="*/ 238 w 351"/>
            <a:gd name="T75" fmla="*/ 256 h 2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</a:cxnLst>
          <a:rect l="0" t="0" r="r" b="b"/>
          <a:pathLst>
            <a:path w="351" h="271">
              <a:moveTo>
                <a:pt x="238" y="256"/>
              </a:moveTo>
              <a:lnTo>
                <a:pt x="243" y="263"/>
              </a:lnTo>
              <a:lnTo>
                <a:pt x="260" y="261"/>
              </a:lnTo>
              <a:lnTo>
                <a:pt x="270" y="270"/>
              </a:lnTo>
              <a:lnTo>
                <a:pt x="286" y="265"/>
              </a:lnTo>
              <a:lnTo>
                <a:pt x="301" y="271"/>
              </a:lnTo>
              <a:lnTo>
                <a:pt x="318" y="260"/>
              </a:lnTo>
              <a:lnTo>
                <a:pt x="328" y="259"/>
              </a:lnTo>
              <a:lnTo>
                <a:pt x="318" y="242"/>
              </a:lnTo>
              <a:lnTo>
                <a:pt x="304" y="223"/>
              </a:lnTo>
              <a:lnTo>
                <a:pt x="311" y="207"/>
              </a:lnTo>
              <a:lnTo>
                <a:pt x="326" y="200"/>
              </a:lnTo>
              <a:lnTo>
                <a:pt x="328" y="189"/>
              </a:lnTo>
              <a:lnTo>
                <a:pt x="339" y="187"/>
              </a:lnTo>
              <a:lnTo>
                <a:pt x="345" y="170"/>
              </a:lnTo>
              <a:lnTo>
                <a:pt x="351" y="160"/>
              </a:lnTo>
              <a:lnTo>
                <a:pt x="347" y="146"/>
              </a:lnTo>
              <a:lnTo>
                <a:pt x="332" y="142"/>
              </a:lnTo>
              <a:lnTo>
                <a:pt x="320" y="134"/>
              </a:lnTo>
              <a:lnTo>
                <a:pt x="318" y="126"/>
              </a:lnTo>
              <a:lnTo>
                <a:pt x="300" y="109"/>
              </a:lnTo>
              <a:lnTo>
                <a:pt x="300" y="101"/>
              </a:lnTo>
              <a:lnTo>
                <a:pt x="318" y="93"/>
              </a:lnTo>
              <a:lnTo>
                <a:pt x="313" y="82"/>
              </a:lnTo>
              <a:lnTo>
                <a:pt x="315" y="70"/>
              </a:lnTo>
              <a:lnTo>
                <a:pt x="325" y="66"/>
              </a:lnTo>
              <a:lnTo>
                <a:pt x="315" y="55"/>
              </a:lnTo>
              <a:lnTo>
                <a:pt x="313" y="33"/>
              </a:lnTo>
              <a:lnTo>
                <a:pt x="303" y="33"/>
              </a:lnTo>
              <a:lnTo>
                <a:pt x="296" y="42"/>
              </a:lnTo>
              <a:lnTo>
                <a:pt x="279" y="31"/>
              </a:lnTo>
              <a:lnTo>
                <a:pt x="276" y="23"/>
              </a:lnTo>
              <a:lnTo>
                <a:pt x="263" y="22"/>
              </a:lnTo>
              <a:lnTo>
                <a:pt x="257" y="15"/>
              </a:lnTo>
              <a:lnTo>
                <a:pt x="251" y="19"/>
              </a:lnTo>
              <a:lnTo>
                <a:pt x="235" y="1"/>
              </a:lnTo>
              <a:lnTo>
                <a:pt x="217" y="10"/>
              </a:lnTo>
              <a:lnTo>
                <a:pt x="217" y="0"/>
              </a:lnTo>
              <a:lnTo>
                <a:pt x="199" y="4"/>
              </a:lnTo>
              <a:lnTo>
                <a:pt x="199" y="16"/>
              </a:lnTo>
              <a:lnTo>
                <a:pt x="188" y="21"/>
              </a:lnTo>
              <a:lnTo>
                <a:pt x="153" y="26"/>
              </a:lnTo>
              <a:lnTo>
                <a:pt x="140" y="36"/>
              </a:lnTo>
              <a:lnTo>
                <a:pt x="132" y="36"/>
              </a:lnTo>
              <a:lnTo>
                <a:pt x="113" y="49"/>
              </a:lnTo>
              <a:lnTo>
                <a:pt x="107" y="47"/>
              </a:lnTo>
              <a:lnTo>
                <a:pt x="79" y="60"/>
              </a:lnTo>
              <a:lnTo>
                <a:pt x="68" y="51"/>
              </a:lnTo>
              <a:lnTo>
                <a:pt x="50" y="52"/>
              </a:lnTo>
              <a:lnTo>
                <a:pt x="43" y="45"/>
              </a:lnTo>
              <a:lnTo>
                <a:pt x="13" y="41"/>
              </a:lnTo>
              <a:lnTo>
                <a:pt x="0" y="53"/>
              </a:lnTo>
              <a:lnTo>
                <a:pt x="4" y="85"/>
              </a:lnTo>
              <a:lnTo>
                <a:pt x="21" y="79"/>
              </a:lnTo>
              <a:lnTo>
                <a:pt x="42" y="92"/>
              </a:lnTo>
              <a:lnTo>
                <a:pt x="60" y="109"/>
              </a:lnTo>
              <a:lnTo>
                <a:pt x="78" y="157"/>
              </a:lnTo>
              <a:lnTo>
                <a:pt x="85" y="160"/>
              </a:lnTo>
              <a:lnTo>
                <a:pt x="89" y="175"/>
              </a:lnTo>
              <a:lnTo>
                <a:pt x="100" y="183"/>
              </a:lnTo>
              <a:lnTo>
                <a:pt x="100" y="192"/>
              </a:lnTo>
              <a:lnTo>
                <a:pt x="108" y="197"/>
              </a:lnTo>
              <a:lnTo>
                <a:pt x="110" y="207"/>
              </a:lnTo>
              <a:lnTo>
                <a:pt x="121" y="218"/>
              </a:lnTo>
              <a:lnTo>
                <a:pt x="120" y="230"/>
              </a:lnTo>
              <a:lnTo>
                <a:pt x="128" y="241"/>
              </a:lnTo>
              <a:lnTo>
                <a:pt x="136" y="239"/>
              </a:lnTo>
              <a:lnTo>
                <a:pt x="153" y="245"/>
              </a:lnTo>
              <a:lnTo>
                <a:pt x="157" y="231"/>
              </a:lnTo>
              <a:lnTo>
                <a:pt x="165" y="241"/>
              </a:lnTo>
              <a:lnTo>
                <a:pt x="176" y="235"/>
              </a:lnTo>
              <a:lnTo>
                <a:pt x="189" y="238"/>
              </a:lnTo>
              <a:lnTo>
                <a:pt x="211" y="252"/>
              </a:lnTo>
              <a:lnTo>
                <a:pt x="218" y="265"/>
              </a:lnTo>
              <a:lnTo>
                <a:pt x="225" y="268"/>
              </a:lnTo>
              <a:lnTo>
                <a:pt x="238" y="256"/>
              </a:lnTo>
              <a:close/>
            </a:path>
          </a:pathLst>
        </a:custGeom>
        <a:solidFill>
          <a:srgbClr val="7D2121"/>
        </a:solidFill>
        <a:ln w="19050">
          <a:solidFill>
            <a:srgbClr val="333333"/>
          </a:solidFill>
          <a:round/>
          <a:headEnd/>
          <a:tailEnd/>
        </a:ln>
      </xdr:spPr>
    </xdr:sp>
    <xdr:clientData/>
  </xdr:twoCellAnchor>
  <xdr:twoCellAnchor>
    <xdr:from>
      <xdr:col>4</xdr:col>
      <xdr:colOff>238125</xdr:colOff>
      <xdr:row>27</xdr:row>
      <xdr:rowOff>38100</xdr:rowOff>
    </xdr:from>
    <xdr:to>
      <xdr:col>6</xdr:col>
      <xdr:colOff>457200</xdr:colOff>
      <xdr:row>36</xdr:row>
      <xdr:rowOff>9525</xdr:rowOff>
    </xdr:to>
    <xdr:sp macro="" textlink="">
      <xdr:nvSpPr>
        <xdr:cNvPr id="13" name="Freeform 13"/>
        <xdr:cNvSpPr>
          <a:spLocks/>
        </xdr:cNvSpPr>
      </xdr:nvSpPr>
      <xdr:spPr bwMode="auto">
        <a:xfrm>
          <a:off x="2886075" y="4438650"/>
          <a:ext cx="1743075" cy="1428750"/>
        </a:xfrm>
        <a:custGeom>
          <a:avLst/>
          <a:gdLst>
            <a:gd name="T0" fmla="*/ 668 w 896"/>
            <a:gd name="T1" fmla="*/ 578 h 716"/>
            <a:gd name="T2" fmla="*/ 642 w 896"/>
            <a:gd name="T3" fmla="*/ 599 h 716"/>
            <a:gd name="T4" fmla="*/ 628 w 896"/>
            <a:gd name="T5" fmla="*/ 624 h 716"/>
            <a:gd name="T6" fmla="*/ 564 w 896"/>
            <a:gd name="T7" fmla="*/ 623 h 716"/>
            <a:gd name="T8" fmla="*/ 510 w 896"/>
            <a:gd name="T9" fmla="*/ 613 h 716"/>
            <a:gd name="T10" fmla="*/ 495 w 896"/>
            <a:gd name="T11" fmla="*/ 588 h 716"/>
            <a:gd name="T12" fmla="*/ 467 w 896"/>
            <a:gd name="T13" fmla="*/ 560 h 716"/>
            <a:gd name="T14" fmla="*/ 432 w 896"/>
            <a:gd name="T15" fmla="*/ 588 h 716"/>
            <a:gd name="T16" fmla="*/ 434 w 896"/>
            <a:gd name="T17" fmla="*/ 662 h 716"/>
            <a:gd name="T18" fmla="*/ 406 w 896"/>
            <a:gd name="T19" fmla="*/ 654 h 716"/>
            <a:gd name="T20" fmla="*/ 370 w 896"/>
            <a:gd name="T21" fmla="*/ 639 h 716"/>
            <a:gd name="T22" fmla="*/ 295 w 896"/>
            <a:gd name="T23" fmla="*/ 628 h 716"/>
            <a:gd name="T24" fmla="*/ 305 w 896"/>
            <a:gd name="T25" fmla="*/ 686 h 716"/>
            <a:gd name="T26" fmla="*/ 275 w 896"/>
            <a:gd name="T27" fmla="*/ 698 h 716"/>
            <a:gd name="T28" fmla="*/ 232 w 896"/>
            <a:gd name="T29" fmla="*/ 710 h 716"/>
            <a:gd name="T30" fmla="*/ 189 w 896"/>
            <a:gd name="T31" fmla="*/ 653 h 716"/>
            <a:gd name="T32" fmla="*/ 159 w 896"/>
            <a:gd name="T33" fmla="*/ 620 h 716"/>
            <a:gd name="T34" fmla="*/ 99 w 896"/>
            <a:gd name="T35" fmla="*/ 567 h 716"/>
            <a:gd name="T36" fmla="*/ 55 w 896"/>
            <a:gd name="T37" fmla="*/ 538 h 716"/>
            <a:gd name="T38" fmla="*/ 23 w 896"/>
            <a:gd name="T39" fmla="*/ 486 h 716"/>
            <a:gd name="T40" fmla="*/ 10 w 896"/>
            <a:gd name="T41" fmla="*/ 472 h 716"/>
            <a:gd name="T42" fmla="*/ 18 w 896"/>
            <a:gd name="T43" fmla="*/ 416 h 716"/>
            <a:gd name="T44" fmla="*/ 25 w 896"/>
            <a:gd name="T45" fmla="*/ 372 h 716"/>
            <a:gd name="T46" fmla="*/ 46 w 896"/>
            <a:gd name="T47" fmla="*/ 319 h 716"/>
            <a:gd name="T48" fmla="*/ 100 w 896"/>
            <a:gd name="T49" fmla="*/ 275 h 716"/>
            <a:gd name="T50" fmla="*/ 100 w 896"/>
            <a:gd name="T51" fmla="*/ 222 h 716"/>
            <a:gd name="T52" fmla="*/ 17 w 896"/>
            <a:gd name="T53" fmla="*/ 147 h 716"/>
            <a:gd name="T54" fmla="*/ 73 w 896"/>
            <a:gd name="T55" fmla="*/ 103 h 716"/>
            <a:gd name="T56" fmla="*/ 141 w 896"/>
            <a:gd name="T57" fmla="*/ 77 h 716"/>
            <a:gd name="T58" fmla="*/ 173 w 896"/>
            <a:gd name="T59" fmla="*/ 44 h 716"/>
            <a:gd name="T60" fmla="*/ 278 w 896"/>
            <a:gd name="T61" fmla="*/ 3 h 716"/>
            <a:gd name="T62" fmla="*/ 332 w 896"/>
            <a:gd name="T63" fmla="*/ 15 h 716"/>
            <a:gd name="T64" fmla="*/ 320 w 896"/>
            <a:gd name="T65" fmla="*/ 49 h 716"/>
            <a:gd name="T66" fmla="*/ 335 w 896"/>
            <a:gd name="T67" fmla="*/ 78 h 716"/>
            <a:gd name="T68" fmla="*/ 350 w 896"/>
            <a:gd name="T69" fmla="*/ 112 h 716"/>
            <a:gd name="T70" fmla="*/ 414 w 896"/>
            <a:gd name="T71" fmla="*/ 125 h 716"/>
            <a:gd name="T72" fmla="*/ 481 w 896"/>
            <a:gd name="T73" fmla="*/ 138 h 716"/>
            <a:gd name="T74" fmla="*/ 498 w 896"/>
            <a:gd name="T75" fmla="*/ 192 h 716"/>
            <a:gd name="T76" fmla="*/ 500 w 896"/>
            <a:gd name="T77" fmla="*/ 225 h 716"/>
            <a:gd name="T78" fmla="*/ 511 w 896"/>
            <a:gd name="T79" fmla="*/ 275 h 716"/>
            <a:gd name="T80" fmla="*/ 575 w 896"/>
            <a:gd name="T81" fmla="*/ 275 h 716"/>
            <a:gd name="T82" fmla="*/ 611 w 896"/>
            <a:gd name="T83" fmla="*/ 301 h 716"/>
            <a:gd name="T84" fmla="*/ 667 w 896"/>
            <a:gd name="T85" fmla="*/ 312 h 716"/>
            <a:gd name="T86" fmla="*/ 713 w 896"/>
            <a:gd name="T87" fmla="*/ 338 h 716"/>
            <a:gd name="T88" fmla="*/ 757 w 896"/>
            <a:gd name="T89" fmla="*/ 354 h 716"/>
            <a:gd name="T90" fmla="*/ 760 w 896"/>
            <a:gd name="T91" fmla="*/ 308 h 716"/>
            <a:gd name="T92" fmla="*/ 798 w 896"/>
            <a:gd name="T93" fmla="*/ 275 h 716"/>
            <a:gd name="T94" fmla="*/ 828 w 896"/>
            <a:gd name="T95" fmla="*/ 290 h 716"/>
            <a:gd name="T96" fmla="*/ 853 w 896"/>
            <a:gd name="T97" fmla="*/ 313 h 716"/>
            <a:gd name="T98" fmla="*/ 873 w 896"/>
            <a:gd name="T99" fmla="*/ 334 h 716"/>
            <a:gd name="T100" fmla="*/ 893 w 896"/>
            <a:gd name="T101" fmla="*/ 361 h 716"/>
            <a:gd name="T102" fmla="*/ 852 w 896"/>
            <a:gd name="T103" fmla="*/ 374 h 716"/>
            <a:gd name="T104" fmla="*/ 828 w 896"/>
            <a:gd name="T105" fmla="*/ 393 h 716"/>
            <a:gd name="T106" fmla="*/ 798 w 896"/>
            <a:gd name="T107" fmla="*/ 406 h 716"/>
            <a:gd name="T108" fmla="*/ 773 w 896"/>
            <a:gd name="T109" fmla="*/ 420 h 716"/>
            <a:gd name="T110" fmla="*/ 763 w 896"/>
            <a:gd name="T111" fmla="*/ 445 h 716"/>
            <a:gd name="T112" fmla="*/ 777 w 896"/>
            <a:gd name="T113" fmla="*/ 464 h 716"/>
            <a:gd name="T114" fmla="*/ 779 w 896"/>
            <a:gd name="T115" fmla="*/ 484 h 716"/>
            <a:gd name="T116" fmla="*/ 768 w 896"/>
            <a:gd name="T117" fmla="*/ 500 h 716"/>
            <a:gd name="T118" fmla="*/ 736 w 896"/>
            <a:gd name="T119" fmla="*/ 523 h 716"/>
            <a:gd name="T120" fmla="*/ 706 w 896"/>
            <a:gd name="T121" fmla="*/ 539 h 716"/>
            <a:gd name="T122" fmla="*/ 674 w 896"/>
            <a:gd name="T123" fmla="*/ 547 h 7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896" h="716">
              <a:moveTo>
                <a:pt x="666" y="552"/>
              </a:moveTo>
              <a:lnTo>
                <a:pt x="659" y="553"/>
              </a:lnTo>
              <a:lnTo>
                <a:pt x="657" y="561"/>
              </a:lnTo>
              <a:lnTo>
                <a:pt x="666" y="571"/>
              </a:lnTo>
              <a:lnTo>
                <a:pt x="668" y="578"/>
              </a:lnTo>
              <a:lnTo>
                <a:pt x="661" y="580"/>
              </a:lnTo>
              <a:lnTo>
                <a:pt x="660" y="588"/>
              </a:lnTo>
              <a:lnTo>
                <a:pt x="670" y="594"/>
              </a:lnTo>
              <a:lnTo>
                <a:pt x="649" y="593"/>
              </a:lnTo>
              <a:lnTo>
                <a:pt x="642" y="599"/>
              </a:lnTo>
              <a:lnTo>
                <a:pt x="642" y="605"/>
              </a:lnTo>
              <a:lnTo>
                <a:pt x="660" y="608"/>
              </a:lnTo>
              <a:lnTo>
                <a:pt x="652" y="616"/>
              </a:lnTo>
              <a:lnTo>
                <a:pt x="641" y="617"/>
              </a:lnTo>
              <a:lnTo>
                <a:pt x="628" y="624"/>
              </a:lnTo>
              <a:lnTo>
                <a:pt x="623" y="621"/>
              </a:lnTo>
              <a:lnTo>
                <a:pt x="614" y="606"/>
              </a:lnTo>
              <a:lnTo>
                <a:pt x="600" y="612"/>
              </a:lnTo>
              <a:lnTo>
                <a:pt x="574" y="623"/>
              </a:lnTo>
              <a:lnTo>
                <a:pt x="564" y="623"/>
              </a:lnTo>
              <a:lnTo>
                <a:pt x="552" y="620"/>
              </a:lnTo>
              <a:lnTo>
                <a:pt x="539" y="617"/>
              </a:lnTo>
              <a:lnTo>
                <a:pt x="527" y="628"/>
              </a:lnTo>
              <a:lnTo>
                <a:pt x="521" y="621"/>
              </a:lnTo>
              <a:lnTo>
                <a:pt x="510" y="613"/>
              </a:lnTo>
              <a:lnTo>
                <a:pt x="513" y="610"/>
              </a:lnTo>
              <a:lnTo>
                <a:pt x="507" y="606"/>
              </a:lnTo>
              <a:lnTo>
                <a:pt x="511" y="597"/>
              </a:lnTo>
              <a:lnTo>
                <a:pt x="500" y="599"/>
              </a:lnTo>
              <a:lnTo>
                <a:pt x="495" y="588"/>
              </a:lnTo>
              <a:lnTo>
                <a:pt x="493" y="578"/>
              </a:lnTo>
              <a:lnTo>
                <a:pt x="496" y="569"/>
              </a:lnTo>
              <a:lnTo>
                <a:pt x="482" y="557"/>
              </a:lnTo>
              <a:lnTo>
                <a:pt x="473" y="554"/>
              </a:lnTo>
              <a:lnTo>
                <a:pt x="467" y="560"/>
              </a:lnTo>
              <a:lnTo>
                <a:pt x="455" y="564"/>
              </a:lnTo>
              <a:lnTo>
                <a:pt x="459" y="578"/>
              </a:lnTo>
              <a:lnTo>
                <a:pt x="449" y="575"/>
              </a:lnTo>
              <a:lnTo>
                <a:pt x="436" y="584"/>
              </a:lnTo>
              <a:lnTo>
                <a:pt x="432" y="588"/>
              </a:lnTo>
              <a:lnTo>
                <a:pt x="435" y="605"/>
              </a:lnTo>
              <a:lnTo>
                <a:pt x="432" y="613"/>
              </a:lnTo>
              <a:lnTo>
                <a:pt x="442" y="634"/>
              </a:lnTo>
              <a:lnTo>
                <a:pt x="442" y="646"/>
              </a:lnTo>
              <a:lnTo>
                <a:pt x="434" y="662"/>
              </a:lnTo>
              <a:lnTo>
                <a:pt x="435" y="673"/>
              </a:lnTo>
              <a:lnTo>
                <a:pt x="430" y="684"/>
              </a:lnTo>
              <a:lnTo>
                <a:pt x="420" y="677"/>
              </a:lnTo>
              <a:lnTo>
                <a:pt x="398" y="672"/>
              </a:lnTo>
              <a:lnTo>
                <a:pt x="406" y="654"/>
              </a:lnTo>
              <a:lnTo>
                <a:pt x="403" y="639"/>
              </a:lnTo>
              <a:lnTo>
                <a:pt x="398" y="639"/>
              </a:lnTo>
              <a:lnTo>
                <a:pt x="393" y="634"/>
              </a:lnTo>
              <a:lnTo>
                <a:pt x="384" y="632"/>
              </a:lnTo>
              <a:lnTo>
                <a:pt x="370" y="639"/>
              </a:lnTo>
              <a:lnTo>
                <a:pt x="353" y="634"/>
              </a:lnTo>
              <a:lnTo>
                <a:pt x="349" y="640"/>
              </a:lnTo>
              <a:lnTo>
                <a:pt x="346" y="632"/>
              </a:lnTo>
              <a:lnTo>
                <a:pt x="341" y="623"/>
              </a:lnTo>
              <a:lnTo>
                <a:pt x="295" y="628"/>
              </a:lnTo>
              <a:lnTo>
                <a:pt x="280" y="639"/>
              </a:lnTo>
              <a:lnTo>
                <a:pt x="264" y="643"/>
              </a:lnTo>
              <a:lnTo>
                <a:pt x="270" y="664"/>
              </a:lnTo>
              <a:lnTo>
                <a:pt x="293" y="676"/>
              </a:lnTo>
              <a:lnTo>
                <a:pt x="305" y="686"/>
              </a:lnTo>
              <a:lnTo>
                <a:pt x="305" y="698"/>
              </a:lnTo>
              <a:lnTo>
                <a:pt x="302" y="701"/>
              </a:lnTo>
              <a:lnTo>
                <a:pt x="286" y="698"/>
              </a:lnTo>
              <a:lnTo>
                <a:pt x="284" y="701"/>
              </a:lnTo>
              <a:lnTo>
                <a:pt x="275" y="698"/>
              </a:lnTo>
              <a:lnTo>
                <a:pt x="267" y="701"/>
              </a:lnTo>
              <a:lnTo>
                <a:pt x="266" y="716"/>
              </a:lnTo>
              <a:lnTo>
                <a:pt x="253" y="710"/>
              </a:lnTo>
              <a:lnTo>
                <a:pt x="241" y="714"/>
              </a:lnTo>
              <a:lnTo>
                <a:pt x="232" y="710"/>
              </a:lnTo>
              <a:lnTo>
                <a:pt x="224" y="661"/>
              </a:lnTo>
              <a:lnTo>
                <a:pt x="210" y="661"/>
              </a:lnTo>
              <a:lnTo>
                <a:pt x="207" y="651"/>
              </a:lnTo>
              <a:lnTo>
                <a:pt x="193" y="655"/>
              </a:lnTo>
              <a:lnTo>
                <a:pt x="189" y="653"/>
              </a:lnTo>
              <a:lnTo>
                <a:pt x="187" y="646"/>
              </a:lnTo>
              <a:lnTo>
                <a:pt x="178" y="642"/>
              </a:lnTo>
              <a:lnTo>
                <a:pt x="174" y="629"/>
              </a:lnTo>
              <a:lnTo>
                <a:pt x="160" y="631"/>
              </a:lnTo>
              <a:lnTo>
                <a:pt x="159" y="620"/>
              </a:lnTo>
              <a:lnTo>
                <a:pt x="142" y="605"/>
              </a:lnTo>
              <a:lnTo>
                <a:pt x="137" y="587"/>
              </a:lnTo>
              <a:lnTo>
                <a:pt x="113" y="579"/>
              </a:lnTo>
              <a:lnTo>
                <a:pt x="110" y="572"/>
              </a:lnTo>
              <a:lnTo>
                <a:pt x="99" y="567"/>
              </a:lnTo>
              <a:lnTo>
                <a:pt x="91" y="568"/>
              </a:lnTo>
              <a:lnTo>
                <a:pt x="70" y="553"/>
              </a:lnTo>
              <a:lnTo>
                <a:pt x="53" y="553"/>
              </a:lnTo>
              <a:lnTo>
                <a:pt x="46" y="557"/>
              </a:lnTo>
              <a:lnTo>
                <a:pt x="55" y="538"/>
              </a:lnTo>
              <a:lnTo>
                <a:pt x="55" y="532"/>
              </a:lnTo>
              <a:lnTo>
                <a:pt x="63" y="531"/>
              </a:lnTo>
              <a:lnTo>
                <a:pt x="60" y="520"/>
              </a:lnTo>
              <a:lnTo>
                <a:pt x="45" y="493"/>
              </a:lnTo>
              <a:lnTo>
                <a:pt x="23" y="486"/>
              </a:lnTo>
              <a:lnTo>
                <a:pt x="17" y="491"/>
              </a:lnTo>
              <a:lnTo>
                <a:pt x="16" y="501"/>
              </a:lnTo>
              <a:lnTo>
                <a:pt x="0" y="498"/>
              </a:lnTo>
              <a:lnTo>
                <a:pt x="7" y="483"/>
              </a:lnTo>
              <a:lnTo>
                <a:pt x="10" y="472"/>
              </a:lnTo>
              <a:lnTo>
                <a:pt x="6" y="467"/>
              </a:lnTo>
              <a:lnTo>
                <a:pt x="12" y="457"/>
              </a:lnTo>
              <a:lnTo>
                <a:pt x="7" y="448"/>
              </a:lnTo>
              <a:lnTo>
                <a:pt x="9" y="435"/>
              </a:lnTo>
              <a:lnTo>
                <a:pt x="18" y="416"/>
              </a:lnTo>
              <a:lnTo>
                <a:pt x="50" y="409"/>
              </a:lnTo>
              <a:lnTo>
                <a:pt x="50" y="401"/>
              </a:lnTo>
              <a:lnTo>
                <a:pt x="56" y="389"/>
              </a:lnTo>
              <a:lnTo>
                <a:pt x="42" y="374"/>
              </a:lnTo>
              <a:lnTo>
                <a:pt x="25" y="372"/>
              </a:lnTo>
              <a:lnTo>
                <a:pt x="28" y="359"/>
              </a:lnTo>
              <a:lnTo>
                <a:pt x="48" y="349"/>
              </a:lnTo>
              <a:lnTo>
                <a:pt x="45" y="338"/>
              </a:lnTo>
              <a:lnTo>
                <a:pt x="38" y="326"/>
              </a:lnTo>
              <a:lnTo>
                <a:pt x="46" y="319"/>
              </a:lnTo>
              <a:lnTo>
                <a:pt x="73" y="324"/>
              </a:lnTo>
              <a:lnTo>
                <a:pt x="91" y="333"/>
              </a:lnTo>
              <a:lnTo>
                <a:pt x="106" y="319"/>
              </a:lnTo>
              <a:lnTo>
                <a:pt x="87" y="296"/>
              </a:lnTo>
              <a:lnTo>
                <a:pt x="100" y="275"/>
              </a:lnTo>
              <a:lnTo>
                <a:pt x="117" y="259"/>
              </a:lnTo>
              <a:lnTo>
                <a:pt x="118" y="245"/>
              </a:lnTo>
              <a:lnTo>
                <a:pt x="113" y="241"/>
              </a:lnTo>
              <a:lnTo>
                <a:pt x="114" y="238"/>
              </a:lnTo>
              <a:lnTo>
                <a:pt x="100" y="222"/>
              </a:lnTo>
              <a:lnTo>
                <a:pt x="77" y="204"/>
              </a:lnTo>
              <a:lnTo>
                <a:pt x="71" y="192"/>
              </a:lnTo>
              <a:lnTo>
                <a:pt x="50" y="175"/>
              </a:lnTo>
              <a:lnTo>
                <a:pt x="31" y="167"/>
              </a:lnTo>
              <a:lnTo>
                <a:pt x="17" y="147"/>
              </a:lnTo>
              <a:lnTo>
                <a:pt x="16" y="127"/>
              </a:lnTo>
              <a:lnTo>
                <a:pt x="20" y="130"/>
              </a:lnTo>
              <a:lnTo>
                <a:pt x="45" y="112"/>
              </a:lnTo>
              <a:lnTo>
                <a:pt x="62" y="111"/>
              </a:lnTo>
              <a:lnTo>
                <a:pt x="73" y="103"/>
              </a:lnTo>
              <a:lnTo>
                <a:pt x="85" y="108"/>
              </a:lnTo>
              <a:lnTo>
                <a:pt x="89" y="97"/>
              </a:lnTo>
              <a:lnTo>
                <a:pt x="92" y="86"/>
              </a:lnTo>
              <a:lnTo>
                <a:pt x="113" y="88"/>
              </a:lnTo>
              <a:lnTo>
                <a:pt x="141" y="77"/>
              </a:lnTo>
              <a:lnTo>
                <a:pt x="152" y="63"/>
              </a:lnTo>
              <a:lnTo>
                <a:pt x="152" y="51"/>
              </a:lnTo>
              <a:lnTo>
                <a:pt x="153" y="38"/>
              </a:lnTo>
              <a:lnTo>
                <a:pt x="160" y="43"/>
              </a:lnTo>
              <a:lnTo>
                <a:pt x="173" y="44"/>
              </a:lnTo>
              <a:lnTo>
                <a:pt x="185" y="49"/>
              </a:lnTo>
              <a:lnTo>
                <a:pt x="207" y="51"/>
              </a:lnTo>
              <a:lnTo>
                <a:pt x="252" y="45"/>
              </a:lnTo>
              <a:lnTo>
                <a:pt x="253" y="0"/>
              </a:lnTo>
              <a:lnTo>
                <a:pt x="278" y="3"/>
              </a:lnTo>
              <a:lnTo>
                <a:pt x="299" y="10"/>
              </a:lnTo>
              <a:lnTo>
                <a:pt x="300" y="21"/>
              </a:lnTo>
              <a:lnTo>
                <a:pt x="309" y="15"/>
              </a:lnTo>
              <a:lnTo>
                <a:pt x="320" y="21"/>
              </a:lnTo>
              <a:lnTo>
                <a:pt x="332" y="15"/>
              </a:lnTo>
              <a:lnTo>
                <a:pt x="330" y="33"/>
              </a:lnTo>
              <a:lnTo>
                <a:pt x="321" y="29"/>
              </a:lnTo>
              <a:lnTo>
                <a:pt x="318" y="36"/>
              </a:lnTo>
              <a:lnTo>
                <a:pt x="324" y="37"/>
              </a:lnTo>
              <a:lnTo>
                <a:pt x="320" y="49"/>
              </a:lnTo>
              <a:lnTo>
                <a:pt x="330" y="47"/>
              </a:lnTo>
              <a:lnTo>
                <a:pt x="330" y="52"/>
              </a:lnTo>
              <a:lnTo>
                <a:pt x="339" y="55"/>
              </a:lnTo>
              <a:lnTo>
                <a:pt x="339" y="73"/>
              </a:lnTo>
              <a:lnTo>
                <a:pt x="335" y="78"/>
              </a:lnTo>
              <a:lnTo>
                <a:pt x="345" y="79"/>
              </a:lnTo>
              <a:lnTo>
                <a:pt x="349" y="88"/>
              </a:lnTo>
              <a:lnTo>
                <a:pt x="346" y="96"/>
              </a:lnTo>
              <a:lnTo>
                <a:pt x="350" y="99"/>
              </a:lnTo>
              <a:lnTo>
                <a:pt x="350" y="112"/>
              </a:lnTo>
              <a:lnTo>
                <a:pt x="357" y="111"/>
              </a:lnTo>
              <a:lnTo>
                <a:pt x="363" y="114"/>
              </a:lnTo>
              <a:lnTo>
                <a:pt x="373" y="116"/>
              </a:lnTo>
              <a:lnTo>
                <a:pt x="384" y="112"/>
              </a:lnTo>
              <a:lnTo>
                <a:pt x="414" y="125"/>
              </a:lnTo>
              <a:lnTo>
                <a:pt x="427" y="121"/>
              </a:lnTo>
              <a:lnTo>
                <a:pt x="438" y="129"/>
              </a:lnTo>
              <a:lnTo>
                <a:pt x="463" y="123"/>
              </a:lnTo>
              <a:lnTo>
                <a:pt x="466" y="137"/>
              </a:lnTo>
              <a:lnTo>
                <a:pt x="481" y="138"/>
              </a:lnTo>
              <a:lnTo>
                <a:pt x="485" y="155"/>
              </a:lnTo>
              <a:lnTo>
                <a:pt x="496" y="167"/>
              </a:lnTo>
              <a:lnTo>
                <a:pt x="511" y="181"/>
              </a:lnTo>
              <a:lnTo>
                <a:pt x="505" y="183"/>
              </a:lnTo>
              <a:lnTo>
                <a:pt x="498" y="192"/>
              </a:lnTo>
              <a:lnTo>
                <a:pt x="493" y="203"/>
              </a:lnTo>
              <a:lnTo>
                <a:pt x="482" y="201"/>
              </a:lnTo>
              <a:lnTo>
                <a:pt x="477" y="216"/>
              </a:lnTo>
              <a:lnTo>
                <a:pt x="488" y="227"/>
              </a:lnTo>
              <a:lnTo>
                <a:pt x="500" y="225"/>
              </a:lnTo>
              <a:lnTo>
                <a:pt x="511" y="244"/>
              </a:lnTo>
              <a:lnTo>
                <a:pt x="514" y="252"/>
              </a:lnTo>
              <a:lnTo>
                <a:pt x="507" y="257"/>
              </a:lnTo>
              <a:lnTo>
                <a:pt x="506" y="270"/>
              </a:lnTo>
              <a:lnTo>
                <a:pt x="511" y="275"/>
              </a:lnTo>
              <a:lnTo>
                <a:pt x="521" y="274"/>
              </a:lnTo>
              <a:lnTo>
                <a:pt x="532" y="277"/>
              </a:lnTo>
              <a:lnTo>
                <a:pt x="541" y="270"/>
              </a:lnTo>
              <a:lnTo>
                <a:pt x="559" y="278"/>
              </a:lnTo>
              <a:lnTo>
                <a:pt x="575" y="275"/>
              </a:lnTo>
              <a:lnTo>
                <a:pt x="584" y="282"/>
              </a:lnTo>
              <a:lnTo>
                <a:pt x="586" y="293"/>
              </a:lnTo>
              <a:lnTo>
                <a:pt x="603" y="296"/>
              </a:lnTo>
              <a:lnTo>
                <a:pt x="602" y="304"/>
              </a:lnTo>
              <a:lnTo>
                <a:pt x="611" y="301"/>
              </a:lnTo>
              <a:lnTo>
                <a:pt x="621" y="305"/>
              </a:lnTo>
              <a:lnTo>
                <a:pt x="642" y="301"/>
              </a:lnTo>
              <a:lnTo>
                <a:pt x="652" y="304"/>
              </a:lnTo>
              <a:lnTo>
                <a:pt x="656" y="313"/>
              </a:lnTo>
              <a:lnTo>
                <a:pt x="667" y="312"/>
              </a:lnTo>
              <a:lnTo>
                <a:pt x="674" y="316"/>
              </a:lnTo>
              <a:lnTo>
                <a:pt x="671" y="329"/>
              </a:lnTo>
              <a:lnTo>
                <a:pt x="685" y="329"/>
              </a:lnTo>
              <a:lnTo>
                <a:pt x="688" y="345"/>
              </a:lnTo>
              <a:lnTo>
                <a:pt x="713" y="338"/>
              </a:lnTo>
              <a:lnTo>
                <a:pt x="732" y="346"/>
              </a:lnTo>
              <a:lnTo>
                <a:pt x="741" y="337"/>
              </a:lnTo>
              <a:lnTo>
                <a:pt x="748" y="346"/>
              </a:lnTo>
              <a:lnTo>
                <a:pt x="754" y="348"/>
              </a:lnTo>
              <a:lnTo>
                <a:pt x="757" y="354"/>
              </a:lnTo>
              <a:lnTo>
                <a:pt x="760" y="346"/>
              </a:lnTo>
              <a:lnTo>
                <a:pt x="770" y="326"/>
              </a:lnTo>
              <a:lnTo>
                <a:pt x="773" y="313"/>
              </a:lnTo>
              <a:lnTo>
                <a:pt x="766" y="307"/>
              </a:lnTo>
              <a:lnTo>
                <a:pt x="760" y="308"/>
              </a:lnTo>
              <a:lnTo>
                <a:pt x="759" y="301"/>
              </a:lnTo>
              <a:lnTo>
                <a:pt x="773" y="279"/>
              </a:lnTo>
              <a:lnTo>
                <a:pt x="788" y="283"/>
              </a:lnTo>
              <a:lnTo>
                <a:pt x="791" y="274"/>
              </a:lnTo>
              <a:lnTo>
                <a:pt x="798" y="275"/>
              </a:lnTo>
              <a:lnTo>
                <a:pt x="799" y="283"/>
              </a:lnTo>
              <a:lnTo>
                <a:pt x="806" y="289"/>
              </a:lnTo>
              <a:lnTo>
                <a:pt x="811" y="286"/>
              </a:lnTo>
              <a:lnTo>
                <a:pt x="814" y="292"/>
              </a:lnTo>
              <a:lnTo>
                <a:pt x="828" y="290"/>
              </a:lnTo>
              <a:lnTo>
                <a:pt x="829" y="287"/>
              </a:lnTo>
              <a:lnTo>
                <a:pt x="846" y="294"/>
              </a:lnTo>
              <a:lnTo>
                <a:pt x="845" y="304"/>
              </a:lnTo>
              <a:lnTo>
                <a:pt x="849" y="318"/>
              </a:lnTo>
              <a:lnTo>
                <a:pt x="853" y="313"/>
              </a:lnTo>
              <a:lnTo>
                <a:pt x="859" y="315"/>
              </a:lnTo>
              <a:lnTo>
                <a:pt x="857" y="322"/>
              </a:lnTo>
              <a:lnTo>
                <a:pt x="853" y="326"/>
              </a:lnTo>
              <a:lnTo>
                <a:pt x="860" y="330"/>
              </a:lnTo>
              <a:lnTo>
                <a:pt x="873" y="334"/>
              </a:lnTo>
              <a:lnTo>
                <a:pt x="877" y="331"/>
              </a:lnTo>
              <a:lnTo>
                <a:pt x="885" y="335"/>
              </a:lnTo>
              <a:lnTo>
                <a:pt x="892" y="350"/>
              </a:lnTo>
              <a:lnTo>
                <a:pt x="889" y="356"/>
              </a:lnTo>
              <a:lnTo>
                <a:pt x="893" y="361"/>
              </a:lnTo>
              <a:lnTo>
                <a:pt x="896" y="361"/>
              </a:lnTo>
              <a:lnTo>
                <a:pt x="889" y="375"/>
              </a:lnTo>
              <a:lnTo>
                <a:pt x="882" y="371"/>
              </a:lnTo>
              <a:lnTo>
                <a:pt x="868" y="376"/>
              </a:lnTo>
              <a:lnTo>
                <a:pt x="852" y="374"/>
              </a:lnTo>
              <a:lnTo>
                <a:pt x="849" y="380"/>
              </a:lnTo>
              <a:lnTo>
                <a:pt x="839" y="380"/>
              </a:lnTo>
              <a:lnTo>
                <a:pt x="834" y="385"/>
              </a:lnTo>
              <a:lnTo>
                <a:pt x="834" y="391"/>
              </a:lnTo>
              <a:lnTo>
                <a:pt x="828" y="393"/>
              </a:lnTo>
              <a:lnTo>
                <a:pt x="827" y="400"/>
              </a:lnTo>
              <a:lnTo>
                <a:pt x="823" y="402"/>
              </a:lnTo>
              <a:lnTo>
                <a:pt x="821" y="396"/>
              </a:lnTo>
              <a:lnTo>
                <a:pt x="803" y="398"/>
              </a:lnTo>
              <a:lnTo>
                <a:pt x="798" y="406"/>
              </a:lnTo>
              <a:lnTo>
                <a:pt x="795" y="415"/>
              </a:lnTo>
              <a:lnTo>
                <a:pt x="784" y="417"/>
              </a:lnTo>
              <a:lnTo>
                <a:pt x="779" y="412"/>
              </a:lnTo>
              <a:lnTo>
                <a:pt x="773" y="415"/>
              </a:lnTo>
              <a:lnTo>
                <a:pt x="773" y="420"/>
              </a:lnTo>
              <a:lnTo>
                <a:pt x="764" y="417"/>
              </a:lnTo>
              <a:lnTo>
                <a:pt x="767" y="428"/>
              </a:lnTo>
              <a:lnTo>
                <a:pt x="778" y="430"/>
              </a:lnTo>
              <a:lnTo>
                <a:pt x="774" y="443"/>
              </a:lnTo>
              <a:lnTo>
                <a:pt x="763" y="445"/>
              </a:lnTo>
              <a:lnTo>
                <a:pt x="759" y="456"/>
              </a:lnTo>
              <a:lnTo>
                <a:pt x="760" y="461"/>
              </a:lnTo>
              <a:lnTo>
                <a:pt x="773" y="456"/>
              </a:lnTo>
              <a:lnTo>
                <a:pt x="779" y="458"/>
              </a:lnTo>
              <a:lnTo>
                <a:pt x="777" y="464"/>
              </a:lnTo>
              <a:lnTo>
                <a:pt x="766" y="469"/>
              </a:lnTo>
              <a:lnTo>
                <a:pt x="767" y="475"/>
              </a:lnTo>
              <a:lnTo>
                <a:pt x="773" y="479"/>
              </a:lnTo>
              <a:lnTo>
                <a:pt x="781" y="480"/>
              </a:lnTo>
              <a:lnTo>
                <a:pt x="779" y="484"/>
              </a:lnTo>
              <a:lnTo>
                <a:pt x="779" y="490"/>
              </a:lnTo>
              <a:lnTo>
                <a:pt x="773" y="490"/>
              </a:lnTo>
              <a:lnTo>
                <a:pt x="774" y="493"/>
              </a:lnTo>
              <a:lnTo>
                <a:pt x="766" y="494"/>
              </a:lnTo>
              <a:lnTo>
                <a:pt x="768" y="500"/>
              </a:lnTo>
              <a:lnTo>
                <a:pt x="757" y="501"/>
              </a:lnTo>
              <a:lnTo>
                <a:pt x="748" y="494"/>
              </a:lnTo>
              <a:lnTo>
                <a:pt x="745" y="505"/>
              </a:lnTo>
              <a:lnTo>
                <a:pt x="736" y="512"/>
              </a:lnTo>
              <a:lnTo>
                <a:pt x="736" y="523"/>
              </a:lnTo>
              <a:lnTo>
                <a:pt x="735" y="528"/>
              </a:lnTo>
              <a:lnTo>
                <a:pt x="718" y="532"/>
              </a:lnTo>
              <a:lnTo>
                <a:pt x="716" y="528"/>
              </a:lnTo>
              <a:lnTo>
                <a:pt x="709" y="532"/>
              </a:lnTo>
              <a:lnTo>
                <a:pt x="706" y="539"/>
              </a:lnTo>
              <a:lnTo>
                <a:pt x="692" y="543"/>
              </a:lnTo>
              <a:lnTo>
                <a:pt x="688" y="542"/>
              </a:lnTo>
              <a:lnTo>
                <a:pt x="686" y="531"/>
              </a:lnTo>
              <a:lnTo>
                <a:pt x="677" y="532"/>
              </a:lnTo>
              <a:lnTo>
                <a:pt x="674" y="547"/>
              </a:lnTo>
              <a:lnTo>
                <a:pt x="666" y="55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695325</xdr:colOff>
      <xdr:row>9</xdr:row>
      <xdr:rowOff>95250</xdr:rowOff>
    </xdr:from>
    <xdr:to>
      <xdr:col>7</xdr:col>
      <xdr:colOff>609600</xdr:colOff>
      <xdr:row>18</xdr:row>
      <xdr:rowOff>95250</xdr:rowOff>
    </xdr:to>
    <xdr:sp macro="" textlink="">
      <xdr:nvSpPr>
        <xdr:cNvPr id="14" name="Freeform 14"/>
        <xdr:cNvSpPr>
          <a:spLocks/>
        </xdr:cNvSpPr>
      </xdr:nvSpPr>
      <xdr:spPr bwMode="auto">
        <a:xfrm>
          <a:off x="3343275" y="1581150"/>
          <a:ext cx="2200275" cy="1457325"/>
        </a:xfrm>
        <a:custGeom>
          <a:avLst/>
          <a:gdLst>
            <a:gd name="T0" fmla="*/ 815 w 1150"/>
            <a:gd name="T1" fmla="*/ 141 h 725"/>
            <a:gd name="T2" fmla="*/ 765 w 1150"/>
            <a:gd name="T3" fmla="*/ 106 h 725"/>
            <a:gd name="T4" fmla="*/ 711 w 1150"/>
            <a:gd name="T5" fmla="*/ 109 h 725"/>
            <a:gd name="T6" fmla="*/ 726 w 1150"/>
            <a:gd name="T7" fmla="*/ 57 h 725"/>
            <a:gd name="T8" fmla="*/ 682 w 1150"/>
            <a:gd name="T9" fmla="*/ 27 h 725"/>
            <a:gd name="T10" fmla="*/ 633 w 1150"/>
            <a:gd name="T11" fmla="*/ 59 h 725"/>
            <a:gd name="T12" fmla="*/ 590 w 1150"/>
            <a:gd name="T13" fmla="*/ 59 h 725"/>
            <a:gd name="T14" fmla="*/ 554 w 1150"/>
            <a:gd name="T15" fmla="*/ 87 h 725"/>
            <a:gd name="T16" fmla="*/ 515 w 1150"/>
            <a:gd name="T17" fmla="*/ 91 h 725"/>
            <a:gd name="T18" fmla="*/ 567 w 1150"/>
            <a:gd name="T19" fmla="*/ 48 h 725"/>
            <a:gd name="T20" fmla="*/ 607 w 1150"/>
            <a:gd name="T21" fmla="*/ 23 h 725"/>
            <a:gd name="T22" fmla="*/ 660 w 1150"/>
            <a:gd name="T23" fmla="*/ 30 h 725"/>
            <a:gd name="T24" fmla="*/ 560 w 1150"/>
            <a:gd name="T25" fmla="*/ 0 h 725"/>
            <a:gd name="T26" fmla="*/ 465 w 1150"/>
            <a:gd name="T27" fmla="*/ 124 h 725"/>
            <a:gd name="T28" fmla="*/ 435 w 1150"/>
            <a:gd name="T29" fmla="*/ 169 h 725"/>
            <a:gd name="T30" fmla="*/ 432 w 1150"/>
            <a:gd name="T31" fmla="*/ 172 h 725"/>
            <a:gd name="T32" fmla="*/ 315 w 1150"/>
            <a:gd name="T33" fmla="*/ 172 h 725"/>
            <a:gd name="T34" fmla="*/ 287 w 1150"/>
            <a:gd name="T35" fmla="*/ 219 h 725"/>
            <a:gd name="T36" fmla="*/ 269 w 1150"/>
            <a:gd name="T37" fmla="*/ 258 h 725"/>
            <a:gd name="T38" fmla="*/ 249 w 1150"/>
            <a:gd name="T39" fmla="*/ 303 h 725"/>
            <a:gd name="T40" fmla="*/ 190 w 1150"/>
            <a:gd name="T41" fmla="*/ 279 h 725"/>
            <a:gd name="T42" fmla="*/ 106 w 1150"/>
            <a:gd name="T43" fmla="*/ 262 h 725"/>
            <a:gd name="T44" fmla="*/ 83 w 1150"/>
            <a:gd name="T45" fmla="*/ 293 h 725"/>
            <a:gd name="T46" fmla="*/ 46 w 1150"/>
            <a:gd name="T47" fmla="*/ 383 h 725"/>
            <a:gd name="T48" fmla="*/ 89 w 1150"/>
            <a:gd name="T49" fmla="*/ 449 h 725"/>
            <a:gd name="T50" fmla="*/ 35 w 1150"/>
            <a:gd name="T51" fmla="*/ 521 h 725"/>
            <a:gd name="T52" fmla="*/ 26 w 1150"/>
            <a:gd name="T53" fmla="*/ 570 h 725"/>
            <a:gd name="T54" fmla="*/ 82 w 1150"/>
            <a:gd name="T55" fmla="*/ 632 h 725"/>
            <a:gd name="T56" fmla="*/ 168 w 1150"/>
            <a:gd name="T57" fmla="*/ 673 h 725"/>
            <a:gd name="T58" fmla="*/ 243 w 1150"/>
            <a:gd name="T59" fmla="*/ 706 h 725"/>
            <a:gd name="T60" fmla="*/ 306 w 1150"/>
            <a:gd name="T61" fmla="*/ 721 h 725"/>
            <a:gd name="T62" fmla="*/ 303 w 1150"/>
            <a:gd name="T63" fmla="*/ 708 h 725"/>
            <a:gd name="T64" fmla="*/ 274 w 1150"/>
            <a:gd name="T65" fmla="*/ 688 h 725"/>
            <a:gd name="T66" fmla="*/ 290 w 1150"/>
            <a:gd name="T67" fmla="*/ 643 h 725"/>
            <a:gd name="T68" fmla="*/ 380 w 1150"/>
            <a:gd name="T69" fmla="*/ 613 h 725"/>
            <a:gd name="T70" fmla="*/ 411 w 1150"/>
            <a:gd name="T71" fmla="*/ 621 h 725"/>
            <a:gd name="T72" fmla="*/ 458 w 1150"/>
            <a:gd name="T73" fmla="*/ 573 h 725"/>
            <a:gd name="T74" fmla="*/ 490 w 1150"/>
            <a:gd name="T75" fmla="*/ 584 h 725"/>
            <a:gd name="T76" fmla="*/ 558 w 1150"/>
            <a:gd name="T77" fmla="*/ 614 h 725"/>
            <a:gd name="T78" fmla="*/ 624 w 1150"/>
            <a:gd name="T79" fmla="*/ 635 h 725"/>
            <a:gd name="T80" fmla="*/ 696 w 1150"/>
            <a:gd name="T81" fmla="*/ 651 h 725"/>
            <a:gd name="T82" fmla="*/ 728 w 1150"/>
            <a:gd name="T83" fmla="*/ 666 h 725"/>
            <a:gd name="T84" fmla="*/ 780 w 1150"/>
            <a:gd name="T85" fmla="*/ 628 h 725"/>
            <a:gd name="T86" fmla="*/ 860 w 1150"/>
            <a:gd name="T87" fmla="*/ 617 h 725"/>
            <a:gd name="T88" fmla="*/ 892 w 1150"/>
            <a:gd name="T89" fmla="*/ 589 h 725"/>
            <a:gd name="T90" fmla="*/ 925 w 1150"/>
            <a:gd name="T91" fmla="*/ 542 h 725"/>
            <a:gd name="T92" fmla="*/ 969 w 1150"/>
            <a:gd name="T93" fmla="*/ 544 h 725"/>
            <a:gd name="T94" fmla="*/ 1041 w 1150"/>
            <a:gd name="T95" fmla="*/ 529 h 725"/>
            <a:gd name="T96" fmla="*/ 1062 w 1150"/>
            <a:gd name="T97" fmla="*/ 602 h 725"/>
            <a:gd name="T98" fmla="*/ 1139 w 1150"/>
            <a:gd name="T99" fmla="*/ 572 h 725"/>
            <a:gd name="T100" fmla="*/ 1112 w 1150"/>
            <a:gd name="T101" fmla="*/ 454 h 725"/>
            <a:gd name="T102" fmla="*/ 1076 w 1150"/>
            <a:gd name="T103" fmla="*/ 368 h 725"/>
            <a:gd name="T104" fmla="*/ 1032 w 1150"/>
            <a:gd name="T105" fmla="*/ 346 h 725"/>
            <a:gd name="T106" fmla="*/ 967 w 1150"/>
            <a:gd name="T107" fmla="*/ 312 h 725"/>
            <a:gd name="T108" fmla="*/ 965 w 1150"/>
            <a:gd name="T109" fmla="*/ 250 h 725"/>
            <a:gd name="T110" fmla="*/ 914 w 1150"/>
            <a:gd name="T111" fmla="*/ 149 h 725"/>
            <a:gd name="T112" fmla="*/ 847 w 1150"/>
            <a:gd name="T113" fmla="*/ 180 h 7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</a:cxnLst>
          <a:rect l="0" t="0" r="r" b="b"/>
          <a:pathLst>
            <a:path w="1150" h="725">
              <a:moveTo>
                <a:pt x="837" y="182"/>
              </a:moveTo>
              <a:lnTo>
                <a:pt x="832" y="161"/>
              </a:lnTo>
              <a:lnTo>
                <a:pt x="830" y="165"/>
              </a:lnTo>
              <a:lnTo>
                <a:pt x="829" y="146"/>
              </a:lnTo>
              <a:lnTo>
                <a:pt x="823" y="142"/>
              </a:lnTo>
              <a:lnTo>
                <a:pt x="821" y="148"/>
              </a:lnTo>
              <a:lnTo>
                <a:pt x="814" y="149"/>
              </a:lnTo>
              <a:lnTo>
                <a:pt x="815" y="141"/>
              </a:lnTo>
              <a:lnTo>
                <a:pt x="808" y="138"/>
              </a:lnTo>
              <a:lnTo>
                <a:pt x="804" y="131"/>
              </a:lnTo>
              <a:lnTo>
                <a:pt x="798" y="127"/>
              </a:lnTo>
              <a:lnTo>
                <a:pt x="786" y="108"/>
              </a:lnTo>
              <a:lnTo>
                <a:pt x="780" y="105"/>
              </a:lnTo>
              <a:lnTo>
                <a:pt x="776" y="109"/>
              </a:lnTo>
              <a:lnTo>
                <a:pt x="761" y="111"/>
              </a:lnTo>
              <a:lnTo>
                <a:pt x="765" y="106"/>
              </a:lnTo>
              <a:lnTo>
                <a:pt x="757" y="105"/>
              </a:lnTo>
              <a:lnTo>
                <a:pt x="755" y="100"/>
              </a:lnTo>
              <a:lnTo>
                <a:pt x="742" y="113"/>
              </a:lnTo>
              <a:lnTo>
                <a:pt x="728" y="109"/>
              </a:lnTo>
              <a:lnTo>
                <a:pt x="728" y="106"/>
              </a:lnTo>
              <a:lnTo>
                <a:pt x="719" y="111"/>
              </a:lnTo>
              <a:lnTo>
                <a:pt x="718" y="106"/>
              </a:lnTo>
              <a:lnTo>
                <a:pt x="711" y="109"/>
              </a:lnTo>
              <a:lnTo>
                <a:pt x="710" y="97"/>
              </a:lnTo>
              <a:lnTo>
                <a:pt x="704" y="96"/>
              </a:lnTo>
              <a:lnTo>
                <a:pt x="708" y="87"/>
              </a:lnTo>
              <a:lnTo>
                <a:pt x="712" y="89"/>
              </a:lnTo>
              <a:lnTo>
                <a:pt x="715" y="85"/>
              </a:lnTo>
              <a:lnTo>
                <a:pt x="715" y="71"/>
              </a:lnTo>
              <a:lnTo>
                <a:pt x="722" y="67"/>
              </a:lnTo>
              <a:lnTo>
                <a:pt x="726" y="57"/>
              </a:lnTo>
              <a:lnTo>
                <a:pt x="719" y="49"/>
              </a:lnTo>
              <a:lnTo>
                <a:pt x="715" y="50"/>
              </a:lnTo>
              <a:lnTo>
                <a:pt x="705" y="37"/>
              </a:lnTo>
              <a:lnTo>
                <a:pt x="704" y="22"/>
              </a:lnTo>
              <a:lnTo>
                <a:pt x="700" y="19"/>
              </a:lnTo>
              <a:lnTo>
                <a:pt x="694" y="23"/>
              </a:lnTo>
              <a:lnTo>
                <a:pt x="682" y="23"/>
              </a:lnTo>
              <a:lnTo>
                <a:pt x="682" y="27"/>
              </a:lnTo>
              <a:lnTo>
                <a:pt x="669" y="28"/>
              </a:lnTo>
              <a:lnTo>
                <a:pt x="664" y="42"/>
              </a:lnTo>
              <a:lnTo>
                <a:pt x="664" y="56"/>
              </a:lnTo>
              <a:lnTo>
                <a:pt x="651" y="76"/>
              </a:lnTo>
              <a:lnTo>
                <a:pt x="646" y="72"/>
              </a:lnTo>
              <a:lnTo>
                <a:pt x="643" y="56"/>
              </a:lnTo>
              <a:lnTo>
                <a:pt x="636" y="45"/>
              </a:lnTo>
              <a:lnTo>
                <a:pt x="633" y="59"/>
              </a:lnTo>
              <a:lnTo>
                <a:pt x="626" y="53"/>
              </a:lnTo>
              <a:lnTo>
                <a:pt x="622" y="61"/>
              </a:lnTo>
              <a:lnTo>
                <a:pt x="618" y="48"/>
              </a:lnTo>
              <a:lnTo>
                <a:pt x="614" y="52"/>
              </a:lnTo>
              <a:lnTo>
                <a:pt x="612" y="64"/>
              </a:lnTo>
              <a:lnTo>
                <a:pt x="611" y="50"/>
              </a:lnTo>
              <a:lnTo>
                <a:pt x="600" y="50"/>
              </a:lnTo>
              <a:lnTo>
                <a:pt x="590" y="59"/>
              </a:lnTo>
              <a:lnTo>
                <a:pt x="582" y="61"/>
              </a:lnTo>
              <a:lnTo>
                <a:pt x="575" y="52"/>
              </a:lnTo>
              <a:lnTo>
                <a:pt x="567" y="54"/>
              </a:lnTo>
              <a:lnTo>
                <a:pt x="572" y="61"/>
              </a:lnTo>
              <a:lnTo>
                <a:pt x="568" y="71"/>
              </a:lnTo>
              <a:lnTo>
                <a:pt x="555" y="70"/>
              </a:lnTo>
              <a:lnTo>
                <a:pt x="553" y="76"/>
              </a:lnTo>
              <a:lnTo>
                <a:pt x="554" y="87"/>
              </a:lnTo>
              <a:lnTo>
                <a:pt x="542" y="91"/>
              </a:lnTo>
              <a:lnTo>
                <a:pt x="533" y="101"/>
              </a:lnTo>
              <a:lnTo>
                <a:pt x="543" y="108"/>
              </a:lnTo>
              <a:lnTo>
                <a:pt x="544" y="115"/>
              </a:lnTo>
              <a:lnTo>
                <a:pt x="535" y="113"/>
              </a:lnTo>
              <a:lnTo>
                <a:pt x="528" y="106"/>
              </a:lnTo>
              <a:lnTo>
                <a:pt x="524" y="106"/>
              </a:lnTo>
              <a:lnTo>
                <a:pt x="515" y="91"/>
              </a:lnTo>
              <a:lnTo>
                <a:pt x="521" y="83"/>
              </a:lnTo>
              <a:lnTo>
                <a:pt x="522" y="74"/>
              </a:lnTo>
              <a:lnTo>
                <a:pt x="528" y="71"/>
              </a:lnTo>
              <a:lnTo>
                <a:pt x="529" y="53"/>
              </a:lnTo>
              <a:lnTo>
                <a:pt x="540" y="49"/>
              </a:lnTo>
              <a:lnTo>
                <a:pt x="543" y="38"/>
              </a:lnTo>
              <a:lnTo>
                <a:pt x="562" y="54"/>
              </a:lnTo>
              <a:lnTo>
                <a:pt x="567" y="48"/>
              </a:lnTo>
              <a:lnTo>
                <a:pt x="586" y="44"/>
              </a:lnTo>
              <a:lnTo>
                <a:pt x="580" y="34"/>
              </a:lnTo>
              <a:lnTo>
                <a:pt x="590" y="30"/>
              </a:lnTo>
              <a:lnTo>
                <a:pt x="589" y="22"/>
              </a:lnTo>
              <a:lnTo>
                <a:pt x="583" y="16"/>
              </a:lnTo>
              <a:lnTo>
                <a:pt x="597" y="19"/>
              </a:lnTo>
              <a:lnTo>
                <a:pt x="604" y="28"/>
              </a:lnTo>
              <a:lnTo>
                <a:pt x="607" y="23"/>
              </a:lnTo>
              <a:lnTo>
                <a:pt x="612" y="26"/>
              </a:lnTo>
              <a:lnTo>
                <a:pt x="612" y="20"/>
              </a:lnTo>
              <a:lnTo>
                <a:pt x="619" y="33"/>
              </a:lnTo>
              <a:lnTo>
                <a:pt x="635" y="30"/>
              </a:lnTo>
              <a:lnTo>
                <a:pt x="637" y="35"/>
              </a:lnTo>
              <a:lnTo>
                <a:pt x="640" y="27"/>
              </a:lnTo>
              <a:lnTo>
                <a:pt x="654" y="26"/>
              </a:lnTo>
              <a:lnTo>
                <a:pt x="660" y="30"/>
              </a:lnTo>
              <a:lnTo>
                <a:pt x="672" y="23"/>
              </a:lnTo>
              <a:lnTo>
                <a:pt x="675" y="13"/>
              </a:lnTo>
              <a:lnTo>
                <a:pt x="668" y="18"/>
              </a:lnTo>
              <a:lnTo>
                <a:pt x="667" y="13"/>
              </a:lnTo>
              <a:lnTo>
                <a:pt x="625" y="19"/>
              </a:lnTo>
              <a:lnTo>
                <a:pt x="589" y="11"/>
              </a:lnTo>
              <a:lnTo>
                <a:pt x="564" y="8"/>
              </a:lnTo>
              <a:lnTo>
                <a:pt x="560" y="0"/>
              </a:lnTo>
              <a:lnTo>
                <a:pt x="554" y="0"/>
              </a:lnTo>
              <a:lnTo>
                <a:pt x="537" y="39"/>
              </a:lnTo>
              <a:lnTo>
                <a:pt x="529" y="49"/>
              </a:lnTo>
              <a:lnTo>
                <a:pt x="511" y="89"/>
              </a:lnTo>
              <a:lnTo>
                <a:pt x="499" y="102"/>
              </a:lnTo>
              <a:lnTo>
                <a:pt x="489" y="109"/>
              </a:lnTo>
              <a:lnTo>
                <a:pt x="471" y="117"/>
              </a:lnTo>
              <a:lnTo>
                <a:pt x="465" y="124"/>
              </a:lnTo>
              <a:lnTo>
                <a:pt x="458" y="135"/>
              </a:lnTo>
              <a:lnTo>
                <a:pt x="455" y="143"/>
              </a:lnTo>
              <a:lnTo>
                <a:pt x="444" y="153"/>
              </a:lnTo>
              <a:lnTo>
                <a:pt x="437" y="156"/>
              </a:lnTo>
              <a:lnTo>
                <a:pt x="442" y="160"/>
              </a:lnTo>
              <a:lnTo>
                <a:pt x="451" y="154"/>
              </a:lnTo>
              <a:lnTo>
                <a:pt x="450" y="167"/>
              </a:lnTo>
              <a:lnTo>
                <a:pt x="435" y="169"/>
              </a:lnTo>
              <a:lnTo>
                <a:pt x="440" y="193"/>
              </a:lnTo>
              <a:lnTo>
                <a:pt x="449" y="195"/>
              </a:lnTo>
              <a:lnTo>
                <a:pt x="450" y="200"/>
              </a:lnTo>
              <a:lnTo>
                <a:pt x="442" y="198"/>
              </a:lnTo>
              <a:lnTo>
                <a:pt x="436" y="191"/>
              </a:lnTo>
              <a:lnTo>
                <a:pt x="433" y="183"/>
              </a:lnTo>
              <a:lnTo>
                <a:pt x="435" y="178"/>
              </a:lnTo>
              <a:lnTo>
                <a:pt x="432" y="172"/>
              </a:lnTo>
              <a:lnTo>
                <a:pt x="435" y="161"/>
              </a:lnTo>
              <a:lnTo>
                <a:pt x="430" y="154"/>
              </a:lnTo>
              <a:lnTo>
                <a:pt x="415" y="154"/>
              </a:lnTo>
              <a:lnTo>
                <a:pt x="412" y="157"/>
              </a:lnTo>
              <a:lnTo>
                <a:pt x="375" y="174"/>
              </a:lnTo>
              <a:lnTo>
                <a:pt x="349" y="176"/>
              </a:lnTo>
              <a:lnTo>
                <a:pt x="337" y="172"/>
              </a:lnTo>
              <a:lnTo>
                <a:pt x="315" y="172"/>
              </a:lnTo>
              <a:lnTo>
                <a:pt x="297" y="191"/>
              </a:lnTo>
              <a:lnTo>
                <a:pt x="278" y="204"/>
              </a:lnTo>
              <a:lnTo>
                <a:pt x="271" y="212"/>
              </a:lnTo>
              <a:lnTo>
                <a:pt x="274" y="224"/>
              </a:lnTo>
              <a:lnTo>
                <a:pt x="296" y="197"/>
              </a:lnTo>
              <a:lnTo>
                <a:pt x="300" y="205"/>
              </a:lnTo>
              <a:lnTo>
                <a:pt x="299" y="215"/>
              </a:lnTo>
              <a:lnTo>
                <a:pt x="287" y="219"/>
              </a:lnTo>
              <a:lnTo>
                <a:pt x="290" y="227"/>
              </a:lnTo>
              <a:lnTo>
                <a:pt x="282" y="238"/>
              </a:lnTo>
              <a:lnTo>
                <a:pt x="276" y="239"/>
              </a:lnTo>
              <a:lnTo>
                <a:pt x="268" y="235"/>
              </a:lnTo>
              <a:lnTo>
                <a:pt x="269" y="242"/>
              </a:lnTo>
              <a:lnTo>
                <a:pt x="275" y="242"/>
              </a:lnTo>
              <a:lnTo>
                <a:pt x="269" y="253"/>
              </a:lnTo>
              <a:lnTo>
                <a:pt x="269" y="258"/>
              </a:lnTo>
              <a:lnTo>
                <a:pt x="265" y="264"/>
              </a:lnTo>
              <a:lnTo>
                <a:pt x="271" y="268"/>
              </a:lnTo>
              <a:lnTo>
                <a:pt x="267" y="271"/>
              </a:lnTo>
              <a:lnTo>
                <a:pt x="264" y="288"/>
              </a:lnTo>
              <a:lnTo>
                <a:pt x="262" y="297"/>
              </a:lnTo>
              <a:lnTo>
                <a:pt x="253" y="308"/>
              </a:lnTo>
              <a:lnTo>
                <a:pt x="249" y="308"/>
              </a:lnTo>
              <a:lnTo>
                <a:pt x="249" y="303"/>
              </a:lnTo>
              <a:lnTo>
                <a:pt x="242" y="299"/>
              </a:lnTo>
              <a:lnTo>
                <a:pt x="237" y="293"/>
              </a:lnTo>
              <a:lnTo>
                <a:pt x="237" y="287"/>
              </a:lnTo>
              <a:lnTo>
                <a:pt x="221" y="284"/>
              </a:lnTo>
              <a:lnTo>
                <a:pt x="214" y="271"/>
              </a:lnTo>
              <a:lnTo>
                <a:pt x="207" y="282"/>
              </a:lnTo>
              <a:lnTo>
                <a:pt x="199" y="283"/>
              </a:lnTo>
              <a:lnTo>
                <a:pt x="190" y="279"/>
              </a:lnTo>
              <a:lnTo>
                <a:pt x="189" y="275"/>
              </a:lnTo>
              <a:lnTo>
                <a:pt x="190" y="260"/>
              </a:lnTo>
              <a:lnTo>
                <a:pt x="174" y="256"/>
              </a:lnTo>
              <a:lnTo>
                <a:pt x="169" y="245"/>
              </a:lnTo>
              <a:lnTo>
                <a:pt x="158" y="247"/>
              </a:lnTo>
              <a:lnTo>
                <a:pt x="137" y="249"/>
              </a:lnTo>
              <a:lnTo>
                <a:pt x="112" y="257"/>
              </a:lnTo>
              <a:lnTo>
                <a:pt x="106" y="262"/>
              </a:lnTo>
              <a:lnTo>
                <a:pt x="97" y="264"/>
              </a:lnTo>
              <a:lnTo>
                <a:pt x="86" y="272"/>
              </a:lnTo>
              <a:lnTo>
                <a:pt x="83" y="284"/>
              </a:lnTo>
              <a:lnTo>
                <a:pt x="107" y="295"/>
              </a:lnTo>
              <a:lnTo>
                <a:pt x="106" y="301"/>
              </a:lnTo>
              <a:lnTo>
                <a:pt x="97" y="306"/>
              </a:lnTo>
              <a:lnTo>
                <a:pt x="89" y="305"/>
              </a:lnTo>
              <a:lnTo>
                <a:pt x="83" y="293"/>
              </a:lnTo>
              <a:lnTo>
                <a:pt x="81" y="306"/>
              </a:lnTo>
              <a:lnTo>
                <a:pt x="65" y="317"/>
              </a:lnTo>
              <a:lnTo>
                <a:pt x="50" y="338"/>
              </a:lnTo>
              <a:lnTo>
                <a:pt x="51" y="342"/>
              </a:lnTo>
              <a:lnTo>
                <a:pt x="53" y="351"/>
              </a:lnTo>
              <a:lnTo>
                <a:pt x="53" y="358"/>
              </a:lnTo>
              <a:lnTo>
                <a:pt x="50" y="364"/>
              </a:lnTo>
              <a:lnTo>
                <a:pt x="46" y="383"/>
              </a:lnTo>
              <a:lnTo>
                <a:pt x="58" y="399"/>
              </a:lnTo>
              <a:lnTo>
                <a:pt x="68" y="403"/>
              </a:lnTo>
              <a:lnTo>
                <a:pt x="79" y="398"/>
              </a:lnTo>
              <a:lnTo>
                <a:pt x="86" y="407"/>
              </a:lnTo>
              <a:lnTo>
                <a:pt x="92" y="406"/>
              </a:lnTo>
              <a:lnTo>
                <a:pt x="99" y="417"/>
              </a:lnTo>
              <a:lnTo>
                <a:pt x="99" y="428"/>
              </a:lnTo>
              <a:lnTo>
                <a:pt x="89" y="449"/>
              </a:lnTo>
              <a:lnTo>
                <a:pt x="87" y="461"/>
              </a:lnTo>
              <a:lnTo>
                <a:pt x="90" y="470"/>
              </a:lnTo>
              <a:lnTo>
                <a:pt x="65" y="472"/>
              </a:lnTo>
              <a:lnTo>
                <a:pt x="62" y="484"/>
              </a:lnTo>
              <a:lnTo>
                <a:pt x="62" y="503"/>
              </a:lnTo>
              <a:lnTo>
                <a:pt x="44" y="509"/>
              </a:lnTo>
              <a:lnTo>
                <a:pt x="36" y="514"/>
              </a:lnTo>
              <a:lnTo>
                <a:pt x="35" y="521"/>
              </a:lnTo>
              <a:lnTo>
                <a:pt x="21" y="531"/>
              </a:lnTo>
              <a:lnTo>
                <a:pt x="18" y="537"/>
              </a:lnTo>
              <a:lnTo>
                <a:pt x="10" y="543"/>
              </a:lnTo>
              <a:lnTo>
                <a:pt x="1" y="544"/>
              </a:lnTo>
              <a:lnTo>
                <a:pt x="0" y="551"/>
              </a:lnTo>
              <a:lnTo>
                <a:pt x="0" y="568"/>
              </a:lnTo>
              <a:lnTo>
                <a:pt x="8" y="572"/>
              </a:lnTo>
              <a:lnTo>
                <a:pt x="26" y="570"/>
              </a:lnTo>
              <a:lnTo>
                <a:pt x="40" y="580"/>
              </a:lnTo>
              <a:lnTo>
                <a:pt x="40" y="600"/>
              </a:lnTo>
              <a:lnTo>
                <a:pt x="38" y="610"/>
              </a:lnTo>
              <a:lnTo>
                <a:pt x="57" y="610"/>
              </a:lnTo>
              <a:lnTo>
                <a:pt x="57" y="621"/>
              </a:lnTo>
              <a:lnTo>
                <a:pt x="64" y="622"/>
              </a:lnTo>
              <a:lnTo>
                <a:pt x="75" y="625"/>
              </a:lnTo>
              <a:lnTo>
                <a:pt x="82" y="632"/>
              </a:lnTo>
              <a:lnTo>
                <a:pt x="114" y="655"/>
              </a:lnTo>
              <a:lnTo>
                <a:pt x="128" y="672"/>
              </a:lnTo>
              <a:lnTo>
                <a:pt x="136" y="662"/>
              </a:lnTo>
              <a:lnTo>
                <a:pt x="143" y="661"/>
              </a:lnTo>
              <a:lnTo>
                <a:pt x="150" y="662"/>
              </a:lnTo>
              <a:lnTo>
                <a:pt x="153" y="667"/>
              </a:lnTo>
              <a:lnTo>
                <a:pt x="157" y="676"/>
              </a:lnTo>
              <a:lnTo>
                <a:pt x="168" y="673"/>
              </a:lnTo>
              <a:lnTo>
                <a:pt x="175" y="676"/>
              </a:lnTo>
              <a:lnTo>
                <a:pt x="182" y="684"/>
              </a:lnTo>
              <a:lnTo>
                <a:pt x="183" y="693"/>
              </a:lnTo>
              <a:lnTo>
                <a:pt x="189" y="704"/>
              </a:lnTo>
              <a:lnTo>
                <a:pt x="207" y="717"/>
              </a:lnTo>
              <a:lnTo>
                <a:pt x="218" y="707"/>
              </a:lnTo>
              <a:lnTo>
                <a:pt x="233" y="704"/>
              </a:lnTo>
              <a:lnTo>
                <a:pt x="243" y="706"/>
              </a:lnTo>
              <a:lnTo>
                <a:pt x="254" y="718"/>
              </a:lnTo>
              <a:lnTo>
                <a:pt x="261" y="717"/>
              </a:lnTo>
              <a:lnTo>
                <a:pt x="272" y="719"/>
              </a:lnTo>
              <a:lnTo>
                <a:pt x="279" y="725"/>
              </a:lnTo>
              <a:lnTo>
                <a:pt x="289" y="722"/>
              </a:lnTo>
              <a:lnTo>
                <a:pt x="297" y="722"/>
              </a:lnTo>
              <a:lnTo>
                <a:pt x="299" y="718"/>
              </a:lnTo>
              <a:lnTo>
                <a:pt x="306" y="721"/>
              </a:lnTo>
              <a:lnTo>
                <a:pt x="310" y="719"/>
              </a:lnTo>
              <a:lnTo>
                <a:pt x="319" y="722"/>
              </a:lnTo>
              <a:lnTo>
                <a:pt x="321" y="719"/>
              </a:lnTo>
              <a:lnTo>
                <a:pt x="329" y="719"/>
              </a:lnTo>
              <a:lnTo>
                <a:pt x="337" y="714"/>
              </a:lnTo>
              <a:lnTo>
                <a:pt x="319" y="707"/>
              </a:lnTo>
              <a:lnTo>
                <a:pt x="310" y="713"/>
              </a:lnTo>
              <a:lnTo>
                <a:pt x="303" y="708"/>
              </a:lnTo>
              <a:lnTo>
                <a:pt x="308" y="704"/>
              </a:lnTo>
              <a:lnTo>
                <a:pt x="306" y="699"/>
              </a:lnTo>
              <a:lnTo>
                <a:pt x="303" y="698"/>
              </a:lnTo>
              <a:lnTo>
                <a:pt x="299" y="704"/>
              </a:lnTo>
              <a:lnTo>
                <a:pt x="296" y="703"/>
              </a:lnTo>
              <a:lnTo>
                <a:pt x="292" y="693"/>
              </a:lnTo>
              <a:lnTo>
                <a:pt x="276" y="684"/>
              </a:lnTo>
              <a:lnTo>
                <a:pt x="274" y="688"/>
              </a:lnTo>
              <a:lnTo>
                <a:pt x="267" y="678"/>
              </a:lnTo>
              <a:lnTo>
                <a:pt x="271" y="676"/>
              </a:lnTo>
              <a:lnTo>
                <a:pt x="271" y="669"/>
              </a:lnTo>
              <a:lnTo>
                <a:pt x="278" y="665"/>
              </a:lnTo>
              <a:lnTo>
                <a:pt x="274" y="659"/>
              </a:lnTo>
              <a:lnTo>
                <a:pt x="264" y="652"/>
              </a:lnTo>
              <a:lnTo>
                <a:pt x="283" y="641"/>
              </a:lnTo>
              <a:lnTo>
                <a:pt x="290" y="643"/>
              </a:lnTo>
              <a:lnTo>
                <a:pt x="304" y="630"/>
              </a:lnTo>
              <a:lnTo>
                <a:pt x="317" y="633"/>
              </a:lnTo>
              <a:lnTo>
                <a:pt x="325" y="632"/>
              </a:lnTo>
              <a:lnTo>
                <a:pt x="332" y="639"/>
              </a:lnTo>
              <a:lnTo>
                <a:pt x="353" y="617"/>
              </a:lnTo>
              <a:lnTo>
                <a:pt x="364" y="603"/>
              </a:lnTo>
              <a:lnTo>
                <a:pt x="368" y="613"/>
              </a:lnTo>
              <a:lnTo>
                <a:pt x="380" y="613"/>
              </a:lnTo>
              <a:lnTo>
                <a:pt x="378" y="606"/>
              </a:lnTo>
              <a:lnTo>
                <a:pt x="386" y="604"/>
              </a:lnTo>
              <a:lnTo>
                <a:pt x="390" y="613"/>
              </a:lnTo>
              <a:lnTo>
                <a:pt x="389" y="618"/>
              </a:lnTo>
              <a:lnTo>
                <a:pt x="372" y="624"/>
              </a:lnTo>
              <a:lnTo>
                <a:pt x="392" y="629"/>
              </a:lnTo>
              <a:lnTo>
                <a:pt x="407" y="618"/>
              </a:lnTo>
              <a:lnTo>
                <a:pt x="411" y="621"/>
              </a:lnTo>
              <a:lnTo>
                <a:pt x="422" y="620"/>
              </a:lnTo>
              <a:lnTo>
                <a:pt x="428" y="607"/>
              </a:lnTo>
              <a:lnTo>
                <a:pt x="442" y="606"/>
              </a:lnTo>
              <a:lnTo>
                <a:pt x="435" y="598"/>
              </a:lnTo>
              <a:lnTo>
                <a:pt x="451" y="587"/>
              </a:lnTo>
              <a:lnTo>
                <a:pt x="447" y="576"/>
              </a:lnTo>
              <a:lnTo>
                <a:pt x="454" y="576"/>
              </a:lnTo>
              <a:lnTo>
                <a:pt x="458" y="573"/>
              </a:lnTo>
              <a:lnTo>
                <a:pt x="460" y="589"/>
              </a:lnTo>
              <a:lnTo>
                <a:pt x="468" y="588"/>
              </a:lnTo>
              <a:lnTo>
                <a:pt x="468" y="584"/>
              </a:lnTo>
              <a:lnTo>
                <a:pt x="475" y="585"/>
              </a:lnTo>
              <a:lnTo>
                <a:pt x="479" y="578"/>
              </a:lnTo>
              <a:lnTo>
                <a:pt x="487" y="592"/>
              </a:lnTo>
              <a:lnTo>
                <a:pt x="493" y="592"/>
              </a:lnTo>
              <a:lnTo>
                <a:pt x="490" y="584"/>
              </a:lnTo>
              <a:lnTo>
                <a:pt x="497" y="587"/>
              </a:lnTo>
              <a:lnTo>
                <a:pt x="503" y="584"/>
              </a:lnTo>
              <a:lnTo>
                <a:pt x="505" y="592"/>
              </a:lnTo>
              <a:lnTo>
                <a:pt x="512" y="598"/>
              </a:lnTo>
              <a:lnTo>
                <a:pt x="521" y="596"/>
              </a:lnTo>
              <a:lnTo>
                <a:pt x="533" y="604"/>
              </a:lnTo>
              <a:lnTo>
                <a:pt x="558" y="611"/>
              </a:lnTo>
              <a:lnTo>
                <a:pt x="558" y="614"/>
              </a:lnTo>
              <a:lnTo>
                <a:pt x="565" y="620"/>
              </a:lnTo>
              <a:lnTo>
                <a:pt x="569" y="628"/>
              </a:lnTo>
              <a:lnTo>
                <a:pt x="575" y="625"/>
              </a:lnTo>
              <a:lnTo>
                <a:pt x="593" y="626"/>
              </a:lnTo>
              <a:lnTo>
                <a:pt x="592" y="622"/>
              </a:lnTo>
              <a:lnTo>
                <a:pt x="612" y="626"/>
              </a:lnTo>
              <a:lnTo>
                <a:pt x="621" y="630"/>
              </a:lnTo>
              <a:lnTo>
                <a:pt x="624" y="635"/>
              </a:lnTo>
              <a:lnTo>
                <a:pt x="628" y="630"/>
              </a:lnTo>
              <a:lnTo>
                <a:pt x="642" y="629"/>
              </a:lnTo>
              <a:lnTo>
                <a:pt x="640" y="637"/>
              </a:lnTo>
              <a:lnTo>
                <a:pt x="660" y="641"/>
              </a:lnTo>
              <a:lnTo>
                <a:pt x="667" y="639"/>
              </a:lnTo>
              <a:lnTo>
                <a:pt x="664" y="655"/>
              </a:lnTo>
              <a:lnTo>
                <a:pt x="669" y="659"/>
              </a:lnTo>
              <a:lnTo>
                <a:pt x="696" y="651"/>
              </a:lnTo>
              <a:lnTo>
                <a:pt x="704" y="663"/>
              </a:lnTo>
              <a:lnTo>
                <a:pt x="708" y="659"/>
              </a:lnTo>
              <a:lnTo>
                <a:pt x="718" y="662"/>
              </a:lnTo>
              <a:lnTo>
                <a:pt x="726" y="658"/>
              </a:lnTo>
              <a:lnTo>
                <a:pt x="726" y="655"/>
              </a:lnTo>
              <a:lnTo>
                <a:pt x="732" y="652"/>
              </a:lnTo>
              <a:lnTo>
                <a:pt x="735" y="655"/>
              </a:lnTo>
              <a:lnTo>
                <a:pt x="728" y="666"/>
              </a:lnTo>
              <a:lnTo>
                <a:pt x="735" y="666"/>
              </a:lnTo>
              <a:lnTo>
                <a:pt x="743" y="663"/>
              </a:lnTo>
              <a:lnTo>
                <a:pt x="751" y="655"/>
              </a:lnTo>
              <a:lnTo>
                <a:pt x="754" y="656"/>
              </a:lnTo>
              <a:lnTo>
                <a:pt x="757" y="652"/>
              </a:lnTo>
              <a:lnTo>
                <a:pt x="773" y="647"/>
              </a:lnTo>
              <a:lnTo>
                <a:pt x="773" y="629"/>
              </a:lnTo>
              <a:lnTo>
                <a:pt x="780" y="628"/>
              </a:lnTo>
              <a:lnTo>
                <a:pt x="787" y="621"/>
              </a:lnTo>
              <a:lnTo>
                <a:pt x="792" y="624"/>
              </a:lnTo>
              <a:lnTo>
                <a:pt x="798" y="636"/>
              </a:lnTo>
              <a:lnTo>
                <a:pt x="811" y="632"/>
              </a:lnTo>
              <a:lnTo>
                <a:pt x="829" y="604"/>
              </a:lnTo>
              <a:lnTo>
                <a:pt x="844" y="607"/>
              </a:lnTo>
              <a:lnTo>
                <a:pt x="857" y="622"/>
              </a:lnTo>
              <a:lnTo>
                <a:pt x="860" y="617"/>
              </a:lnTo>
              <a:lnTo>
                <a:pt x="864" y="620"/>
              </a:lnTo>
              <a:lnTo>
                <a:pt x="868" y="606"/>
              </a:lnTo>
              <a:lnTo>
                <a:pt x="875" y="606"/>
              </a:lnTo>
              <a:lnTo>
                <a:pt x="875" y="599"/>
              </a:lnTo>
              <a:lnTo>
                <a:pt x="880" y="604"/>
              </a:lnTo>
              <a:lnTo>
                <a:pt x="887" y="602"/>
              </a:lnTo>
              <a:lnTo>
                <a:pt x="885" y="585"/>
              </a:lnTo>
              <a:lnTo>
                <a:pt x="892" y="589"/>
              </a:lnTo>
              <a:lnTo>
                <a:pt x="893" y="574"/>
              </a:lnTo>
              <a:lnTo>
                <a:pt x="896" y="568"/>
              </a:lnTo>
              <a:lnTo>
                <a:pt x="901" y="568"/>
              </a:lnTo>
              <a:lnTo>
                <a:pt x="905" y="561"/>
              </a:lnTo>
              <a:lnTo>
                <a:pt x="905" y="555"/>
              </a:lnTo>
              <a:lnTo>
                <a:pt x="904" y="548"/>
              </a:lnTo>
              <a:lnTo>
                <a:pt x="905" y="544"/>
              </a:lnTo>
              <a:lnTo>
                <a:pt x="925" y="542"/>
              </a:lnTo>
              <a:lnTo>
                <a:pt x="929" y="546"/>
              </a:lnTo>
              <a:lnTo>
                <a:pt x="936" y="539"/>
              </a:lnTo>
              <a:lnTo>
                <a:pt x="936" y="546"/>
              </a:lnTo>
              <a:lnTo>
                <a:pt x="951" y="542"/>
              </a:lnTo>
              <a:lnTo>
                <a:pt x="951" y="550"/>
              </a:lnTo>
              <a:lnTo>
                <a:pt x="958" y="547"/>
              </a:lnTo>
              <a:lnTo>
                <a:pt x="964" y="551"/>
              </a:lnTo>
              <a:lnTo>
                <a:pt x="969" y="544"/>
              </a:lnTo>
              <a:lnTo>
                <a:pt x="980" y="555"/>
              </a:lnTo>
              <a:lnTo>
                <a:pt x="980" y="548"/>
              </a:lnTo>
              <a:lnTo>
                <a:pt x="994" y="551"/>
              </a:lnTo>
              <a:lnTo>
                <a:pt x="998" y="535"/>
              </a:lnTo>
              <a:lnTo>
                <a:pt x="1004" y="528"/>
              </a:lnTo>
              <a:lnTo>
                <a:pt x="1007" y="533"/>
              </a:lnTo>
              <a:lnTo>
                <a:pt x="1036" y="525"/>
              </a:lnTo>
              <a:lnTo>
                <a:pt x="1041" y="529"/>
              </a:lnTo>
              <a:lnTo>
                <a:pt x="1047" y="544"/>
              </a:lnTo>
              <a:lnTo>
                <a:pt x="1054" y="542"/>
              </a:lnTo>
              <a:lnTo>
                <a:pt x="1058" y="559"/>
              </a:lnTo>
              <a:lnTo>
                <a:pt x="1057" y="561"/>
              </a:lnTo>
              <a:lnTo>
                <a:pt x="1060" y="566"/>
              </a:lnTo>
              <a:lnTo>
                <a:pt x="1064" y="563"/>
              </a:lnTo>
              <a:lnTo>
                <a:pt x="1073" y="576"/>
              </a:lnTo>
              <a:lnTo>
                <a:pt x="1062" y="602"/>
              </a:lnTo>
              <a:lnTo>
                <a:pt x="1080" y="598"/>
              </a:lnTo>
              <a:lnTo>
                <a:pt x="1085" y="599"/>
              </a:lnTo>
              <a:lnTo>
                <a:pt x="1096" y="594"/>
              </a:lnTo>
              <a:lnTo>
                <a:pt x="1094" y="591"/>
              </a:lnTo>
              <a:lnTo>
                <a:pt x="1105" y="587"/>
              </a:lnTo>
              <a:lnTo>
                <a:pt x="1111" y="580"/>
              </a:lnTo>
              <a:lnTo>
                <a:pt x="1119" y="581"/>
              </a:lnTo>
              <a:lnTo>
                <a:pt x="1139" y="572"/>
              </a:lnTo>
              <a:lnTo>
                <a:pt x="1150" y="572"/>
              </a:lnTo>
              <a:lnTo>
                <a:pt x="1148" y="543"/>
              </a:lnTo>
              <a:lnTo>
                <a:pt x="1140" y="535"/>
              </a:lnTo>
              <a:lnTo>
                <a:pt x="1132" y="503"/>
              </a:lnTo>
              <a:lnTo>
                <a:pt x="1130" y="487"/>
              </a:lnTo>
              <a:lnTo>
                <a:pt x="1126" y="479"/>
              </a:lnTo>
              <a:lnTo>
                <a:pt x="1123" y="468"/>
              </a:lnTo>
              <a:lnTo>
                <a:pt x="1112" y="454"/>
              </a:lnTo>
              <a:lnTo>
                <a:pt x="1112" y="443"/>
              </a:lnTo>
              <a:lnTo>
                <a:pt x="1110" y="429"/>
              </a:lnTo>
              <a:lnTo>
                <a:pt x="1110" y="409"/>
              </a:lnTo>
              <a:lnTo>
                <a:pt x="1105" y="402"/>
              </a:lnTo>
              <a:lnTo>
                <a:pt x="1098" y="397"/>
              </a:lnTo>
              <a:lnTo>
                <a:pt x="1096" y="369"/>
              </a:lnTo>
              <a:lnTo>
                <a:pt x="1087" y="371"/>
              </a:lnTo>
              <a:lnTo>
                <a:pt x="1076" y="368"/>
              </a:lnTo>
              <a:lnTo>
                <a:pt x="1078" y="362"/>
              </a:lnTo>
              <a:lnTo>
                <a:pt x="1105" y="364"/>
              </a:lnTo>
              <a:lnTo>
                <a:pt x="1114" y="361"/>
              </a:lnTo>
              <a:lnTo>
                <a:pt x="1080" y="338"/>
              </a:lnTo>
              <a:lnTo>
                <a:pt x="1068" y="349"/>
              </a:lnTo>
              <a:lnTo>
                <a:pt x="1051" y="350"/>
              </a:lnTo>
              <a:lnTo>
                <a:pt x="1060" y="371"/>
              </a:lnTo>
              <a:lnTo>
                <a:pt x="1032" y="346"/>
              </a:lnTo>
              <a:lnTo>
                <a:pt x="1025" y="345"/>
              </a:lnTo>
              <a:lnTo>
                <a:pt x="1036" y="360"/>
              </a:lnTo>
              <a:lnTo>
                <a:pt x="1023" y="354"/>
              </a:lnTo>
              <a:lnTo>
                <a:pt x="1001" y="334"/>
              </a:lnTo>
              <a:lnTo>
                <a:pt x="985" y="319"/>
              </a:lnTo>
              <a:lnTo>
                <a:pt x="982" y="323"/>
              </a:lnTo>
              <a:lnTo>
                <a:pt x="973" y="313"/>
              </a:lnTo>
              <a:lnTo>
                <a:pt x="967" y="312"/>
              </a:lnTo>
              <a:lnTo>
                <a:pt x="954" y="301"/>
              </a:lnTo>
              <a:lnTo>
                <a:pt x="951" y="297"/>
              </a:lnTo>
              <a:lnTo>
                <a:pt x="955" y="291"/>
              </a:lnTo>
              <a:lnTo>
                <a:pt x="955" y="282"/>
              </a:lnTo>
              <a:lnTo>
                <a:pt x="971" y="268"/>
              </a:lnTo>
              <a:lnTo>
                <a:pt x="979" y="265"/>
              </a:lnTo>
              <a:lnTo>
                <a:pt x="972" y="254"/>
              </a:lnTo>
              <a:lnTo>
                <a:pt x="965" y="250"/>
              </a:lnTo>
              <a:lnTo>
                <a:pt x="955" y="235"/>
              </a:lnTo>
              <a:lnTo>
                <a:pt x="932" y="223"/>
              </a:lnTo>
              <a:lnTo>
                <a:pt x="933" y="209"/>
              </a:lnTo>
              <a:lnTo>
                <a:pt x="944" y="189"/>
              </a:lnTo>
              <a:lnTo>
                <a:pt x="946" y="178"/>
              </a:lnTo>
              <a:lnTo>
                <a:pt x="923" y="160"/>
              </a:lnTo>
              <a:lnTo>
                <a:pt x="915" y="156"/>
              </a:lnTo>
              <a:lnTo>
                <a:pt x="914" y="149"/>
              </a:lnTo>
              <a:lnTo>
                <a:pt x="918" y="141"/>
              </a:lnTo>
              <a:lnTo>
                <a:pt x="914" y="143"/>
              </a:lnTo>
              <a:lnTo>
                <a:pt x="914" y="142"/>
              </a:lnTo>
              <a:lnTo>
                <a:pt x="896" y="156"/>
              </a:lnTo>
              <a:lnTo>
                <a:pt x="880" y="161"/>
              </a:lnTo>
              <a:lnTo>
                <a:pt x="857" y="165"/>
              </a:lnTo>
              <a:lnTo>
                <a:pt x="846" y="171"/>
              </a:lnTo>
              <a:lnTo>
                <a:pt x="847" y="180"/>
              </a:lnTo>
              <a:lnTo>
                <a:pt x="851" y="184"/>
              </a:lnTo>
              <a:lnTo>
                <a:pt x="847" y="186"/>
              </a:lnTo>
              <a:lnTo>
                <a:pt x="846" y="197"/>
              </a:lnTo>
              <a:lnTo>
                <a:pt x="839" y="186"/>
              </a:lnTo>
              <a:lnTo>
                <a:pt x="837" y="18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581025</xdr:colOff>
      <xdr:row>8</xdr:row>
      <xdr:rowOff>38100</xdr:rowOff>
    </xdr:from>
    <xdr:to>
      <xdr:col>7</xdr:col>
      <xdr:colOff>180975</xdr:colOff>
      <xdr:row>11</xdr:row>
      <xdr:rowOff>19050</xdr:rowOff>
    </xdr:to>
    <xdr:sp macro="" textlink="">
      <xdr:nvSpPr>
        <xdr:cNvPr id="15" name="Freeform 15"/>
        <xdr:cNvSpPr>
          <a:spLocks/>
        </xdr:cNvSpPr>
      </xdr:nvSpPr>
      <xdr:spPr bwMode="auto">
        <a:xfrm>
          <a:off x="4752975" y="1362075"/>
          <a:ext cx="361950" cy="466725"/>
        </a:xfrm>
        <a:custGeom>
          <a:avLst/>
          <a:gdLst>
            <a:gd name="T0" fmla="*/ 5 w 187"/>
            <a:gd name="T1" fmla="*/ 188 h 232"/>
            <a:gd name="T2" fmla="*/ 8 w 187"/>
            <a:gd name="T3" fmla="*/ 194 h 232"/>
            <a:gd name="T4" fmla="*/ 9 w 187"/>
            <a:gd name="T5" fmla="*/ 204 h 232"/>
            <a:gd name="T6" fmla="*/ 23 w 187"/>
            <a:gd name="T7" fmla="*/ 204 h 232"/>
            <a:gd name="T8" fmla="*/ 57 w 187"/>
            <a:gd name="T9" fmla="*/ 219 h 232"/>
            <a:gd name="T10" fmla="*/ 86 w 187"/>
            <a:gd name="T11" fmla="*/ 224 h 232"/>
            <a:gd name="T12" fmla="*/ 96 w 187"/>
            <a:gd name="T13" fmla="*/ 176 h 232"/>
            <a:gd name="T14" fmla="*/ 112 w 187"/>
            <a:gd name="T15" fmla="*/ 165 h 232"/>
            <a:gd name="T16" fmla="*/ 144 w 187"/>
            <a:gd name="T17" fmla="*/ 169 h 232"/>
            <a:gd name="T18" fmla="*/ 169 w 187"/>
            <a:gd name="T19" fmla="*/ 165 h 232"/>
            <a:gd name="T20" fmla="*/ 176 w 187"/>
            <a:gd name="T21" fmla="*/ 180 h 232"/>
            <a:gd name="T22" fmla="*/ 184 w 187"/>
            <a:gd name="T23" fmla="*/ 162 h 232"/>
            <a:gd name="T24" fmla="*/ 182 w 187"/>
            <a:gd name="T25" fmla="*/ 156 h 232"/>
            <a:gd name="T26" fmla="*/ 158 w 187"/>
            <a:gd name="T27" fmla="*/ 145 h 232"/>
            <a:gd name="T28" fmla="*/ 129 w 187"/>
            <a:gd name="T29" fmla="*/ 112 h 232"/>
            <a:gd name="T30" fmla="*/ 147 w 187"/>
            <a:gd name="T31" fmla="*/ 87 h 232"/>
            <a:gd name="T32" fmla="*/ 147 w 187"/>
            <a:gd name="T33" fmla="*/ 49 h 232"/>
            <a:gd name="T34" fmla="*/ 71 w 187"/>
            <a:gd name="T35" fmla="*/ 38 h 232"/>
            <a:gd name="T36" fmla="*/ 76 w 187"/>
            <a:gd name="T37" fmla="*/ 13 h 232"/>
            <a:gd name="T38" fmla="*/ 75 w 187"/>
            <a:gd name="T39" fmla="*/ 0 h 232"/>
            <a:gd name="T40" fmla="*/ 51 w 187"/>
            <a:gd name="T41" fmla="*/ 7 h 232"/>
            <a:gd name="T42" fmla="*/ 23 w 187"/>
            <a:gd name="T43" fmla="*/ 19 h 232"/>
            <a:gd name="T44" fmla="*/ 21 w 187"/>
            <a:gd name="T45" fmla="*/ 38 h 232"/>
            <a:gd name="T46" fmla="*/ 5 w 187"/>
            <a:gd name="T47" fmla="*/ 53 h 232"/>
            <a:gd name="T48" fmla="*/ 25 w 187"/>
            <a:gd name="T49" fmla="*/ 42 h 232"/>
            <a:gd name="T50" fmla="*/ 34 w 187"/>
            <a:gd name="T51" fmla="*/ 20 h 232"/>
            <a:gd name="T52" fmla="*/ 50 w 187"/>
            <a:gd name="T53" fmla="*/ 50 h 232"/>
            <a:gd name="T54" fmla="*/ 71 w 187"/>
            <a:gd name="T55" fmla="*/ 50 h 232"/>
            <a:gd name="T56" fmla="*/ 90 w 187"/>
            <a:gd name="T57" fmla="*/ 60 h 232"/>
            <a:gd name="T58" fmla="*/ 104 w 187"/>
            <a:gd name="T59" fmla="*/ 64 h 232"/>
            <a:gd name="T60" fmla="*/ 97 w 187"/>
            <a:gd name="T61" fmla="*/ 91 h 232"/>
            <a:gd name="T62" fmla="*/ 86 w 187"/>
            <a:gd name="T63" fmla="*/ 91 h 232"/>
            <a:gd name="T64" fmla="*/ 75 w 187"/>
            <a:gd name="T65" fmla="*/ 75 h 232"/>
            <a:gd name="T66" fmla="*/ 61 w 187"/>
            <a:gd name="T67" fmla="*/ 49 h 232"/>
            <a:gd name="T68" fmla="*/ 47 w 187"/>
            <a:gd name="T69" fmla="*/ 63 h 232"/>
            <a:gd name="T70" fmla="*/ 25 w 187"/>
            <a:gd name="T71" fmla="*/ 64 h 232"/>
            <a:gd name="T72" fmla="*/ 4 w 187"/>
            <a:gd name="T73" fmla="*/ 80 h 232"/>
            <a:gd name="T74" fmla="*/ 22 w 187"/>
            <a:gd name="T75" fmla="*/ 83 h 232"/>
            <a:gd name="T76" fmla="*/ 37 w 187"/>
            <a:gd name="T77" fmla="*/ 105 h 232"/>
            <a:gd name="T78" fmla="*/ 11 w 187"/>
            <a:gd name="T79" fmla="*/ 117 h 232"/>
            <a:gd name="T80" fmla="*/ 15 w 187"/>
            <a:gd name="T81" fmla="*/ 130 h 232"/>
            <a:gd name="T82" fmla="*/ 36 w 187"/>
            <a:gd name="T83" fmla="*/ 138 h 232"/>
            <a:gd name="T84" fmla="*/ 39 w 187"/>
            <a:gd name="T85" fmla="*/ 149 h 232"/>
            <a:gd name="T86" fmla="*/ 4 w 187"/>
            <a:gd name="T87" fmla="*/ 157 h 23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</a:cxnLst>
          <a:rect l="0" t="0" r="r" b="b"/>
          <a:pathLst>
            <a:path w="187" h="232">
              <a:moveTo>
                <a:pt x="0" y="168"/>
              </a:moveTo>
              <a:lnTo>
                <a:pt x="5" y="188"/>
              </a:lnTo>
              <a:lnTo>
                <a:pt x="16" y="191"/>
              </a:lnTo>
              <a:lnTo>
                <a:pt x="8" y="194"/>
              </a:lnTo>
              <a:lnTo>
                <a:pt x="3" y="205"/>
              </a:lnTo>
              <a:lnTo>
                <a:pt x="9" y="204"/>
              </a:lnTo>
              <a:lnTo>
                <a:pt x="22" y="195"/>
              </a:lnTo>
              <a:lnTo>
                <a:pt x="23" y="204"/>
              </a:lnTo>
              <a:lnTo>
                <a:pt x="57" y="210"/>
              </a:lnTo>
              <a:lnTo>
                <a:pt x="57" y="219"/>
              </a:lnTo>
              <a:lnTo>
                <a:pt x="80" y="232"/>
              </a:lnTo>
              <a:lnTo>
                <a:pt x="86" y="224"/>
              </a:lnTo>
              <a:lnTo>
                <a:pt x="84" y="184"/>
              </a:lnTo>
              <a:lnTo>
                <a:pt x="96" y="176"/>
              </a:lnTo>
              <a:lnTo>
                <a:pt x="93" y="172"/>
              </a:lnTo>
              <a:lnTo>
                <a:pt x="112" y="165"/>
              </a:lnTo>
              <a:lnTo>
                <a:pt x="132" y="171"/>
              </a:lnTo>
              <a:lnTo>
                <a:pt x="144" y="169"/>
              </a:lnTo>
              <a:lnTo>
                <a:pt x="165" y="179"/>
              </a:lnTo>
              <a:lnTo>
                <a:pt x="169" y="165"/>
              </a:lnTo>
              <a:lnTo>
                <a:pt x="173" y="165"/>
              </a:lnTo>
              <a:lnTo>
                <a:pt x="176" y="180"/>
              </a:lnTo>
              <a:lnTo>
                <a:pt x="178" y="168"/>
              </a:lnTo>
              <a:lnTo>
                <a:pt x="184" y="162"/>
              </a:lnTo>
              <a:lnTo>
                <a:pt x="187" y="164"/>
              </a:lnTo>
              <a:lnTo>
                <a:pt x="182" y="156"/>
              </a:lnTo>
              <a:lnTo>
                <a:pt x="172" y="145"/>
              </a:lnTo>
              <a:lnTo>
                <a:pt x="158" y="145"/>
              </a:lnTo>
              <a:lnTo>
                <a:pt x="143" y="136"/>
              </a:lnTo>
              <a:lnTo>
                <a:pt x="129" y="112"/>
              </a:lnTo>
              <a:lnTo>
                <a:pt x="128" y="100"/>
              </a:lnTo>
              <a:lnTo>
                <a:pt x="147" y="87"/>
              </a:lnTo>
              <a:lnTo>
                <a:pt x="155" y="57"/>
              </a:lnTo>
              <a:lnTo>
                <a:pt x="147" y="49"/>
              </a:lnTo>
              <a:lnTo>
                <a:pt x="87" y="52"/>
              </a:lnTo>
              <a:lnTo>
                <a:pt x="71" y="38"/>
              </a:lnTo>
              <a:lnTo>
                <a:pt x="68" y="19"/>
              </a:lnTo>
              <a:lnTo>
                <a:pt x="76" y="13"/>
              </a:lnTo>
              <a:lnTo>
                <a:pt x="82" y="2"/>
              </a:lnTo>
              <a:lnTo>
                <a:pt x="75" y="0"/>
              </a:lnTo>
              <a:lnTo>
                <a:pt x="61" y="1"/>
              </a:lnTo>
              <a:lnTo>
                <a:pt x="51" y="7"/>
              </a:lnTo>
              <a:lnTo>
                <a:pt x="40" y="7"/>
              </a:lnTo>
              <a:lnTo>
                <a:pt x="23" y="19"/>
              </a:lnTo>
              <a:lnTo>
                <a:pt x="19" y="28"/>
              </a:lnTo>
              <a:lnTo>
                <a:pt x="21" y="38"/>
              </a:lnTo>
              <a:lnTo>
                <a:pt x="15" y="46"/>
              </a:lnTo>
              <a:lnTo>
                <a:pt x="5" y="53"/>
              </a:lnTo>
              <a:lnTo>
                <a:pt x="8" y="57"/>
              </a:lnTo>
              <a:lnTo>
                <a:pt x="25" y="42"/>
              </a:lnTo>
              <a:lnTo>
                <a:pt x="26" y="23"/>
              </a:lnTo>
              <a:lnTo>
                <a:pt x="34" y="20"/>
              </a:lnTo>
              <a:lnTo>
                <a:pt x="29" y="61"/>
              </a:lnTo>
              <a:lnTo>
                <a:pt x="50" y="50"/>
              </a:lnTo>
              <a:lnTo>
                <a:pt x="62" y="33"/>
              </a:lnTo>
              <a:lnTo>
                <a:pt x="71" y="50"/>
              </a:lnTo>
              <a:lnTo>
                <a:pt x="80" y="57"/>
              </a:lnTo>
              <a:lnTo>
                <a:pt x="90" y="60"/>
              </a:lnTo>
              <a:lnTo>
                <a:pt x="100" y="54"/>
              </a:lnTo>
              <a:lnTo>
                <a:pt x="104" y="64"/>
              </a:lnTo>
              <a:lnTo>
                <a:pt x="105" y="87"/>
              </a:lnTo>
              <a:lnTo>
                <a:pt x="97" y="91"/>
              </a:lnTo>
              <a:lnTo>
                <a:pt x="89" y="101"/>
              </a:lnTo>
              <a:lnTo>
                <a:pt x="86" y="91"/>
              </a:lnTo>
              <a:lnTo>
                <a:pt x="76" y="86"/>
              </a:lnTo>
              <a:lnTo>
                <a:pt x="75" y="75"/>
              </a:lnTo>
              <a:lnTo>
                <a:pt x="58" y="79"/>
              </a:lnTo>
              <a:lnTo>
                <a:pt x="61" y="49"/>
              </a:lnTo>
              <a:lnTo>
                <a:pt x="57" y="57"/>
              </a:lnTo>
              <a:lnTo>
                <a:pt x="47" y="63"/>
              </a:lnTo>
              <a:lnTo>
                <a:pt x="44" y="72"/>
              </a:lnTo>
              <a:lnTo>
                <a:pt x="25" y="64"/>
              </a:lnTo>
              <a:lnTo>
                <a:pt x="1" y="65"/>
              </a:lnTo>
              <a:lnTo>
                <a:pt x="4" y="80"/>
              </a:lnTo>
              <a:lnTo>
                <a:pt x="12" y="87"/>
              </a:lnTo>
              <a:lnTo>
                <a:pt x="22" y="83"/>
              </a:lnTo>
              <a:lnTo>
                <a:pt x="30" y="91"/>
              </a:lnTo>
              <a:lnTo>
                <a:pt x="37" y="105"/>
              </a:lnTo>
              <a:lnTo>
                <a:pt x="28" y="113"/>
              </a:lnTo>
              <a:lnTo>
                <a:pt x="11" y="117"/>
              </a:lnTo>
              <a:lnTo>
                <a:pt x="7" y="128"/>
              </a:lnTo>
              <a:lnTo>
                <a:pt x="15" y="130"/>
              </a:lnTo>
              <a:lnTo>
                <a:pt x="19" y="124"/>
              </a:lnTo>
              <a:lnTo>
                <a:pt x="36" y="138"/>
              </a:lnTo>
              <a:lnTo>
                <a:pt x="32" y="141"/>
              </a:lnTo>
              <a:lnTo>
                <a:pt x="39" y="149"/>
              </a:lnTo>
              <a:lnTo>
                <a:pt x="34" y="154"/>
              </a:lnTo>
              <a:lnTo>
                <a:pt x="4" y="157"/>
              </a:lnTo>
              <a:lnTo>
                <a:pt x="0" y="168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180975</xdr:colOff>
      <xdr:row>11</xdr:row>
      <xdr:rowOff>57150</xdr:rowOff>
    </xdr:from>
    <xdr:to>
      <xdr:col>7</xdr:col>
      <xdr:colOff>466725</xdr:colOff>
      <xdr:row>13</xdr:row>
      <xdr:rowOff>66675</xdr:rowOff>
    </xdr:to>
    <xdr:sp macro="" textlink="">
      <xdr:nvSpPr>
        <xdr:cNvPr id="16" name="Freeform 16"/>
        <xdr:cNvSpPr>
          <a:spLocks/>
        </xdr:cNvSpPr>
      </xdr:nvSpPr>
      <xdr:spPr bwMode="auto">
        <a:xfrm>
          <a:off x="5114925" y="1866900"/>
          <a:ext cx="285750" cy="333375"/>
        </a:xfrm>
        <a:custGeom>
          <a:avLst/>
          <a:gdLst>
            <a:gd name="T0" fmla="*/ 0 w 147"/>
            <a:gd name="T1" fmla="*/ 2 h 165"/>
            <a:gd name="T2" fmla="*/ 17 w 147"/>
            <a:gd name="T3" fmla="*/ 0 h 165"/>
            <a:gd name="T4" fmla="*/ 30 w 147"/>
            <a:gd name="T5" fmla="*/ 24 h 165"/>
            <a:gd name="T6" fmla="*/ 48 w 147"/>
            <a:gd name="T7" fmla="*/ 39 h 165"/>
            <a:gd name="T8" fmla="*/ 73 w 147"/>
            <a:gd name="T9" fmla="*/ 48 h 165"/>
            <a:gd name="T10" fmla="*/ 83 w 147"/>
            <a:gd name="T11" fmla="*/ 53 h 165"/>
            <a:gd name="T12" fmla="*/ 114 w 147"/>
            <a:gd name="T13" fmla="*/ 86 h 165"/>
            <a:gd name="T14" fmla="*/ 121 w 147"/>
            <a:gd name="T15" fmla="*/ 97 h 165"/>
            <a:gd name="T16" fmla="*/ 147 w 147"/>
            <a:gd name="T17" fmla="*/ 113 h 165"/>
            <a:gd name="T18" fmla="*/ 136 w 147"/>
            <a:gd name="T19" fmla="*/ 120 h 165"/>
            <a:gd name="T20" fmla="*/ 147 w 147"/>
            <a:gd name="T21" fmla="*/ 136 h 165"/>
            <a:gd name="T22" fmla="*/ 147 w 147"/>
            <a:gd name="T23" fmla="*/ 143 h 165"/>
            <a:gd name="T24" fmla="*/ 126 w 147"/>
            <a:gd name="T25" fmla="*/ 135 h 165"/>
            <a:gd name="T26" fmla="*/ 103 w 147"/>
            <a:gd name="T27" fmla="*/ 143 h 165"/>
            <a:gd name="T28" fmla="*/ 91 w 147"/>
            <a:gd name="T29" fmla="*/ 141 h 165"/>
            <a:gd name="T30" fmla="*/ 75 w 147"/>
            <a:gd name="T31" fmla="*/ 147 h 165"/>
            <a:gd name="T32" fmla="*/ 69 w 147"/>
            <a:gd name="T33" fmla="*/ 156 h 165"/>
            <a:gd name="T34" fmla="*/ 62 w 147"/>
            <a:gd name="T35" fmla="*/ 158 h 165"/>
            <a:gd name="T36" fmla="*/ 61 w 147"/>
            <a:gd name="T37" fmla="*/ 146 h 165"/>
            <a:gd name="T38" fmla="*/ 55 w 147"/>
            <a:gd name="T39" fmla="*/ 161 h 165"/>
            <a:gd name="T40" fmla="*/ 46 w 147"/>
            <a:gd name="T41" fmla="*/ 165 h 165"/>
            <a:gd name="T42" fmla="*/ 42 w 147"/>
            <a:gd name="T43" fmla="*/ 164 h 165"/>
            <a:gd name="T44" fmla="*/ 33 w 147"/>
            <a:gd name="T45" fmla="*/ 150 h 165"/>
            <a:gd name="T46" fmla="*/ 33 w 147"/>
            <a:gd name="T47" fmla="*/ 147 h 165"/>
            <a:gd name="T48" fmla="*/ 54 w 147"/>
            <a:gd name="T49" fmla="*/ 142 h 165"/>
            <a:gd name="T50" fmla="*/ 61 w 147"/>
            <a:gd name="T51" fmla="*/ 132 h 165"/>
            <a:gd name="T52" fmla="*/ 64 w 147"/>
            <a:gd name="T53" fmla="*/ 124 h 165"/>
            <a:gd name="T54" fmla="*/ 57 w 147"/>
            <a:gd name="T55" fmla="*/ 115 h 165"/>
            <a:gd name="T56" fmla="*/ 51 w 147"/>
            <a:gd name="T57" fmla="*/ 98 h 165"/>
            <a:gd name="T58" fmla="*/ 51 w 147"/>
            <a:gd name="T59" fmla="*/ 84 h 165"/>
            <a:gd name="T60" fmla="*/ 67 w 147"/>
            <a:gd name="T61" fmla="*/ 89 h 165"/>
            <a:gd name="T62" fmla="*/ 68 w 147"/>
            <a:gd name="T63" fmla="*/ 102 h 165"/>
            <a:gd name="T64" fmla="*/ 65 w 147"/>
            <a:gd name="T65" fmla="*/ 116 h 165"/>
            <a:gd name="T66" fmla="*/ 73 w 147"/>
            <a:gd name="T67" fmla="*/ 115 h 165"/>
            <a:gd name="T68" fmla="*/ 72 w 147"/>
            <a:gd name="T69" fmla="*/ 106 h 165"/>
            <a:gd name="T70" fmla="*/ 85 w 147"/>
            <a:gd name="T71" fmla="*/ 98 h 165"/>
            <a:gd name="T72" fmla="*/ 90 w 147"/>
            <a:gd name="T73" fmla="*/ 108 h 165"/>
            <a:gd name="T74" fmla="*/ 94 w 147"/>
            <a:gd name="T75" fmla="*/ 91 h 165"/>
            <a:gd name="T76" fmla="*/ 93 w 147"/>
            <a:gd name="T77" fmla="*/ 80 h 165"/>
            <a:gd name="T78" fmla="*/ 86 w 147"/>
            <a:gd name="T79" fmla="*/ 72 h 165"/>
            <a:gd name="T80" fmla="*/ 80 w 147"/>
            <a:gd name="T81" fmla="*/ 74 h 165"/>
            <a:gd name="T82" fmla="*/ 82 w 147"/>
            <a:gd name="T83" fmla="*/ 63 h 165"/>
            <a:gd name="T84" fmla="*/ 69 w 147"/>
            <a:gd name="T85" fmla="*/ 53 h 165"/>
            <a:gd name="T86" fmla="*/ 58 w 147"/>
            <a:gd name="T87" fmla="*/ 54 h 165"/>
            <a:gd name="T88" fmla="*/ 53 w 147"/>
            <a:gd name="T89" fmla="*/ 50 h 165"/>
            <a:gd name="T90" fmla="*/ 53 w 147"/>
            <a:gd name="T91" fmla="*/ 67 h 165"/>
            <a:gd name="T92" fmla="*/ 48 w 147"/>
            <a:gd name="T93" fmla="*/ 79 h 165"/>
            <a:gd name="T94" fmla="*/ 37 w 147"/>
            <a:gd name="T95" fmla="*/ 83 h 165"/>
            <a:gd name="T96" fmla="*/ 48 w 147"/>
            <a:gd name="T97" fmla="*/ 52 h 165"/>
            <a:gd name="T98" fmla="*/ 43 w 147"/>
            <a:gd name="T99" fmla="*/ 50 h 165"/>
            <a:gd name="T100" fmla="*/ 18 w 147"/>
            <a:gd name="T101" fmla="*/ 76 h 165"/>
            <a:gd name="T102" fmla="*/ 10 w 147"/>
            <a:gd name="T103" fmla="*/ 75 h 165"/>
            <a:gd name="T104" fmla="*/ 22 w 147"/>
            <a:gd name="T105" fmla="*/ 50 h 165"/>
            <a:gd name="T106" fmla="*/ 25 w 147"/>
            <a:gd name="T107" fmla="*/ 38 h 165"/>
            <a:gd name="T108" fmla="*/ 3 w 147"/>
            <a:gd name="T109" fmla="*/ 12 h 165"/>
            <a:gd name="T110" fmla="*/ 0 w 147"/>
            <a:gd name="T111" fmla="*/ 2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47" h="165">
              <a:moveTo>
                <a:pt x="0" y="2"/>
              </a:moveTo>
              <a:lnTo>
                <a:pt x="17" y="0"/>
              </a:lnTo>
              <a:lnTo>
                <a:pt x="30" y="24"/>
              </a:lnTo>
              <a:lnTo>
                <a:pt x="48" y="39"/>
              </a:lnTo>
              <a:lnTo>
                <a:pt x="73" y="48"/>
              </a:lnTo>
              <a:lnTo>
                <a:pt x="83" y="53"/>
              </a:lnTo>
              <a:lnTo>
                <a:pt x="114" y="86"/>
              </a:lnTo>
              <a:lnTo>
                <a:pt x="121" y="97"/>
              </a:lnTo>
              <a:lnTo>
                <a:pt x="147" y="113"/>
              </a:lnTo>
              <a:lnTo>
                <a:pt x="136" y="120"/>
              </a:lnTo>
              <a:lnTo>
                <a:pt x="147" y="136"/>
              </a:lnTo>
              <a:lnTo>
                <a:pt x="147" y="143"/>
              </a:lnTo>
              <a:lnTo>
                <a:pt x="126" y="135"/>
              </a:lnTo>
              <a:lnTo>
                <a:pt x="103" y="143"/>
              </a:lnTo>
              <a:lnTo>
                <a:pt x="91" y="141"/>
              </a:lnTo>
              <a:lnTo>
                <a:pt x="75" y="147"/>
              </a:lnTo>
              <a:lnTo>
                <a:pt x="69" y="156"/>
              </a:lnTo>
              <a:lnTo>
                <a:pt x="62" y="158"/>
              </a:lnTo>
              <a:lnTo>
                <a:pt x="61" y="146"/>
              </a:lnTo>
              <a:lnTo>
                <a:pt x="55" y="161"/>
              </a:lnTo>
              <a:lnTo>
                <a:pt x="46" y="165"/>
              </a:lnTo>
              <a:lnTo>
                <a:pt x="42" y="164"/>
              </a:lnTo>
              <a:lnTo>
                <a:pt x="33" y="150"/>
              </a:lnTo>
              <a:lnTo>
                <a:pt x="33" y="147"/>
              </a:lnTo>
              <a:lnTo>
                <a:pt x="54" y="142"/>
              </a:lnTo>
              <a:lnTo>
                <a:pt x="61" y="132"/>
              </a:lnTo>
              <a:lnTo>
                <a:pt x="64" y="124"/>
              </a:lnTo>
              <a:lnTo>
                <a:pt x="57" y="115"/>
              </a:lnTo>
              <a:lnTo>
                <a:pt x="51" y="98"/>
              </a:lnTo>
              <a:lnTo>
                <a:pt x="51" y="84"/>
              </a:lnTo>
              <a:lnTo>
                <a:pt x="67" y="89"/>
              </a:lnTo>
              <a:lnTo>
                <a:pt x="68" y="102"/>
              </a:lnTo>
              <a:lnTo>
                <a:pt x="65" y="116"/>
              </a:lnTo>
              <a:lnTo>
                <a:pt x="73" y="115"/>
              </a:lnTo>
              <a:lnTo>
                <a:pt x="72" y="106"/>
              </a:lnTo>
              <a:lnTo>
                <a:pt x="85" y="98"/>
              </a:lnTo>
              <a:lnTo>
                <a:pt x="90" y="108"/>
              </a:lnTo>
              <a:lnTo>
                <a:pt x="94" y="91"/>
              </a:lnTo>
              <a:lnTo>
                <a:pt x="93" y="80"/>
              </a:lnTo>
              <a:lnTo>
                <a:pt x="86" y="72"/>
              </a:lnTo>
              <a:lnTo>
                <a:pt x="80" y="74"/>
              </a:lnTo>
              <a:lnTo>
                <a:pt x="82" y="63"/>
              </a:lnTo>
              <a:lnTo>
                <a:pt x="69" y="53"/>
              </a:lnTo>
              <a:lnTo>
                <a:pt x="58" y="54"/>
              </a:lnTo>
              <a:lnTo>
                <a:pt x="53" y="50"/>
              </a:lnTo>
              <a:lnTo>
                <a:pt x="53" y="67"/>
              </a:lnTo>
              <a:lnTo>
                <a:pt x="48" y="79"/>
              </a:lnTo>
              <a:lnTo>
                <a:pt x="37" y="83"/>
              </a:lnTo>
              <a:lnTo>
                <a:pt x="48" y="52"/>
              </a:lnTo>
              <a:lnTo>
                <a:pt x="43" y="50"/>
              </a:lnTo>
              <a:lnTo>
                <a:pt x="18" y="76"/>
              </a:lnTo>
              <a:lnTo>
                <a:pt x="10" y="75"/>
              </a:lnTo>
              <a:lnTo>
                <a:pt x="22" y="50"/>
              </a:lnTo>
              <a:lnTo>
                <a:pt x="25" y="38"/>
              </a:lnTo>
              <a:lnTo>
                <a:pt x="3" y="12"/>
              </a:lnTo>
              <a:lnTo>
                <a:pt x="0" y="2"/>
              </a:lnTo>
              <a:close/>
            </a:path>
          </a:pathLst>
        </a:custGeom>
        <a:solidFill>
          <a:srgbClr val="FFFF0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12</xdr:row>
      <xdr:rowOff>85725</xdr:rowOff>
    </xdr:from>
    <xdr:to>
      <xdr:col>5</xdr:col>
      <xdr:colOff>438150</xdr:colOff>
      <xdr:row>13</xdr:row>
      <xdr:rowOff>9525</xdr:rowOff>
    </xdr:to>
    <xdr:sp macro="" textlink="">
      <xdr:nvSpPr>
        <xdr:cNvPr id="17" name="Freeform 17"/>
        <xdr:cNvSpPr>
          <a:spLocks/>
        </xdr:cNvSpPr>
      </xdr:nvSpPr>
      <xdr:spPr bwMode="auto">
        <a:xfrm>
          <a:off x="3771900" y="2057400"/>
          <a:ext cx="76200" cy="85725"/>
        </a:xfrm>
        <a:custGeom>
          <a:avLst/>
          <a:gdLst>
            <a:gd name="T0" fmla="*/ 0 w 40"/>
            <a:gd name="T1" fmla="*/ 17 h 41"/>
            <a:gd name="T2" fmla="*/ 8 w 40"/>
            <a:gd name="T3" fmla="*/ 36 h 41"/>
            <a:gd name="T4" fmla="*/ 18 w 40"/>
            <a:gd name="T5" fmla="*/ 37 h 41"/>
            <a:gd name="T6" fmla="*/ 18 w 40"/>
            <a:gd name="T7" fmla="*/ 29 h 41"/>
            <a:gd name="T8" fmla="*/ 24 w 40"/>
            <a:gd name="T9" fmla="*/ 21 h 41"/>
            <a:gd name="T10" fmla="*/ 28 w 40"/>
            <a:gd name="T11" fmla="*/ 41 h 41"/>
            <a:gd name="T12" fmla="*/ 36 w 40"/>
            <a:gd name="T13" fmla="*/ 29 h 41"/>
            <a:gd name="T14" fmla="*/ 36 w 40"/>
            <a:gd name="T15" fmla="*/ 10 h 41"/>
            <a:gd name="T16" fmla="*/ 40 w 40"/>
            <a:gd name="T17" fmla="*/ 15 h 41"/>
            <a:gd name="T18" fmla="*/ 37 w 40"/>
            <a:gd name="T19" fmla="*/ 2 h 41"/>
            <a:gd name="T20" fmla="*/ 32 w 40"/>
            <a:gd name="T21" fmla="*/ 0 h 41"/>
            <a:gd name="T22" fmla="*/ 8 w 40"/>
            <a:gd name="T23" fmla="*/ 11 h 41"/>
            <a:gd name="T24" fmla="*/ 6 w 40"/>
            <a:gd name="T25" fmla="*/ 15 h 41"/>
            <a:gd name="T26" fmla="*/ 0 w 40"/>
            <a:gd name="T27" fmla="*/ 17 h 4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41">
              <a:moveTo>
                <a:pt x="0" y="17"/>
              </a:moveTo>
              <a:lnTo>
                <a:pt x="8" y="36"/>
              </a:lnTo>
              <a:lnTo>
                <a:pt x="18" y="37"/>
              </a:lnTo>
              <a:lnTo>
                <a:pt x="18" y="29"/>
              </a:lnTo>
              <a:lnTo>
                <a:pt x="24" y="21"/>
              </a:lnTo>
              <a:lnTo>
                <a:pt x="28" y="41"/>
              </a:lnTo>
              <a:lnTo>
                <a:pt x="36" y="29"/>
              </a:lnTo>
              <a:lnTo>
                <a:pt x="36" y="10"/>
              </a:lnTo>
              <a:lnTo>
                <a:pt x="40" y="15"/>
              </a:lnTo>
              <a:lnTo>
                <a:pt x="37" y="2"/>
              </a:lnTo>
              <a:lnTo>
                <a:pt x="32" y="0"/>
              </a:lnTo>
              <a:lnTo>
                <a:pt x="8" y="11"/>
              </a:lnTo>
              <a:lnTo>
                <a:pt x="6" y="15"/>
              </a:lnTo>
              <a:lnTo>
                <a:pt x="0" y="17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542925</xdr:colOff>
      <xdr:row>8</xdr:row>
      <xdr:rowOff>133350</xdr:rowOff>
    </xdr:from>
    <xdr:to>
      <xdr:col>6</xdr:col>
      <xdr:colOff>581025</xdr:colOff>
      <xdr:row>9</xdr:row>
      <xdr:rowOff>114300</xdr:rowOff>
    </xdr:to>
    <xdr:sp macro="" textlink="">
      <xdr:nvSpPr>
        <xdr:cNvPr id="18" name="Freeform 18"/>
        <xdr:cNvSpPr>
          <a:spLocks/>
        </xdr:cNvSpPr>
      </xdr:nvSpPr>
      <xdr:spPr bwMode="auto">
        <a:xfrm>
          <a:off x="4714875" y="1457325"/>
          <a:ext cx="38100" cy="142875"/>
        </a:xfrm>
        <a:custGeom>
          <a:avLst/>
          <a:gdLst>
            <a:gd name="T0" fmla="*/ 0 w 20"/>
            <a:gd name="T1" fmla="*/ 69 h 73"/>
            <a:gd name="T2" fmla="*/ 5 w 20"/>
            <a:gd name="T3" fmla="*/ 73 h 73"/>
            <a:gd name="T4" fmla="*/ 4 w 20"/>
            <a:gd name="T5" fmla="*/ 51 h 73"/>
            <a:gd name="T6" fmla="*/ 12 w 20"/>
            <a:gd name="T7" fmla="*/ 33 h 73"/>
            <a:gd name="T8" fmla="*/ 11 w 20"/>
            <a:gd name="T9" fmla="*/ 14 h 73"/>
            <a:gd name="T10" fmla="*/ 20 w 20"/>
            <a:gd name="T11" fmla="*/ 7 h 73"/>
            <a:gd name="T12" fmla="*/ 19 w 20"/>
            <a:gd name="T13" fmla="*/ 0 h 73"/>
            <a:gd name="T14" fmla="*/ 6 w 20"/>
            <a:gd name="T15" fmla="*/ 9 h 73"/>
            <a:gd name="T16" fmla="*/ 0 w 20"/>
            <a:gd name="T17" fmla="*/ 69 h 7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20" h="73">
              <a:moveTo>
                <a:pt x="0" y="69"/>
              </a:moveTo>
              <a:lnTo>
                <a:pt x="5" y="73"/>
              </a:lnTo>
              <a:lnTo>
                <a:pt x="4" y="51"/>
              </a:lnTo>
              <a:lnTo>
                <a:pt x="12" y="33"/>
              </a:lnTo>
              <a:lnTo>
                <a:pt x="11" y="14"/>
              </a:lnTo>
              <a:lnTo>
                <a:pt x="20" y="7"/>
              </a:lnTo>
              <a:lnTo>
                <a:pt x="19" y="0"/>
              </a:lnTo>
              <a:lnTo>
                <a:pt x="6" y="9"/>
              </a:lnTo>
              <a:lnTo>
                <a:pt x="0" y="69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571500</xdr:colOff>
      <xdr:row>9</xdr:row>
      <xdr:rowOff>76200</xdr:rowOff>
    </xdr:from>
    <xdr:to>
      <xdr:col>6</xdr:col>
      <xdr:colOff>628650</xdr:colOff>
      <xdr:row>9</xdr:row>
      <xdr:rowOff>123825</xdr:rowOff>
    </xdr:to>
    <xdr:sp macro="" textlink="">
      <xdr:nvSpPr>
        <xdr:cNvPr id="19" name="Freeform 19"/>
        <xdr:cNvSpPr>
          <a:spLocks/>
        </xdr:cNvSpPr>
      </xdr:nvSpPr>
      <xdr:spPr bwMode="auto">
        <a:xfrm>
          <a:off x="4743450" y="1562100"/>
          <a:ext cx="57150" cy="47625"/>
        </a:xfrm>
        <a:custGeom>
          <a:avLst/>
          <a:gdLst>
            <a:gd name="T0" fmla="*/ 0 w 25"/>
            <a:gd name="T1" fmla="*/ 25 h 25"/>
            <a:gd name="T2" fmla="*/ 25 w 25"/>
            <a:gd name="T3" fmla="*/ 9 h 25"/>
            <a:gd name="T4" fmla="*/ 24 w 25"/>
            <a:gd name="T5" fmla="*/ 3 h 25"/>
            <a:gd name="T6" fmla="*/ 17 w 25"/>
            <a:gd name="T7" fmla="*/ 0 h 25"/>
            <a:gd name="T8" fmla="*/ 6 w 25"/>
            <a:gd name="T9" fmla="*/ 5 h 25"/>
            <a:gd name="T10" fmla="*/ 0 w 25"/>
            <a:gd name="T11" fmla="*/ 14 h 25"/>
            <a:gd name="T12" fmla="*/ 0 w 25"/>
            <a:gd name="T13" fmla="*/ 25 h 2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25" h="25">
              <a:moveTo>
                <a:pt x="0" y="25"/>
              </a:moveTo>
              <a:lnTo>
                <a:pt x="25" y="9"/>
              </a:lnTo>
              <a:lnTo>
                <a:pt x="24" y="3"/>
              </a:lnTo>
              <a:lnTo>
                <a:pt x="17" y="0"/>
              </a:lnTo>
              <a:lnTo>
                <a:pt x="6" y="5"/>
              </a:lnTo>
              <a:lnTo>
                <a:pt x="0" y="14"/>
              </a:lnTo>
              <a:lnTo>
                <a:pt x="0" y="25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7</xdr:row>
      <xdr:rowOff>19050</xdr:rowOff>
    </xdr:from>
    <xdr:to>
      <xdr:col>5</xdr:col>
      <xdr:colOff>314325</xdr:colOff>
      <xdr:row>16</xdr:row>
      <xdr:rowOff>114300</xdr:rowOff>
    </xdr:to>
    <xdr:sp macro="" textlink="">
      <xdr:nvSpPr>
        <xdr:cNvPr id="20" name="Freeform 20"/>
        <xdr:cNvSpPr>
          <a:spLocks/>
        </xdr:cNvSpPr>
      </xdr:nvSpPr>
      <xdr:spPr bwMode="auto">
        <a:xfrm>
          <a:off x="2190750" y="1181100"/>
          <a:ext cx="1533525" cy="1552575"/>
        </a:xfrm>
        <a:custGeom>
          <a:avLst/>
          <a:gdLst>
            <a:gd name="T0" fmla="*/ 189 w 803"/>
            <a:gd name="T1" fmla="*/ 44 h 771"/>
            <a:gd name="T2" fmla="*/ 128 w 803"/>
            <a:gd name="T3" fmla="*/ 22 h 771"/>
            <a:gd name="T4" fmla="*/ 75 w 803"/>
            <a:gd name="T5" fmla="*/ 11 h 771"/>
            <a:gd name="T6" fmla="*/ 25 w 803"/>
            <a:gd name="T7" fmla="*/ 0 h 771"/>
            <a:gd name="T8" fmla="*/ 36 w 803"/>
            <a:gd name="T9" fmla="*/ 65 h 771"/>
            <a:gd name="T10" fmla="*/ 47 w 803"/>
            <a:gd name="T11" fmla="*/ 99 h 771"/>
            <a:gd name="T12" fmla="*/ 67 w 803"/>
            <a:gd name="T13" fmla="*/ 155 h 771"/>
            <a:gd name="T14" fmla="*/ 111 w 803"/>
            <a:gd name="T15" fmla="*/ 188 h 771"/>
            <a:gd name="T16" fmla="*/ 111 w 803"/>
            <a:gd name="T17" fmla="*/ 232 h 771"/>
            <a:gd name="T18" fmla="*/ 70 w 803"/>
            <a:gd name="T19" fmla="*/ 244 h 771"/>
            <a:gd name="T20" fmla="*/ 11 w 803"/>
            <a:gd name="T21" fmla="*/ 271 h 771"/>
            <a:gd name="T22" fmla="*/ 14 w 803"/>
            <a:gd name="T23" fmla="*/ 284 h 771"/>
            <a:gd name="T24" fmla="*/ 24 w 803"/>
            <a:gd name="T25" fmla="*/ 325 h 771"/>
            <a:gd name="T26" fmla="*/ 71 w 803"/>
            <a:gd name="T27" fmla="*/ 314 h 771"/>
            <a:gd name="T28" fmla="*/ 65 w 803"/>
            <a:gd name="T29" fmla="*/ 383 h 771"/>
            <a:gd name="T30" fmla="*/ 117 w 803"/>
            <a:gd name="T31" fmla="*/ 407 h 771"/>
            <a:gd name="T32" fmla="*/ 89 w 803"/>
            <a:gd name="T33" fmla="*/ 431 h 771"/>
            <a:gd name="T34" fmla="*/ 95 w 803"/>
            <a:gd name="T35" fmla="*/ 497 h 771"/>
            <a:gd name="T36" fmla="*/ 178 w 803"/>
            <a:gd name="T37" fmla="*/ 509 h 771"/>
            <a:gd name="T38" fmla="*/ 232 w 803"/>
            <a:gd name="T39" fmla="*/ 549 h 771"/>
            <a:gd name="T40" fmla="*/ 249 w 803"/>
            <a:gd name="T41" fmla="*/ 596 h 771"/>
            <a:gd name="T42" fmla="*/ 289 w 803"/>
            <a:gd name="T43" fmla="*/ 646 h 771"/>
            <a:gd name="T44" fmla="*/ 351 w 803"/>
            <a:gd name="T45" fmla="*/ 648 h 771"/>
            <a:gd name="T46" fmla="*/ 383 w 803"/>
            <a:gd name="T47" fmla="*/ 646 h 771"/>
            <a:gd name="T48" fmla="*/ 414 w 803"/>
            <a:gd name="T49" fmla="*/ 623 h 771"/>
            <a:gd name="T50" fmla="*/ 447 w 803"/>
            <a:gd name="T51" fmla="*/ 600 h 771"/>
            <a:gd name="T52" fmla="*/ 471 w 803"/>
            <a:gd name="T53" fmla="*/ 609 h 771"/>
            <a:gd name="T54" fmla="*/ 476 w 803"/>
            <a:gd name="T55" fmla="*/ 635 h 771"/>
            <a:gd name="T56" fmla="*/ 467 w 803"/>
            <a:gd name="T57" fmla="*/ 664 h 771"/>
            <a:gd name="T58" fmla="*/ 500 w 803"/>
            <a:gd name="T59" fmla="*/ 717 h 771"/>
            <a:gd name="T60" fmla="*/ 544 w 803"/>
            <a:gd name="T61" fmla="*/ 749 h 771"/>
            <a:gd name="T62" fmla="*/ 594 w 803"/>
            <a:gd name="T63" fmla="*/ 764 h 771"/>
            <a:gd name="T64" fmla="*/ 610 w 803"/>
            <a:gd name="T65" fmla="*/ 742 h 771"/>
            <a:gd name="T66" fmla="*/ 636 w 803"/>
            <a:gd name="T67" fmla="*/ 713 h 771"/>
            <a:gd name="T68" fmla="*/ 665 w 803"/>
            <a:gd name="T69" fmla="*/ 671 h 771"/>
            <a:gd name="T70" fmla="*/ 699 w 803"/>
            <a:gd name="T71" fmla="*/ 627 h 771"/>
            <a:gd name="T72" fmla="*/ 679 w 803"/>
            <a:gd name="T73" fmla="*/ 597 h 771"/>
            <a:gd name="T74" fmla="*/ 650 w 803"/>
            <a:gd name="T75" fmla="*/ 563 h 771"/>
            <a:gd name="T76" fmla="*/ 650 w 803"/>
            <a:gd name="T77" fmla="*/ 537 h 771"/>
            <a:gd name="T78" fmla="*/ 651 w 803"/>
            <a:gd name="T79" fmla="*/ 501 h 771"/>
            <a:gd name="T80" fmla="*/ 681 w 803"/>
            <a:gd name="T81" fmla="*/ 455 h 771"/>
            <a:gd name="T82" fmla="*/ 651 w 803"/>
            <a:gd name="T83" fmla="*/ 452 h 771"/>
            <a:gd name="T84" fmla="*/ 657 w 803"/>
            <a:gd name="T85" fmla="*/ 404 h 771"/>
            <a:gd name="T86" fmla="*/ 733 w 803"/>
            <a:gd name="T87" fmla="*/ 360 h 771"/>
            <a:gd name="T88" fmla="*/ 732 w 803"/>
            <a:gd name="T89" fmla="*/ 277 h 771"/>
            <a:gd name="T90" fmla="*/ 764 w 803"/>
            <a:gd name="T91" fmla="*/ 240 h 771"/>
            <a:gd name="T92" fmla="*/ 778 w 803"/>
            <a:gd name="T93" fmla="*/ 203 h 771"/>
            <a:gd name="T94" fmla="*/ 710 w 803"/>
            <a:gd name="T95" fmla="*/ 211 h 771"/>
            <a:gd name="T96" fmla="*/ 729 w 803"/>
            <a:gd name="T97" fmla="*/ 226 h 771"/>
            <a:gd name="T98" fmla="*/ 742 w 803"/>
            <a:gd name="T99" fmla="*/ 256 h 771"/>
            <a:gd name="T100" fmla="*/ 653 w 803"/>
            <a:gd name="T101" fmla="*/ 289 h 771"/>
            <a:gd name="T102" fmla="*/ 539 w 803"/>
            <a:gd name="T103" fmla="*/ 247 h 771"/>
            <a:gd name="T104" fmla="*/ 496 w 803"/>
            <a:gd name="T105" fmla="*/ 241 h 771"/>
            <a:gd name="T106" fmla="*/ 465 w 803"/>
            <a:gd name="T107" fmla="*/ 293 h 771"/>
            <a:gd name="T108" fmla="*/ 468 w 803"/>
            <a:gd name="T109" fmla="*/ 262 h 771"/>
            <a:gd name="T110" fmla="*/ 472 w 803"/>
            <a:gd name="T111" fmla="*/ 229 h 771"/>
            <a:gd name="T112" fmla="*/ 400 w 803"/>
            <a:gd name="T113" fmla="*/ 221 h 771"/>
            <a:gd name="T114" fmla="*/ 371 w 803"/>
            <a:gd name="T115" fmla="*/ 217 h 771"/>
            <a:gd name="T116" fmla="*/ 422 w 803"/>
            <a:gd name="T117" fmla="*/ 182 h 771"/>
            <a:gd name="T118" fmla="*/ 407 w 803"/>
            <a:gd name="T119" fmla="*/ 108 h 771"/>
            <a:gd name="T120" fmla="*/ 401 w 803"/>
            <a:gd name="T121" fmla="*/ 62 h 771"/>
            <a:gd name="T122" fmla="*/ 367 w 803"/>
            <a:gd name="T123" fmla="*/ 72 h 771"/>
            <a:gd name="T124" fmla="*/ 304 w 803"/>
            <a:gd name="T125" fmla="*/ 15 h 7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03" h="771">
              <a:moveTo>
                <a:pt x="249" y="43"/>
              </a:moveTo>
              <a:lnTo>
                <a:pt x="233" y="33"/>
              </a:lnTo>
              <a:lnTo>
                <a:pt x="214" y="50"/>
              </a:lnTo>
              <a:lnTo>
                <a:pt x="189" y="44"/>
              </a:lnTo>
              <a:lnTo>
                <a:pt x="188" y="28"/>
              </a:lnTo>
              <a:lnTo>
                <a:pt x="170" y="21"/>
              </a:lnTo>
              <a:lnTo>
                <a:pt x="160" y="21"/>
              </a:lnTo>
              <a:lnTo>
                <a:pt x="128" y="22"/>
              </a:lnTo>
              <a:lnTo>
                <a:pt x="118" y="13"/>
              </a:lnTo>
              <a:lnTo>
                <a:pt x="100" y="6"/>
              </a:lnTo>
              <a:lnTo>
                <a:pt x="85" y="7"/>
              </a:lnTo>
              <a:lnTo>
                <a:pt x="75" y="11"/>
              </a:lnTo>
              <a:lnTo>
                <a:pt x="65" y="4"/>
              </a:lnTo>
              <a:lnTo>
                <a:pt x="50" y="11"/>
              </a:lnTo>
              <a:lnTo>
                <a:pt x="35" y="10"/>
              </a:lnTo>
              <a:lnTo>
                <a:pt x="25" y="0"/>
              </a:lnTo>
              <a:lnTo>
                <a:pt x="14" y="15"/>
              </a:lnTo>
              <a:lnTo>
                <a:pt x="15" y="54"/>
              </a:lnTo>
              <a:lnTo>
                <a:pt x="29" y="58"/>
              </a:lnTo>
              <a:lnTo>
                <a:pt x="36" y="65"/>
              </a:lnTo>
              <a:lnTo>
                <a:pt x="42" y="85"/>
              </a:lnTo>
              <a:lnTo>
                <a:pt x="33" y="93"/>
              </a:lnTo>
              <a:lnTo>
                <a:pt x="36" y="99"/>
              </a:lnTo>
              <a:lnTo>
                <a:pt x="47" y="99"/>
              </a:lnTo>
              <a:lnTo>
                <a:pt x="60" y="126"/>
              </a:lnTo>
              <a:lnTo>
                <a:pt x="76" y="133"/>
              </a:lnTo>
              <a:lnTo>
                <a:pt x="75" y="149"/>
              </a:lnTo>
              <a:lnTo>
                <a:pt x="67" y="155"/>
              </a:lnTo>
              <a:lnTo>
                <a:pt x="70" y="158"/>
              </a:lnTo>
              <a:lnTo>
                <a:pt x="88" y="151"/>
              </a:lnTo>
              <a:lnTo>
                <a:pt x="101" y="181"/>
              </a:lnTo>
              <a:lnTo>
                <a:pt x="111" y="188"/>
              </a:lnTo>
              <a:lnTo>
                <a:pt x="121" y="217"/>
              </a:lnTo>
              <a:lnTo>
                <a:pt x="117" y="236"/>
              </a:lnTo>
              <a:lnTo>
                <a:pt x="113" y="237"/>
              </a:lnTo>
              <a:lnTo>
                <a:pt x="111" y="232"/>
              </a:lnTo>
              <a:lnTo>
                <a:pt x="107" y="232"/>
              </a:lnTo>
              <a:lnTo>
                <a:pt x="96" y="247"/>
              </a:lnTo>
              <a:lnTo>
                <a:pt x="85" y="248"/>
              </a:lnTo>
              <a:lnTo>
                <a:pt x="70" y="244"/>
              </a:lnTo>
              <a:lnTo>
                <a:pt x="31" y="252"/>
              </a:lnTo>
              <a:lnTo>
                <a:pt x="25" y="249"/>
              </a:lnTo>
              <a:lnTo>
                <a:pt x="8" y="267"/>
              </a:lnTo>
              <a:lnTo>
                <a:pt x="11" y="271"/>
              </a:lnTo>
              <a:lnTo>
                <a:pt x="18" y="269"/>
              </a:lnTo>
              <a:lnTo>
                <a:pt x="20" y="262"/>
              </a:lnTo>
              <a:lnTo>
                <a:pt x="26" y="270"/>
              </a:lnTo>
              <a:lnTo>
                <a:pt x="14" y="284"/>
              </a:lnTo>
              <a:lnTo>
                <a:pt x="4" y="282"/>
              </a:lnTo>
              <a:lnTo>
                <a:pt x="0" y="299"/>
              </a:lnTo>
              <a:lnTo>
                <a:pt x="18" y="314"/>
              </a:lnTo>
              <a:lnTo>
                <a:pt x="24" y="325"/>
              </a:lnTo>
              <a:lnTo>
                <a:pt x="26" y="315"/>
              </a:lnTo>
              <a:lnTo>
                <a:pt x="42" y="307"/>
              </a:lnTo>
              <a:lnTo>
                <a:pt x="53" y="315"/>
              </a:lnTo>
              <a:lnTo>
                <a:pt x="71" y="314"/>
              </a:lnTo>
              <a:lnTo>
                <a:pt x="78" y="322"/>
              </a:lnTo>
              <a:lnTo>
                <a:pt x="74" y="344"/>
              </a:lnTo>
              <a:lnTo>
                <a:pt x="61" y="366"/>
              </a:lnTo>
              <a:lnTo>
                <a:pt x="65" y="383"/>
              </a:lnTo>
              <a:lnTo>
                <a:pt x="74" y="394"/>
              </a:lnTo>
              <a:lnTo>
                <a:pt x="85" y="390"/>
              </a:lnTo>
              <a:lnTo>
                <a:pt x="107" y="394"/>
              </a:lnTo>
              <a:lnTo>
                <a:pt x="117" y="407"/>
              </a:lnTo>
              <a:lnTo>
                <a:pt x="121" y="420"/>
              </a:lnTo>
              <a:lnTo>
                <a:pt x="118" y="431"/>
              </a:lnTo>
              <a:lnTo>
                <a:pt x="108" y="440"/>
              </a:lnTo>
              <a:lnTo>
                <a:pt x="89" y="431"/>
              </a:lnTo>
              <a:lnTo>
                <a:pt x="74" y="433"/>
              </a:lnTo>
              <a:lnTo>
                <a:pt x="71" y="440"/>
              </a:lnTo>
              <a:lnTo>
                <a:pt x="83" y="455"/>
              </a:lnTo>
              <a:lnTo>
                <a:pt x="95" y="497"/>
              </a:lnTo>
              <a:lnTo>
                <a:pt x="111" y="505"/>
              </a:lnTo>
              <a:lnTo>
                <a:pt x="122" y="501"/>
              </a:lnTo>
              <a:lnTo>
                <a:pt x="143" y="508"/>
              </a:lnTo>
              <a:lnTo>
                <a:pt x="178" y="509"/>
              </a:lnTo>
              <a:lnTo>
                <a:pt x="195" y="513"/>
              </a:lnTo>
              <a:lnTo>
                <a:pt x="214" y="530"/>
              </a:lnTo>
              <a:lnTo>
                <a:pt x="220" y="539"/>
              </a:lnTo>
              <a:lnTo>
                <a:pt x="232" y="549"/>
              </a:lnTo>
              <a:lnTo>
                <a:pt x="238" y="568"/>
              </a:lnTo>
              <a:lnTo>
                <a:pt x="243" y="574"/>
              </a:lnTo>
              <a:lnTo>
                <a:pt x="240" y="585"/>
              </a:lnTo>
              <a:lnTo>
                <a:pt x="249" y="596"/>
              </a:lnTo>
              <a:lnTo>
                <a:pt x="271" y="606"/>
              </a:lnTo>
              <a:lnTo>
                <a:pt x="278" y="623"/>
              </a:lnTo>
              <a:lnTo>
                <a:pt x="282" y="637"/>
              </a:lnTo>
              <a:lnTo>
                <a:pt x="289" y="646"/>
              </a:lnTo>
              <a:lnTo>
                <a:pt x="289" y="652"/>
              </a:lnTo>
              <a:lnTo>
                <a:pt x="326" y="676"/>
              </a:lnTo>
              <a:lnTo>
                <a:pt x="340" y="678"/>
              </a:lnTo>
              <a:lnTo>
                <a:pt x="351" y="648"/>
              </a:lnTo>
              <a:lnTo>
                <a:pt x="360" y="649"/>
              </a:lnTo>
              <a:lnTo>
                <a:pt x="361" y="661"/>
              </a:lnTo>
              <a:lnTo>
                <a:pt x="368" y="664"/>
              </a:lnTo>
              <a:lnTo>
                <a:pt x="383" y="646"/>
              </a:lnTo>
              <a:lnTo>
                <a:pt x="386" y="635"/>
              </a:lnTo>
              <a:lnTo>
                <a:pt x="401" y="634"/>
              </a:lnTo>
              <a:lnTo>
                <a:pt x="411" y="635"/>
              </a:lnTo>
              <a:lnTo>
                <a:pt x="414" y="623"/>
              </a:lnTo>
              <a:lnTo>
                <a:pt x="431" y="617"/>
              </a:lnTo>
              <a:lnTo>
                <a:pt x="432" y="601"/>
              </a:lnTo>
              <a:lnTo>
                <a:pt x="439" y="594"/>
              </a:lnTo>
              <a:lnTo>
                <a:pt x="447" y="600"/>
              </a:lnTo>
              <a:lnTo>
                <a:pt x="456" y="591"/>
              </a:lnTo>
              <a:lnTo>
                <a:pt x="467" y="589"/>
              </a:lnTo>
              <a:lnTo>
                <a:pt x="474" y="596"/>
              </a:lnTo>
              <a:lnTo>
                <a:pt x="471" y="609"/>
              </a:lnTo>
              <a:lnTo>
                <a:pt x="464" y="609"/>
              </a:lnTo>
              <a:lnTo>
                <a:pt x="463" y="617"/>
              </a:lnTo>
              <a:lnTo>
                <a:pt x="471" y="623"/>
              </a:lnTo>
              <a:lnTo>
                <a:pt x="476" y="635"/>
              </a:lnTo>
              <a:lnTo>
                <a:pt x="481" y="638"/>
              </a:lnTo>
              <a:lnTo>
                <a:pt x="476" y="646"/>
              </a:lnTo>
              <a:lnTo>
                <a:pt x="478" y="652"/>
              </a:lnTo>
              <a:lnTo>
                <a:pt x="467" y="664"/>
              </a:lnTo>
              <a:lnTo>
                <a:pt x="467" y="684"/>
              </a:lnTo>
              <a:lnTo>
                <a:pt x="481" y="684"/>
              </a:lnTo>
              <a:lnTo>
                <a:pt x="485" y="695"/>
              </a:lnTo>
              <a:lnTo>
                <a:pt x="500" y="717"/>
              </a:lnTo>
              <a:lnTo>
                <a:pt x="511" y="720"/>
              </a:lnTo>
              <a:lnTo>
                <a:pt x="514" y="731"/>
              </a:lnTo>
              <a:lnTo>
                <a:pt x="528" y="734"/>
              </a:lnTo>
              <a:lnTo>
                <a:pt x="544" y="749"/>
              </a:lnTo>
              <a:lnTo>
                <a:pt x="557" y="754"/>
              </a:lnTo>
              <a:lnTo>
                <a:pt x="571" y="765"/>
              </a:lnTo>
              <a:lnTo>
                <a:pt x="582" y="771"/>
              </a:lnTo>
              <a:lnTo>
                <a:pt x="594" y="764"/>
              </a:lnTo>
              <a:lnTo>
                <a:pt x="600" y="767"/>
              </a:lnTo>
              <a:lnTo>
                <a:pt x="600" y="750"/>
              </a:lnTo>
              <a:lnTo>
                <a:pt x="601" y="743"/>
              </a:lnTo>
              <a:lnTo>
                <a:pt x="610" y="742"/>
              </a:lnTo>
              <a:lnTo>
                <a:pt x="618" y="736"/>
              </a:lnTo>
              <a:lnTo>
                <a:pt x="621" y="730"/>
              </a:lnTo>
              <a:lnTo>
                <a:pt x="635" y="720"/>
              </a:lnTo>
              <a:lnTo>
                <a:pt x="636" y="713"/>
              </a:lnTo>
              <a:lnTo>
                <a:pt x="644" y="708"/>
              </a:lnTo>
              <a:lnTo>
                <a:pt x="662" y="702"/>
              </a:lnTo>
              <a:lnTo>
                <a:pt x="662" y="683"/>
              </a:lnTo>
              <a:lnTo>
                <a:pt x="665" y="671"/>
              </a:lnTo>
              <a:lnTo>
                <a:pt x="690" y="669"/>
              </a:lnTo>
              <a:lnTo>
                <a:pt x="687" y="660"/>
              </a:lnTo>
              <a:lnTo>
                <a:pt x="689" y="648"/>
              </a:lnTo>
              <a:lnTo>
                <a:pt x="699" y="627"/>
              </a:lnTo>
              <a:lnTo>
                <a:pt x="699" y="616"/>
              </a:lnTo>
              <a:lnTo>
                <a:pt x="692" y="605"/>
              </a:lnTo>
              <a:lnTo>
                <a:pt x="686" y="606"/>
              </a:lnTo>
              <a:lnTo>
                <a:pt x="679" y="597"/>
              </a:lnTo>
              <a:lnTo>
                <a:pt x="668" y="602"/>
              </a:lnTo>
              <a:lnTo>
                <a:pt x="658" y="598"/>
              </a:lnTo>
              <a:lnTo>
                <a:pt x="646" y="582"/>
              </a:lnTo>
              <a:lnTo>
                <a:pt x="650" y="563"/>
              </a:lnTo>
              <a:lnTo>
                <a:pt x="653" y="557"/>
              </a:lnTo>
              <a:lnTo>
                <a:pt x="653" y="550"/>
              </a:lnTo>
              <a:lnTo>
                <a:pt x="651" y="541"/>
              </a:lnTo>
              <a:lnTo>
                <a:pt x="650" y="537"/>
              </a:lnTo>
              <a:lnTo>
                <a:pt x="651" y="528"/>
              </a:lnTo>
              <a:lnTo>
                <a:pt x="665" y="505"/>
              </a:lnTo>
              <a:lnTo>
                <a:pt x="650" y="504"/>
              </a:lnTo>
              <a:lnTo>
                <a:pt x="651" y="501"/>
              </a:lnTo>
              <a:lnTo>
                <a:pt x="662" y="497"/>
              </a:lnTo>
              <a:lnTo>
                <a:pt x="668" y="492"/>
              </a:lnTo>
              <a:lnTo>
                <a:pt x="679" y="463"/>
              </a:lnTo>
              <a:lnTo>
                <a:pt x="681" y="455"/>
              </a:lnTo>
              <a:lnTo>
                <a:pt x="679" y="450"/>
              </a:lnTo>
              <a:lnTo>
                <a:pt x="671" y="452"/>
              </a:lnTo>
              <a:lnTo>
                <a:pt x="660" y="455"/>
              </a:lnTo>
              <a:lnTo>
                <a:pt x="651" y="452"/>
              </a:lnTo>
              <a:lnTo>
                <a:pt x="642" y="435"/>
              </a:lnTo>
              <a:lnTo>
                <a:pt x="642" y="426"/>
              </a:lnTo>
              <a:lnTo>
                <a:pt x="656" y="415"/>
              </a:lnTo>
              <a:lnTo>
                <a:pt x="657" y="404"/>
              </a:lnTo>
              <a:lnTo>
                <a:pt x="661" y="408"/>
              </a:lnTo>
              <a:lnTo>
                <a:pt x="675" y="411"/>
              </a:lnTo>
              <a:lnTo>
                <a:pt x="700" y="381"/>
              </a:lnTo>
              <a:lnTo>
                <a:pt x="733" y="360"/>
              </a:lnTo>
              <a:lnTo>
                <a:pt x="733" y="353"/>
              </a:lnTo>
              <a:lnTo>
                <a:pt x="743" y="353"/>
              </a:lnTo>
              <a:lnTo>
                <a:pt x="737" y="304"/>
              </a:lnTo>
              <a:lnTo>
                <a:pt x="732" y="277"/>
              </a:lnTo>
              <a:lnTo>
                <a:pt x="749" y="262"/>
              </a:lnTo>
              <a:lnTo>
                <a:pt x="749" y="248"/>
              </a:lnTo>
              <a:lnTo>
                <a:pt x="765" y="247"/>
              </a:lnTo>
              <a:lnTo>
                <a:pt x="764" y="240"/>
              </a:lnTo>
              <a:lnTo>
                <a:pt x="772" y="240"/>
              </a:lnTo>
              <a:lnTo>
                <a:pt x="774" y="243"/>
              </a:lnTo>
              <a:lnTo>
                <a:pt x="803" y="248"/>
              </a:lnTo>
              <a:lnTo>
                <a:pt x="778" y="203"/>
              </a:lnTo>
              <a:lnTo>
                <a:pt x="749" y="192"/>
              </a:lnTo>
              <a:lnTo>
                <a:pt x="728" y="186"/>
              </a:lnTo>
              <a:lnTo>
                <a:pt x="715" y="196"/>
              </a:lnTo>
              <a:lnTo>
                <a:pt x="710" y="211"/>
              </a:lnTo>
              <a:lnTo>
                <a:pt x="712" y="223"/>
              </a:lnTo>
              <a:lnTo>
                <a:pt x="717" y="229"/>
              </a:lnTo>
              <a:lnTo>
                <a:pt x="719" y="223"/>
              </a:lnTo>
              <a:lnTo>
                <a:pt x="729" y="226"/>
              </a:lnTo>
              <a:lnTo>
                <a:pt x="737" y="233"/>
              </a:lnTo>
              <a:lnTo>
                <a:pt x="739" y="245"/>
              </a:lnTo>
              <a:lnTo>
                <a:pt x="742" y="249"/>
              </a:lnTo>
              <a:lnTo>
                <a:pt x="742" y="256"/>
              </a:lnTo>
              <a:lnTo>
                <a:pt x="732" y="263"/>
              </a:lnTo>
              <a:lnTo>
                <a:pt x="714" y="266"/>
              </a:lnTo>
              <a:lnTo>
                <a:pt x="696" y="256"/>
              </a:lnTo>
              <a:lnTo>
                <a:pt x="653" y="289"/>
              </a:lnTo>
              <a:lnTo>
                <a:pt x="625" y="296"/>
              </a:lnTo>
              <a:lnTo>
                <a:pt x="617" y="295"/>
              </a:lnTo>
              <a:lnTo>
                <a:pt x="597" y="271"/>
              </a:lnTo>
              <a:lnTo>
                <a:pt x="539" y="247"/>
              </a:lnTo>
              <a:lnTo>
                <a:pt x="524" y="236"/>
              </a:lnTo>
              <a:lnTo>
                <a:pt x="506" y="230"/>
              </a:lnTo>
              <a:lnTo>
                <a:pt x="497" y="234"/>
              </a:lnTo>
              <a:lnTo>
                <a:pt x="496" y="241"/>
              </a:lnTo>
              <a:lnTo>
                <a:pt x="483" y="247"/>
              </a:lnTo>
              <a:lnTo>
                <a:pt x="465" y="275"/>
              </a:lnTo>
              <a:lnTo>
                <a:pt x="465" y="282"/>
              </a:lnTo>
              <a:lnTo>
                <a:pt x="465" y="293"/>
              </a:lnTo>
              <a:lnTo>
                <a:pt x="458" y="293"/>
              </a:lnTo>
              <a:lnTo>
                <a:pt x="454" y="278"/>
              </a:lnTo>
              <a:lnTo>
                <a:pt x="463" y="264"/>
              </a:lnTo>
              <a:lnTo>
                <a:pt x="468" y="262"/>
              </a:lnTo>
              <a:lnTo>
                <a:pt x="468" y="252"/>
              </a:lnTo>
              <a:lnTo>
                <a:pt x="461" y="244"/>
              </a:lnTo>
              <a:lnTo>
                <a:pt x="463" y="236"/>
              </a:lnTo>
              <a:lnTo>
                <a:pt x="472" y="229"/>
              </a:lnTo>
              <a:lnTo>
                <a:pt x="465" y="226"/>
              </a:lnTo>
              <a:lnTo>
                <a:pt x="461" y="221"/>
              </a:lnTo>
              <a:lnTo>
                <a:pt x="446" y="214"/>
              </a:lnTo>
              <a:lnTo>
                <a:pt x="400" y="221"/>
              </a:lnTo>
              <a:lnTo>
                <a:pt x="390" y="227"/>
              </a:lnTo>
              <a:lnTo>
                <a:pt x="376" y="229"/>
              </a:lnTo>
              <a:lnTo>
                <a:pt x="369" y="225"/>
              </a:lnTo>
              <a:lnTo>
                <a:pt x="371" y="217"/>
              </a:lnTo>
              <a:lnTo>
                <a:pt x="379" y="218"/>
              </a:lnTo>
              <a:lnTo>
                <a:pt x="406" y="204"/>
              </a:lnTo>
              <a:lnTo>
                <a:pt x="415" y="195"/>
              </a:lnTo>
              <a:lnTo>
                <a:pt x="422" y="182"/>
              </a:lnTo>
              <a:lnTo>
                <a:pt x="424" y="140"/>
              </a:lnTo>
              <a:lnTo>
                <a:pt x="425" y="125"/>
              </a:lnTo>
              <a:lnTo>
                <a:pt x="403" y="117"/>
              </a:lnTo>
              <a:lnTo>
                <a:pt x="407" y="108"/>
              </a:lnTo>
              <a:lnTo>
                <a:pt x="425" y="111"/>
              </a:lnTo>
              <a:lnTo>
                <a:pt x="410" y="93"/>
              </a:lnTo>
              <a:lnTo>
                <a:pt x="410" y="74"/>
              </a:lnTo>
              <a:lnTo>
                <a:pt x="401" y="62"/>
              </a:lnTo>
              <a:lnTo>
                <a:pt x="389" y="55"/>
              </a:lnTo>
              <a:lnTo>
                <a:pt x="383" y="70"/>
              </a:lnTo>
              <a:lnTo>
                <a:pt x="375" y="76"/>
              </a:lnTo>
              <a:lnTo>
                <a:pt x="367" y="72"/>
              </a:lnTo>
              <a:lnTo>
                <a:pt x="363" y="48"/>
              </a:lnTo>
              <a:lnTo>
                <a:pt x="326" y="33"/>
              </a:lnTo>
              <a:lnTo>
                <a:pt x="304" y="32"/>
              </a:lnTo>
              <a:lnTo>
                <a:pt x="304" y="15"/>
              </a:lnTo>
              <a:lnTo>
                <a:pt x="296" y="14"/>
              </a:lnTo>
              <a:lnTo>
                <a:pt x="264" y="40"/>
              </a:lnTo>
              <a:lnTo>
                <a:pt x="249" y="4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6</xdr:row>
      <xdr:rowOff>38100</xdr:rowOff>
    </xdr:from>
    <xdr:to>
      <xdr:col>3</xdr:col>
      <xdr:colOff>257175</xdr:colOff>
      <xdr:row>8</xdr:row>
      <xdr:rowOff>19050</xdr:rowOff>
    </xdr:to>
    <xdr:sp macro="" textlink="">
      <xdr:nvSpPr>
        <xdr:cNvPr id="21" name="Freeform 21"/>
        <xdr:cNvSpPr>
          <a:spLocks/>
        </xdr:cNvSpPr>
      </xdr:nvSpPr>
      <xdr:spPr bwMode="auto">
        <a:xfrm>
          <a:off x="2019300" y="1038225"/>
          <a:ext cx="123825" cy="304800"/>
        </a:xfrm>
        <a:custGeom>
          <a:avLst/>
          <a:gdLst>
            <a:gd name="T0" fmla="*/ 0 w 65"/>
            <a:gd name="T1" fmla="*/ 153 h 153"/>
            <a:gd name="T2" fmla="*/ 8 w 65"/>
            <a:gd name="T3" fmla="*/ 63 h 153"/>
            <a:gd name="T4" fmla="*/ 38 w 65"/>
            <a:gd name="T5" fmla="*/ 3 h 153"/>
            <a:gd name="T6" fmla="*/ 46 w 65"/>
            <a:gd name="T7" fmla="*/ 0 h 153"/>
            <a:gd name="T8" fmla="*/ 56 w 65"/>
            <a:gd name="T9" fmla="*/ 3 h 153"/>
            <a:gd name="T10" fmla="*/ 56 w 65"/>
            <a:gd name="T11" fmla="*/ 11 h 153"/>
            <a:gd name="T12" fmla="*/ 38 w 65"/>
            <a:gd name="T13" fmla="*/ 23 h 153"/>
            <a:gd name="T14" fmla="*/ 38 w 65"/>
            <a:gd name="T15" fmla="*/ 74 h 153"/>
            <a:gd name="T16" fmla="*/ 47 w 65"/>
            <a:gd name="T17" fmla="*/ 82 h 153"/>
            <a:gd name="T18" fmla="*/ 61 w 65"/>
            <a:gd name="T19" fmla="*/ 82 h 153"/>
            <a:gd name="T20" fmla="*/ 65 w 65"/>
            <a:gd name="T21" fmla="*/ 87 h 153"/>
            <a:gd name="T22" fmla="*/ 58 w 65"/>
            <a:gd name="T23" fmla="*/ 93 h 153"/>
            <a:gd name="T24" fmla="*/ 44 w 65"/>
            <a:gd name="T25" fmla="*/ 101 h 153"/>
            <a:gd name="T26" fmla="*/ 39 w 65"/>
            <a:gd name="T27" fmla="*/ 100 h 153"/>
            <a:gd name="T28" fmla="*/ 29 w 65"/>
            <a:gd name="T29" fmla="*/ 83 h 153"/>
            <a:gd name="T30" fmla="*/ 21 w 65"/>
            <a:gd name="T31" fmla="*/ 82 h 153"/>
            <a:gd name="T32" fmla="*/ 21 w 65"/>
            <a:gd name="T33" fmla="*/ 97 h 153"/>
            <a:gd name="T34" fmla="*/ 14 w 65"/>
            <a:gd name="T35" fmla="*/ 100 h 153"/>
            <a:gd name="T36" fmla="*/ 6 w 65"/>
            <a:gd name="T37" fmla="*/ 152 h 153"/>
            <a:gd name="T38" fmla="*/ 0 w 65"/>
            <a:gd name="T39" fmla="*/ 153 h 15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</a:cxnLst>
          <a:rect l="0" t="0" r="r" b="b"/>
          <a:pathLst>
            <a:path w="65" h="153">
              <a:moveTo>
                <a:pt x="0" y="153"/>
              </a:moveTo>
              <a:lnTo>
                <a:pt x="8" y="63"/>
              </a:lnTo>
              <a:lnTo>
                <a:pt x="38" y="3"/>
              </a:lnTo>
              <a:lnTo>
                <a:pt x="46" y="0"/>
              </a:lnTo>
              <a:lnTo>
                <a:pt x="56" y="3"/>
              </a:lnTo>
              <a:lnTo>
                <a:pt x="56" y="11"/>
              </a:lnTo>
              <a:lnTo>
                <a:pt x="38" y="23"/>
              </a:lnTo>
              <a:lnTo>
                <a:pt x="38" y="74"/>
              </a:lnTo>
              <a:lnTo>
                <a:pt x="47" y="82"/>
              </a:lnTo>
              <a:lnTo>
                <a:pt x="61" y="82"/>
              </a:lnTo>
              <a:lnTo>
                <a:pt x="65" y="87"/>
              </a:lnTo>
              <a:lnTo>
                <a:pt x="58" y="93"/>
              </a:lnTo>
              <a:lnTo>
                <a:pt x="44" y="101"/>
              </a:lnTo>
              <a:lnTo>
                <a:pt x="39" y="100"/>
              </a:lnTo>
              <a:lnTo>
                <a:pt x="29" y="83"/>
              </a:lnTo>
              <a:lnTo>
                <a:pt x="21" y="82"/>
              </a:lnTo>
              <a:lnTo>
                <a:pt x="21" y="97"/>
              </a:lnTo>
              <a:lnTo>
                <a:pt x="14" y="100"/>
              </a:lnTo>
              <a:lnTo>
                <a:pt x="6" y="152"/>
              </a:lnTo>
              <a:lnTo>
                <a:pt x="0" y="153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209550</xdr:colOff>
      <xdr:row>8</xdr:row>
      <xdr:rowOff>9525</xdr:rowOff>
    </xdr:from>
    <xdr:to>
      <xdr:col>3</xdr:col>
      <xdr:colOff>314325</xdr:colOff>
      <xdr:row>8</xdr:row>
      <xdr:rowOff>85725</xdr:rowOff>
    </xdr:to>
    <xdr:sp macro="" textlink="">
      <xdr:nvSpPr>
        <xdr:cNvPr id="22" name="Freeform 22"/>
        <xdr:cNvSpPr>
          <a:spLocks/>
        </xdr:cNvSpPr>
      </xdr:nvSpPr>
      <xdr:spPr bwMode="auto">
        <a:xfrm>
          <a:off x="2095500" y="1333500"/>
          <a:ext cx="104775" cy="76200"/>
        </a:xfrm>
        <a:custGeom>
          <a:avLst/>
          <a:gdLst>
            <a:gd name="T0" fmla="*/ 0 w 60"/>
            <a:gd name="T1" fmla="*/ 28 h 39"/>
            <a:gd name="T2" fmla="*/ 22 w 60"/>
            <a:gd name="T3" fmla="*/ 37 h 39"/>
            <a:gd name="T4" fmla="*/ 32 w 60"/>
            <a:gd name="T5" fmla="*/ 36 h 39"/>
            <a:gd name="T6" fmla="*/ 49 w 60"/>
            <a:gd name="T7" fmla="*/ 39 h 39"/>
            <a:gd name="T8" fmla="*/ 53 w 60"/>
            <a:gd name="T9" fmla="*/ 28 h 39"/>
            <a:gd name="T10" fmla="*/ 60 w 60"/>
            <a:gd name="T11" fmla="*/ 22 h 39"/>
            <a:gd name="T12" fmla="*/ 56 w 60"/>
            <a:gd name="T13" fmla="*/ 18 h 39"/>
            <a:gd name="T14" fmla="*/ 58 w 60"/>
            <a:gd name="T15" fmla="*/ 10 h 39"/>
            <a:gd name="T16" fmla="*/ 50 w 60"/>
            <a:gd name="T17" fmla="*/ 4 h 39"/>
            <a:gd name="T18" fmla="*/ 39 w 60"/>
            <a:gd name="T19" fmla="*/ 0 h 39"/>
            <a:gd name="T20" fmla="*/ 39 w 60"/>
            <a:gd name="T21" fmla="*/ 4 h 39"/>
            <a:gd name="T22" fmla="*/ 33 w 60"/>
            <a:gd name="T23" fmla="*/ 4 h 39"/>
            <a:gd name="T24" fmla="*/ 31 w 60"/>
            <a:gd name="T25" fmla="*/ 2 h 39"/>
            <a:gd name="T26" fmla="*/ 11 w 60"/>
            <a:gd name="T27" fmla="*/ 6 h 39"/>
            <a:gd name="T28" fmla="*/ 0 w 60"/>
            <a:gd name="T29" fmla="*/ 17 h 39"/>
            <a:gd name="T30" fmla="*/ 0 w 60"/>
            <a:gd name="T31" fmla="*/ 28 h 3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</a:cxnLst>
          <a:rect l="0" t="0" r="r" b="b"/>
          <a:pathLst>
            <a:path w="60" h="39">
              <a:moveTo>
                <a:pt x="0" y="28"/>
              </a:moveTo>
              <a:lnTo>
                <a:pt x="22" y="37"/>
              </a:lnTo>
              <a:lnTo>
                <a:pt x="32" y="36"/>
              </a:lnTo>
              <a:lnTo>
                <a:pt x="49" y="39"/>
              </a:lnTo>
              <a:lnTo>
                <a:pt x="53" y="28"/>
              </a:lnTo>
              <a:lnTo>
                <a:pt x="60" y="22"/>
              </a:lnTo>
              <a:lnTo>
                <a:pt x="56" y="18"/>
              </a:lnTo>
              <a:lnTo>
                <a:pt x="58" y="10"/>
              </a:lnTo>
              <a:lnTo>
                <a:pt x="50" y="4"/>
              </a:lnTo>
              <a:lnTo>
                <a:pt x="39" y="0"/>
              </a:lnTo>
              <a:lnTo>
                <a:pt x="39" y="4"/>
              </a:lnTo>
              <a:lnTo>
                <a:pt x="33" y="4"/>
              </a:lnTo>
              <a:lnTo>
                <a:pt x="31" y="2"/>
              </a:lnTo>
              <a:lnTo>
                <a:pt x="11" y="6"/>
              </a:lnTo>
              <a:lnTo>
                <a:pt x="0" y="17"/>
              </a:lnTo>
              <a:lnTo>
                <a:pt x="0" y="28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419100</xdr:colOff>
      <xdr:row>9</xdr:row>
      <xdr:rowOff>85725</xdr:rowOff>
    </xdr:from>
    <xdr:to>
      <xdr:col>3</xdr:col>
      <xdr:colOff>504825</xdr:colOff>
      <xdr:row>9</xdr:row>
      <xdr:rowOff>152400</xdr:rowOff>
    </xdr:to>
    <xdr:sp macro="" textlink="">
      <xdr:nvSpPr>
        <xdr:cNvPr id="23" name="Freeform 23"/>
        <xdr:cNvSpPr>
          <a:spLocks/>
        </xdr:cNvSpPr>
      </xdr:nvSpPr>
      <xdr:spPr bwMode="auto">
        <a:xfrm>
          <a:off x="2305050" y="1571625"/>
          <a:ext cx="85725" cy="66675"/>
        </a:xfrm>
        <a:custGeom>
          <a:avLst/>
          <a:gdLst>
            <a:gd name="T0" fmla="*/ 0 w 43"/>
            <a:gd name="T1" fmla="*/ 9 h 35"/>
            <a:gd name="T2" fmla="*/ 19 w 43"/>
            <a:gd name="T3" fmla="*/ 0 h 35"/>
            <a:gd name="T4" fmla="*/ 38 w 43"/>
            <a:gd name="T5" fmla="*/ 4 h 35"/>
            <a:gd name="T6" fmla="*/ 41 w 43"/>
            <a:gd name="T7" fmla="*/ 8 h 35"/>
            <a:gd name="T8" fmla="*/ 43 w 43"/>
            <a:gd name="T9" fmla="*/ 17 h 35"/>
            <a:gd name="T10" fmla="*/ 38 w 43"/>
            <a:gd name="T11" fmla="*/ 23 h 35"/>
            <a:gd name="T12" fmla="*/ 36 w 43"/>
            <a:gd name="T13" fmla="*/ 31 h 35"/>
            <a:gd name="T14" fmla="*/ 26 w 43"/>
            <a:gd name="T15" fmla="*/ 35 h 35"/>
            <a:gd name="T16" fmla="*/ 12 w 43"/>
            <a:gd name="T17" fmla="*/ 31 h 35"/>
            <a:gd name="T18" fmla="*/ 0 w 43"/>
            <a:gd name="T19" fmla="*/ 23 h 35"/>
            <a:gd name="T20" fmla="*/ 4 w 43"/>
            <a:gd name="T21" fmla="*/ 13 h 35"/>
            <a:gd name="T22" fmla="*/ 0 w 43"/>
            <a:gd name="T23" fmla="*/ 9 h 3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3" h="35">
              <a:moveTo>
                <a:pt x="0" y="9"/>
              </a:moveTo>
              <a:lnTo>
                <a:pt x="19" y="0"/>
              </a:lnTo>
              <a:lnTo>
                <a:pt x="38" y="4"/>
              </a:lnTo>
              <a:lnTo>
                <a:pt x="41" y="8"/>
              </a:lnTo>
              <a:lnTo>
                <a:pt x="43" y="17"/>
              </a:lnTo>
              <a:lnTo>
                <a:pt x="38" y="23"/>
              </a:lnTo>
              <a:lnTo>
                <a:pt x="36" y="31"/>
              </a:lnTo>
              <a:lnTo>
                <a:pt x="26" y="35"/>
              </a:lnTo>
              <a:lnTo>
                <a:pt x="12" y="31"/>
              </a:lnTo>
              <a:lnTo>
                <a:pt x="0" y="23"/>
              </a:lnTo>
              <a:lnTo>
                <a:pt x="4" y="13"/>
              </a:lnTo>
              <a:lnTo>
                <a:pt x="0" y="9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133350</xdr:colOff>
      <xdr:row>8</xdr:row>
      <xdr:rowOff>47625</xdr:rowOff>
    </xdr:from>
    <xdr:to>
      <xdr:col>3</xdr:col>
      <xdr:colOff>200025</xdr:colOff>
      <xdr:row>9</xdr:row>
      <xdr:rowOff>0</xdr:rowOff>
    </xdr:to>
    <xdr:sp macro="" textlink="">
      <xdr:nvSpPr>
        <xdr:cNvPr id="24" name="Freeform 24"/>
        <xdr:cNvSpPr>
          <a:spLocks/>
        </xdr:cNvSpPr>
      </xdr:nvSpPr>
      <xdr:spPr bwMode="auto">
        <a:xfrm>
          <a:off x="2019300" y="1371600"/>
          <a:ext cx="66675" cy="114300"/>
        </a:xfrm>
        <a:custGeom>
          <a:avLst/>
          <a:gdLst>
            <a:gd name="T0" fmla="*/ 0 w 32"/>
            <a:gd name="T1" fmla="*/ 17 h 56"/>
            <a:gd name="T2" fmla="*/ 12 w 32"/>
            <a:gd name="T3" fmla="*/ 13 h 56"/>
            <a:gd name="T4" fmla="*/ 17 w 32"/>
            <a:gd name="T5" fmla="*/ 0 h 56"/>
            <a:gd name="T6" fmla="*/ 20 w 32"/>
            <a:gd name="T7" fmla="*/ 2 h 56"/>
            <a:gd name="T8" fmla="*/ 17 w 32"/>
            <a:gd name="T9" fmla="*/ 14 h 56"/>
            <a:gd name="T10" fmla="*/ 23 w 32"/>
            <a:gd name="T11" fmla="*/ 36 h 56"/>
            <a:gd name="T12" fmla="*/ 28 w 32"/>
            <a:gd name="T13" fmla="*/ 39 h 56"/>
            <a:gd name="T14" fmla="*/ 28 w 32"/>
            <a:gd name="T15" fmla="*/ 44 h 56"/>
            <a:gd name="T16" fmla="*/ 32 w 32"/>
            <a:gd name="T17" fmla="*/ 47 h 56"/>
            <a:gd name="T18" fmla="*/ 31 w 32"/>
            <a:gd name="T19" fmla="*/ 51 h 56"/>
            <a:gd name="T20" fmla="*/ 20 w 32"/>
            <a:gd name="T21" fmla="*/ 52 h 56"/>
            <a:gd name="T22" fmla="*/ 14 w 32"/>
            <a:gd name="T23" fmla="*/ 56 h 56"/>
            <a:gd name="T24" fmla="*/ 3 w 32"/>
            <a:gd name="T25" fmla="*/ 35 h 56"/>
            <a:gd name="T26" fmla="*/ 0 w 32"/>
            <a:gd name="T27" fmla="*/ 17 h 5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32" h="56">
              <a:moveTo>
                <a:pt x="0" y="17"/>
              </a:moveTo>
              <a:lnTo>
                <a:pt x="12" y="13"/>
              </a:lnTo>
              <a:lnTo>
                <a:pt x="17" y="0"/>
              </a:lnTo>
              <a:lnTo>
                <a:pt x="20" y="2"/>
              </a:lnTo>
              <a:lnTo>
                <a:pt x="17" y="14"/>
              </a:lnTo>
              <a:lnTo>
                <a:pt x="23" y="36"/>
              </a:lnTo>
              <a:lnTo>
                <a:pt x="28" y="39"/>
              </a:lnTo>
              <a:lnTo>
                <a:pt x="28" y="44"/>
              </a:lnTo>
              <a:lnTo>
                <a:pt x="32" y="47"/>
              </a:lnTo>
              <a:lnTo>
                <a:pt x="31" y="51"/>
              </a:lnTo>
              <a:lnTo>
                <a:pt x="20" y="52"/>
              </a:lnTo>
              <a:lnTo>
                <a:pt x="14" y="56"/>
              </a:lnTo>
              <a:lnTo>
                <a:pt x="3" y="35"/>
              </a:lnTo>
              <a:lnTo>
                <a:pt x="0" y="17"/>
              </a:lnTo>
              <a:close/>
            </a:path>
          </a:pathLst>
        </a:custGeom>
        <a:solidFill>
          <a:srgbClr val="E99417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304800</xdr:colOff>
      <xdr:row>9</xdr:row>
      <xdr:rowOff>9525</xdr:rowOff>
    </xdr:from>
    <xdr:to>
      <xdr:col>3</xdr:col>
      <xdr:colOff>371475</xdr:colOff>
      <xdr:row>9</xdr:row>
      <xdr:rowOff>66675</xdr:rowOff>
    </xdr:to>
    <xdr:sp macro="" textlink="">
      <xdr:nvSpPr>
        <xdr:cNvPr id="25" name="Freeform 25"/>
        <xdr:cNvSpPr>
          <a:spLocks/>
        </xdr:cNvSpPr>
      </xdr:nvSpPr>
      <xdr:spPr bwMode="auto">
        <a:xfrm>
          <a:off x="2190750" y="1495425"/>
          <a:ext cx="66675" cy="57150"/>
        </a:xfrm>
        <a:custGeom>
          <a:avLst/>
          <a:gdLst>
            <a:gd name="T0" fmla="*/ 0 w 36"/>
            <a:gd name="T1" fmla="*/ 14 h 27"/>
            <a:gd name="T2" fmla="*/ 2 w 36"/>
            <a:gd name="T3" fmla="*/ 5 h 27"/>
            <a:gd name="T4" fmla="*/ 13 w 36"/>
            <a:gd name="T5" fmla="*/ 4 h 27"/>
            <a:gd name="T6" fmla="*/ 17 w 36"/>
            <a:gd name="T7" fmla="*/ 0 h 27"/>
            <a:gd name="T8" fmla="*/ 25 w 36"/>
            <a:gd name="T9" fmla="*/ 3 h 27"/>
            <a:gd name="T10" fmla="*/ 36 w 36"/>
            <a:gd name="T11" fmla="*/ 1 h 27"/>
            <a:gd name="T12" fmla="*/ 33 w 36"/>
            <a:gd name="T13" fmla="*/ 14 h 27"/>
            <a:gd name="T14" fmla="*/ 26 w 36"/>
            <a:gd name="T15" fmla="*/ 23 h 27"/>
            <a:gd name="T16" fmla="*/ 7 w 36"/>
            <a:gd name="T17" fmla="*/ 27 h 27"/>
            <a:gd name="T18" fmla="*/ 0 w 36"/>
            <a:gd name="T19" fmla="*/ 14 h 2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36" h="27">
              <a:moveTo>
                <a:pt x="0" y="14"/>
              </a:moveTo>
              <a:lnTo>
                <a:pt x="2" y="5"/>
              </a:lnTo>
              <a:lnTo>
                <a:pt x="13" y="4"/>
              </a:lnTo>
              <a:lnTo>
                <a:pt x="17" y="0"/>
              </a:lnTo>
              <a:lnTo>
                <a:pt x="25" y="3"/>
              </a:lnTo>
              <a:lnTo>
                <a:pt x="36" y="1"/>
              </a:lnTo>
              <a:lnTo>
                <a:pt x="33" y="14"/>
              </a:lnTo>
              <a:lnTo>
                <a:pt x="26" y="23"/>
              </a:lnTo>
              <a:lnTo>
                <a:pt x="7" y="27"/>
              </a:lnTo>
              <a:lnTo>
                <a:pt x="0" y="1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238125</xdr:colOff>
      <xdr:row>9</xdr:row>
      <xdr:rowOff>123825</xdr:rowOff>
    </xdr:from>
    <xdr:to>
      <xdr:col>3</xdr:col>
      <xdr:colOff>276225</xdr:colOff>
      <xdr:row>10</xdr:row>
      <xdr:rowOff>19050</xdr:rowOff>
    </xdr:to>
    <xdr:sp macro="" textlink="">
      <xdr:nvSpPr>
        <xdr:cNvPr id="26" name="Freeform 26"/>
        <xdr:cNvSpPr>
          <a:spLocks/>
        </xdr:cNvSpPr>
      </xdr:nvSpPr>
      <xdr:spPr bwMode="auto">
        <a:xfrm>
          <a:off x="2124075" y="1609725"/>
          <a:ext cx="38100" cy="57150"/>
        </a:xfrm>
        <a:custGeom>
          <a:avLst/>
          <a:gdLst>
            <a:gd name="T0" fmla="*/ 0 w 21"/>
            <a:gd name="T1" fmla="*/ 3 h 24"/>
            <a:gd name="T2" fmla="*/ 6 w 21"/>
            <a:gd name="T3" fmla="*/ 4 h 24"/>
            <a:gd name="T4" fmla="*/ 9 w 21"/>
            <a:gd name="T5" fmla="*/ 0 h 24"/>
            <a:gd name="T6" fmla="*/ 12 w 21"/>
            <a:gd name="T7" fmla="*/ 1 h 24"/>
            <a:gd name="T8" fmla="*/ 10 w 21"/>
            <a:gd name="T9" fmla="*/ 9 h 24"/>
            <a:gd name="T10" fmla="*/ 21 w 21"/>
            <a:gd name="T11" fmla="*/ 18 h 24"/>
            <a:gd name="T12" fmla="*/ 20 w 21"/>
            <a:gd name="T13" fmla="*/ 20 h 24"/>
            <a:gd name="T14" fmla="*/ 13 w 21"/>
            <a:gd name="T15" fmla="*/ 24 h 24"/>
            <a:gd name="T16" fmla="*/ 2 w 21"/>
            <a:gd name="T17" fmla="*/ 19 h 24"/>
            <a:gd name="T18" fmla="*/ 0 w 21"/>
            <a:gd name="T19" fmla="*/ 3 h 2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21" h="24">
              <a:moveTo>
                <a:pt x="0" y="3"/>
              </a:moveTo>
              <a:lnTo>
                <a:pt x="6" y="4"/>
              </a:lnTo>
              <a:lnTo>
                <a:pt x="9" y="0"/>
              </a:lnTo>
              <a:lnTo>
                <a:pt x="12" y="1"/>
              </a:lnTo>
              <a:lnTo>
                <a:pt x="10" y="9"/>
              </a:lnTo>
              <a:lnTo>
                <a:pt x="21" y="18"/>
              </a:lnTo>
              <a:lnTo>
                <a:pt x="20" y="20"/>
              </a:lnTo>
              <a:lnTo>
                <a:pt x="13" y="24"/>
              </a:lnTo>
              <a:lnTo>
                <a:pt x="2" y="19"/>
              </a:lnTo>
              <a:lnTo>
                <a:pt x="0" y="3"/>
              </a:lnTo>
              <a:close/>
            </a:path>
          </a:pathLst>
        </a:custGeom>
        <a:solidFill>
          <a:srgbClr val="C0C0C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685800</xdr:colOff>
      <xdr:row>11</xdr:row>
      <xdr:rowOff>76200</xdr:rowOff>
    </xdr:from>
    <xdr:to>
      <xdr:col>2</xdr:col>
      <xdr:colOff>695325</xdr:colOff>
      <xdr:row>11</xdr:row>
      <xdr:rowOff>76200</xdr:rowOff>
    </xdr:to>
    <xdr:sp macro="" textlink="">
      <xdr:nvSpPr>
        <xdr:cNvPr id="27" name="Freeform 27"/>
        <xdr:cNvSpPr>
          <a:spLocks/>
        </xdr:cNvSpPr>
      </xdr:nvSpPr>
      <xdr:spPr bwMode="auto">
        <a:xfrm>
          <a:off x="1809750" y="1885950"/>
          <a:ext cx="9525" cy="0"/>
        </a:xfrm>
        <a:custGeom>
          <a:avLst/>
          <a:gdLst>
            <a:gd name="T0" fmla="*/ 0 w 7"/>
            <a:gd name="T1" fmla="*/ 0 h 5"/>
            <a:gd name="T2" fmla="*/ 7 w 7"/>
            <a:gd name="T3" fmla="*/ 0 h 5"/>
            <a:gd name="T4" fmla="*/ 3 w 7"/>
            <a:gd name="T5" fmla="*/ 5 h 5"/>
            <a:gd name="T6" fmla="*/ 0 w 7"/>
            <a:gd name="T7" fmla="*/ 0 h 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</a:cxnLst>
          <a:rect l="0" t="0" r="r" b="b"/>
          <a:pathLst>
            <a:path w="7" h="5">
              <a:moveTo>
                <a:pt x="0" y="0"/>
              </a:moveTo>
              <a:lnTo>
                <a:pt x="7" y="0"/>
              </a:lnTo>
              <a:lnTo>
                <a:pt x="3" y="5"/>
              </a:lnTo>
              <a:lnTo>
                <a:pt x="0" y="0"/>
              </a:lnTo>
              <a:close/>
            </a:path>
          </a:pathLst>
        </a:custGeom>
        <a:solidFill>
          <a:srgbClr val="FFFFFF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202406</xdr:colOff>
      <xdr:row>14</xdr:row>
      <xdr:rowOff>76200</xdr:rowOff>
    </xdr:from>
    <xdr:to>
      <xdr:col>4</xdr:col>
      <xdr:colOff>523875</xdr:colOff>
      <xdr:row>16</xdr:row>
      <xdr:rowOff>95250</xdr:rowOff>
    </xdr:to>
    <xdr:sp macro="" textlink="">
      <xdr:nvSpPr>
        <xdr:cNvPr id="28" name="Freeform 28"/>
        <xdr:cNvSpPr>
          <a:spLocks/>
        </xdr:cNvSpPr>
      </xdr:nvSpPr>
      <xdr:spPr bwMode="auto">
        <a:xfrm>
          <a:off x="2850356" y="2371725"/>
          <a:ext cx="321469" cy="342900"/>
        </a:xfrm>
        <a:custGeom>
          <a:avLst/>
          <a:gdLst>
            <a:gd name="T0" fmla="*/ 0 w 174"/>
            <a:gd name="T1" fmla="*/ 89 h 165"/>
            <a:gd name="T2" fmla="*/ 11 w 174"/>
            <a:gd name="T3" fmla="*/ 59 h 165"/>
            <a:gd name="T4" fmla="*/ 20 w 174"/>
            <a:gd name="T5" fmla="*/ 60 h 165"/>
            <a:gd name="T6" fmla="*/ 21 w 174"/>
            <a:gd name="T7" fmla="*/ 72 h 165"/>
            <a:gd name="T8" fmla="*/ 28 w 174"/>
            <a:gd name="T9" fmla="*/ 75 h 165"/>
            <a:gd name="T10" fmla="*/ 43 w 174"/>
            <a:gd name="T11" fmla="*/ 57 h 165"/>
            <a:gd name="T12" fmla="*/ 46 w 174"/>
            <a:gd name="T13" fmla="*/ 46 h 165"/>
            <a:gd name="T14" fmla="*/ 61 w 174"/>
            <a:gd name="T15" fmla="*/ 45 h 165"/>
            <a:gd name="T16" fmla="*/ 71 w 174"/>
            <a:gd name="T17" fmla="*/ 46 h 165"/>
            <a:gd name="T18" fmla="*/ 74 w 174"/>
            <a:gd name="T19" fmla="*/ 34 h 165"/>
            <a:gd name="T20" fmla="*/ 91 w 174"/>
            <a:gd name="T21" fmla="*/ 28 h 165"/>
            <a:gd name="T22" fmla="*/ 92 w 174"/>
            <a:gd name="T23" fmla="*/ 12 h 165"/>
            <a:gd name="T24" fmla="*/ 99 w 174"/>
            <a:gd name="T25" fmla="*/ 5 h 165"/>
            <a:gd name="T26" fmla="*/ 107 w 174"/>
            <a:gd name="T27" fmla="*/ 11 h 165"/>
            <a:gd name="T28" fmla="*/ 116 w 174"/>
            <a:gd name="T29" fmla="*/ 2 h 165"/>
            <a:gd name="T30" fmla="*/ 127 w 174"/>
            <a:gd name="T31" fmla="*/ 0 h 165"/>
            <a:gd name="T32" fmla="*/ 134 w 174"/>
            <a:gd name="T33" fmla="*/ 7 h 165"/>
            <a:gd name="T34" fmla="*/ 131 w 174"/>
            <a:gd name="T35" fmla="*/ 20 h 165"/>
            <a:gd name="T36" fmla="*/ 124 w 174"/>
            <a:gd name="T37" fmla="*/ 20 h 165"/>
            <a:gd name="T38" fmla="*/ 123 w 174"/>
            <a:gd name="T39" fmla="*/ 28 h 165"/>
            <a:gd name="T40" fmla="*/ 131 w 174"/>
            <a:gd name="T41" fmla="*/ 34 h 165"/>
            <a:gd name="T42" fmla="*/ 136 w 174"/>
            <a:gd name="T43" fmla="*/ 46 h 165"/>
            <a:gd name="T44" fmla="*/ 141 w 174"/>
            <a:gd name="T45" fmla="*/ 49 h 165"/>
            <a:gd name="T46" fmla="*/ 136 w 174"/>
            <a:gd name="T47" fmla="*/ 57 h 165"/>
            <a:gd name="T48" fmla="*/ 138 w 174"/>
            <a:gd name="T49" fmla="*/ 63 h 165"/>
            <a:gd name="T50" fmla="*/ 127 w 174"/>
            <a:gd name="T51" fmla="*/ 75 h 165"/>
            <a:gd name="T52" fmla="*/ 127 w 174"/>
            <a:gd name="T53" fmla="*/ 95 h 165"/>
            <a:gd name="T54" fmla="*/ 141 w 174"/>
            <a:gd name="T55" fmla="*/ 95 h 165"/>
            <a:gd name="T56" fmla="*/ 145 w 174"/>
            <a:gd name="T57" fmla="*/ 106 h 165"/>
            <a:gd name="T58" fmla="*/ 160 w 174"/>
            <a:gd name="T59" fmla="*/ 128 h 165"/>
            <a:gd name="T60" fmla="*/ 171 w 174"/>
            <a:gd name="T61" fmla="*/ 131 h 165"/>
            <a:gd name="T62" fmla="*/ 174 w 174"/>
            <a:gd name="T63" fmla="*/ 142 h 165"/>
            <a:gd name="T64" fmla="*/ 152 w 174"/>
            <a:gd name="T65" fmla="*/ 152 h 165"/>
            <a:gd name="T66" fmla="*/ 143 w 174"/>
            <a:gd name="T67" fmla="*/ 165 h 165"/>
            <a:gd name="T68" fmla="*/ 127 w 174"/>
            <a:gd name="T69" fmla="*/ 165 h 165"/>
            <a:gd name="T70" fmla="*/ 118 w 174"/>
            <a:gd name="T71" fmla="*/ 161 h 165"/>
            <a:gd name="T72" fmla="*/ 111 w 174"/>
            <a:gd name="T73" fmla="*/ 150 h 165"/>
            <a:gd name="T74" fmla="*/ 103 w 174"/>
            <a:gd name="T75" fmla="*/ 149 h 165"/>
            <a:gd name="T76" fmla="*/ 95 w 174"/>
            <a:gd name="T77" fmla="*/ 136 h 165"/>
            <a:gd name="T78" fmla="*/ 77 w 174"/>
            <a:gd name="T79" fmla="*/ 153 h 165"/>
            <a:gd name="T80" fmla="*/ 41 w 174"/>
            <a:gd name="T81" fmla="*/ 153 h 165"/>
            <a:gd name="T82" fmla="*/ 23 w 174"/>
            <a:gd name="T83" fmla="*/ 143 h 165"/>
            <a:gd name="T84" fmla="*/ 23 w 174"/>
            <a:gd name="T85" fmla="*/ 132 h 165"/>
            <a:gd name="T86" fmla="*/ 16 w 174"/>
            <a:gd name="T87" fmla="*/ 130 h 165"/>
            <a:gd name="T88" fmla="*/ 17 w 174"/>
            <a:gd name="T89" fmla="*/ 123 h 165"/>
            <a:gd name="T90" fmla="*/ 9 w 174"/>
            <a:gd name="T91" fmla="*/ 120 h 165"/>
            <a:gd name="T92" fmla="*/ 9 w 174"/>
            <a:gd name="T93" fmla="*/ 110 h 165"/>
            <a:gd name="T94" fmla="*/ 2 w 174"/>
            <a:gd name="T95" fmla="*/ 100 h 165"/>
            <a:gd name="T96" fmla="*/ 18 w 174"/>
            <a:gd name="T97" fmla="*/ 105 h 165"/>
            <a:gd name="T98" fmla="*/ 31 w 174"/>
            <a:gd name="T99" fmla="*/ 100 h 165"/>
            <a:gd name="T100" fmla="*/ 20 w 174"/>
            <a:gd name="T101" fmla="*/ 93 h 165"/>
            <a:gd name="T102" fmla="*/ 0 w 174"/>
            <a:gd name="T103" fmla="*/ 89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</a:cxnLst>
          <a:rect l="0" t="0" r="r" b="b"/>
          <a:pathLst>
            <a:path w="174" h="165">
              <a:moveTo>
                <a:pt x="0" y="89"/>
              </a:moveTo>
              <a:lnTo>
                <a:pt x="11" y="59"/>
              </a:lnTo>
              <a:lnTo>
                <a:pt x="20" y="60"/>
              </a:lnTo>
              <a:lnTo>
                <a:pt x="21" y="72"/>
              </a:lnTo>
              <a:lnTo>
                <a:pt x="28" y="75"/>
              </a:lnTo>
              <a:lnTo>
                <a:pt x="43" y="57"/>
              </a:lnTo>
              <a:lnTo>
                <a:pt x="46" y="46"/>
              </a:lnTo>
              <a:lnTo>
                <a:pt x="61" y="45"/>
              </a:lnTo>
              <a:lnTo>
                <a:pt x="71" y="46"/>
              </a:lnTo>
              <a:lnTo>
                <a:pt x="74" y="34"/>
              </a:lnTo>
              <a:lnTo>
                <a:pt x="91" y="28"/>
              </a:lnTo>
              <a:lnTo>
                <a:pt x="92" y="12"/>
              </a:lnTo>
              <a:lnTo>
                <a:pt x="99" y="5"/>
              </a:lnTo>
              <a:lnTo>
                <a:pt x="107" y="11"/>
              </a:lnTo>
              <a:lnTo>
                <a:pt x="116" y="2"/>
              </a:lnTo>
              <a:lnTo>
                <a:pt x="127" y="0"/>
              </a:lnTo>
              <a:lnTo>
                <a:pt x="134" y="7"/>
              </a:lnTo>
              <a:lnTo>
                <a:pt x="131" y="20"/>
              </a:lnTo>
              <a:lnTo>
                <a:pt x="124" y="20"/>
              </a:lnTo>
              <a:lnTo>
                <a:pt x="123" y="28"/>
              </a:lnTo>
              <a:lnTo>
                <a:pt x="131" y="34"/>
              </a:lnTo>
              <a:lnTo>
                <a:pt x="136" y="46"/>
              </a:lnTo>
              <a:lnTo>
                <a:pt x="141" y="49"/>
              </a:lnTo>
              <a:lnTo>
                <a:pt x="136" y="57"/>
              </a:lnTo>
              <a:lnTo>
                <a:pt x="138" y="63"/>
              </a:lnTo>
              <a:lnTo>
                <a:pt x="127" y="75"/>
              </a:lnTo>
              <a:lnTo>
                <a:pt x="127" y="95"/>
              </a:lnTo>
              <a:lnTo>
                <a:pt x="141" y="95"/>
              </a:lnTo>
              <a:lnTo>
                <a:pt x="145" y="106"/>
              </a:lnTo>
              <a:lnTo>
                <a:pt x="160" y="128"/>
              </a:lnTo>
              <a:lnTo>
                <a:pt x="171" y="131"/>
              </a:lnTo>
              <a:lnTo>
                <a:pt x="174" y="142"/>
              </a:lnTo>
              <a:lnTo>
                <a:pt x="152" y="152"/>
              </a:lnTo>
              <a:lnTo>
                <a:pt x="143" y="165"/>
              </a:lnTo>
              <a:lnTo>
                <a:pt x="127" y="165"/>
              </a:lnTo>
              <a:lnTo>
                <a:pt x="118" y="161"/>
              </a:lnTo>
              <a:lnTo>
                <a:pt x="111" y="150"/>
              </a:lnTo>
              <a:lnTo>
                <a:pt x="103" y="149"/>
              </a:lnTo>
              <a:lnTo>
                <a:pt x="95" y="136"/>
              </a:lnTo>
              <a:lnTo>
                <a:pt x="77" y="153"/>
              </a:lnTo>
              <a:lnTo>
                <a:pt x="41" y="153"/>
              </a:lnTo>
              <a:lnTo>
                <a:pt x="23" y="143"/>
              </a:lnTo>
              <a:lnTo>
                <a:pt x="23" y="132"/>
              </a:lnTo>
              <a:lnTo>
                <a:pt x="16" y="130"/>
              </a:lnTo>
              <a:lnTo>
                <a:pt x="17" y="123"/>
              </a:lnTo>
              <a:lnTo>
                <a:pt x="9" y="120"/>
              </a:lnTo>
              <a:lnTo>
                <a:pt x="9" y="110"/>
              </a:lnTo>
              <a:lnTo>
                <a:pt x="2" y="100"/>
              </a:lnTo>
              <a:lnTo>
                <a:pt x="18" y="105"/>
              </a:lnTo>
              <a:lnTo>
                <a:pt x="31" y="100"/>
              </a:lnTo>
              <a:lnTo>
                <a:pt x="20" y="93"/>
              </a:lnTo>
              <a:lnTo>
                <a:pt x="0" y="89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228600</xdr:colOff>
      <xdr:row>13</xdr:row>
      <xdr:rowOff>19050</xdr:rowOff>
    </xdr:from>
    <xdr:to>
      <xdr:col>3</xdr:col>
      <xdr:colOff>247650</xdr:colOff>
      <xdr:row>13</xdr:row>
      <xdr:rowOff>38100</xdr:rowOff>
    </xdr:to>
    <xdr:sp macro="" textlink="">
      <xdr:nvSpPr>
        <xdr:cNvPr id="29" name="Freeform 29"/>
        <xdr:cNvSpPr>
          <a:spLocks/>
        </xdr:cNvSpPr>
      </xdr:nvSpPr>
      <xdr:spPr bwMode="auto">
        <a:xfrm>
          <a:off x="2114550" y="2152650"/>
          <a:ext cx="19050" cy="19050"/>
        </a:xfrm>
        <a:custGeom>
          <a:avLst/>
          <a:gdLst>
            <a:gd name="T0" fmla="*/ 0 w 9"/>
            <a:gd name="T1" fmla="*/ 7 h 11"/>
            <a:gd name="T2" fmla="*/ 1 w 9"/>
            <a:gd name="T3" fmla="*/ 11 h 11"/>
            <a:gd name="T4" fmla="*/ 8 w 9"/>
            <a:gd name="T5" fmla="*/ 10 h 11"/>
            <a:gd name="T6" fmla="*/ 9 w 9"/>
            <a:gd name="T7" fmla="*/ 5 h 11"/>
            <a:gd name="T8" fmla="*/ 5 w 9"/>
            <a:gd name="T9" fmla="*/ 0 h 11"/>
            <a:gd name="T10" fmla="*/ 2 w 9"/>
            <a:gd name="T11" fmla="*/ 1 h 11"/>
            <a:gd name="T12" fmla="*/ 0 w 9"/>
            <a:gd name="T13" fmla="*/ 7 h 1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9" h="11">
              <a:moveTo>
                <a:pt x="0" y="7"/>
              </a:moveTo>
              <a:lnTo>
                <a:pt x="1" y="11"/>
              </a:lnTo>
              <a:lnTo>
                <a:pt x="8" y="10"/>
              </a:lnTo>
              <a:lnTo>
                <a:pt x="9" y="5"/>
              </a:lnTo>
              <a:lnTo>
                <a:pt x="5" y="0"/>
              </a:lnTo>
              <a:lnTo>
                <a:pt x="2" y="1"/>
              </a:lnTo>
              <a:lnTo>
                <a:pt x="0" y="7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190500</xdr:colOff>
      <xdr:row>12</xdr:row>
      <xdr:rowOff>142875</xdr:rowOff>
    </xdr:from>
    <xdr:to>
      <xdr:col>3</xdr:col>
      <xdr:colOff>219075</xdr:colOff>
      <xdr:row>13</xdr:row>
      <xdr:rowOff>0</xdr:rowOff>
    </xdr:to>
    <xdr:sp macro="" textlink="">
      <xdr:nvSpPr>
        <xdr:cNvPr id="30" name="Freeform 30"/>
        <xdr:cNvSpPr>
          <a:spLocks/>
        </xdr:cNvSpPr>
      </xdr:nvSpPr>
      <xdr:spPr bwMode="auto">
        <a:xfrm>
          <a:off x="2076450" y="2114550"/>
          <a:ext cx="28575" cy="19050"/>
        </a:xfrm>
        <a:custGeom>
          <a:avLst/>
          <a:gdLst>
            <a:gd name="T0" fmla="*/ 0 w 14"/>
            <a:gd name="T1" fmla="*/ 9 h 9"/>
            <a:gd name="T2" fmla="*/ 4 w 14"/>
            <a:gd name="T3" fmla="*/ 3 h 9"/>
            <a:gd name="T4" fmla="*/ 10 w 14"/>
            <a:gd name="T5" fmla="*/ 0 h 9"/>
            <a:gd name="T6" fmla="*/ 14 w 14"/>
            <a:gd name="T7" fmla="*/ 3 h 9"/>
            <a:gd name="T8" fmla="*/ 9 w 14"/>
            <a:gd name="T9" fmla="*/ 4 h 9"/>
            <a:gd name="T10" fmla="*/ 6 w 14"/>
            <a:gd name="T11" fmla="*/ 8 h 9"/>
            <a:gd name="T12" fmla="*/ 0 w 14"/>
            <a:gd name="T13" fmla="*/ 9 h 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</a:cxnLst>
          <a:rect l="0" t="0" r="r" b="b"/>
          <a:pathLst>
            <a:path w="14" h="9">
              <a:moveTo>
                <a:pt x="0" y="9"/>
              </a:moveTo>
              <a:lnTo>
                <a:pt x="4" y="3"/>
              </a:lnTo>
              <a:lnTo>
                <a:pt x="10" y="0"/>
              </a:lnTo>
              <a:lnTo>
                <a:pt x="14" y="3"/>
              </a:lnTo>
              <a:lnTo>
                <a:pt x="9" y="4"/>
              </a:lnTo>
              <a:lnTo>
                <a:pt x="6" y="8"/>
              </a:lnTo>
              <a:lnTo>
                <a:pt x="0" y="9"/>
              </a:lnTo>
              <a:close/>
            </a:path>
          </a:pathLst>
        </a:custGeom>
        <a:solidFill>
          <a:srgbClr val="808080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209550</xdr:colOff>
      <xdr:row>14</xdr:row>
      <xdr:rowOff>47625</xdr:rowOff>
    </xdr:from>
    <xdr:to>
      <xdr:col>2</xdr:col>
      <xdr:colOff>333375</xdr:colOff>
      <xdr:row>14</xdr:row>
      <xdr:rowOff>85725</xdr:rowOff>
    </xdr:to>
    <xdr:sp macro="" textlink="">
      <xdr:nvSpPr>
        <xdr:cNvPr id="31" name="Freeform 31"/>
        <xdr:cNvSpPr>
          <a:spLocks/>
        </xdr:cNvSpPr>
      </xdr:nvSpPr>
      <xdr:spPr bwMode="auto">
        <a:xfrm>
          <a:off x="1333500" y="2343150"/>
          <a:ext cx="123825" cy="38100"/>
        </a:xfrm>
        <a:custGeom>
          <a:avLst/>
          <a:gdLst>
            <a:gd name="T0" fmla="*/ 0 w 64"/>
            <a:gd name="T1" fmla="*/ 10 h 18"/>
            <a:gd name="T2" fmla="*/ 20 w 64"/>
            <a:gd name="T3" fmla="*/ 3 h 18"/>
            <a:gd name="T4" fmla="*/ 58 w 64"/>
            <a:gd name="T5" fmla="*/ 0 h 18"/>
            <a:gd name="T6" fmla="*/ 64 w 64"/>
            <a:gd name="T7" fmla="*/ 4 h 18"/>
            <a:gd name="T8" fmla="*/ 47 w 64"/>
            <a:gd name="T9" fmla="*/ 10 h 18"/>
            <a:gd name="T10" fmla="*/ 38 w 64"/>
            <a:gd name="T11" fmla="*/ 12 h 18"/>
            <a:gd name="T12" fmla="*/ 11 w 64"/>
            <a:gd name="T13" fmla="*/ 15 h 18"/>
            <a:gd name="T14" fmla="*/ 2 w 64"/>
            <a:gd name="T15" fmla="*/ 18 h 18"/>
            <a:gd name="T16" fmla="*/ 0 w 64"/>
            <a:gd name="T17" fmla="*/ 10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</a:cxnLst>
          <a:rect l="0" t="0" r="r" b="b"/>
          <a:pathLst>
            <a:path w="64" h="18">
              <a:moveTo>
                <a:pt x="0" y="10"/>
              </a:moveTo>
              <a:lnTo>
                <a:pt x="20" y="3"/>
              </a:lnTo>
              <a:lnTo>
                <a:pt x="58" y="0"/>
              </a:lnTo>
              <a:lnTo>
                <a:pt x="64" y="4"/>
              </a:lnTo>
              <a:lnTo>
                <a:pt x="47" y="10"/>
              </a:lnTo>
              <a:lnTo>
                <a:pt x="38" y="12"/>
              </a:lnTo>
              <a:lnTo>
                <a:pt x="11" y="15"/>
              </a:lnTo>
              <a:lnTo>
                <a:pt x="2" y="18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704850</xdr:colOff>
      <xdr:row>14</xdr:row>
      <xdr:rowOff>142875</xdr:rowOff>
    </xdr:from>
    <xdr:to>
      <xdr:col>2</xdr:col>
      <xdr:colOff>28575</xdr:colOff>
      <xdr:row>15</xdr:row>
      <xdr:rowOff>38100</xdr:rowOff>
    </xdr:to>
    <xdr:sp macro="" textlink="">
      <xdr:nvSpPr>
        <xdr:cNvPr id="32" name="Freeform 32"/>
        <xdr:cNvSpPr>
          <a:spLocks/>
        </xdr:cNvSpPr>
      </xdr:nvSpPr>
      <xdr:spPr bwMode="auto">
        <a:xfrm>
          <a:off x="1066800" y="2438400"/>
          <a:ext cx="85725" cy="57150"/>
        </a:xfrm>
        <a:custGeom>
          <a:avLst/>
          <a:gdLst>
            <a:gd name="T0" fmla="*/ 0 w 46"/>
            <a:gd name="T1" fmla="*/ 9 h 26"/>
            <a:gd name="T2" fmla="*/ 23 w 46"/>
            <a:gd name="T3" fmla="*/ 0 h 26"/>
            <a:gd name="T4" fmla="*/ 46 w 46"/>
            <a:gd name="T5" fmla="*/ 8 h 26"/>
            <a:gd name="T6" fmla="*/ 34 w 46"/>
            <a:gd name="T7" fmla="*/ 12 h 26"/>
            <a:gd name="T8" fmla="*/ 20 w 46"/>
            <a:gd name="T9" fmla="*/ 12 h 26"/>
            <a:gd name="T10" fmla="*/ 19 w 46"/>
            <a:gd name="T11" fmla="*/ 20 h 26"/>
            <a:gd name="T12" fmla="*/ 34 w 46"/>
            <a:gd name="T13" fmla="*/ 26 h 26"/>
            <a:gd name="T14" fmla="*/ 17 w 46"/>
            <a:gd name="T15" fmla="*/ 26 h 26"/>
            <a:gd name="T16" fmla="*/ 6 w 46"/>
            <a:gd name="T17" fmla="*/ 20 h 26"/>
            <a:gd name="T18" fmla="*/ 2 w 46"/>
            <a:gd name="T19" fmla="*/ 15 h 26"/>
            <a:gd name="T20" fmla="*/ 0 w 46"/>
            <a:gd name="T21" fmla="*/ 9 h 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</a:cxnLst>
          <a:rect l="0" t="0" r="r" b="b"/>
          <a:pathLst>
            <a:path w="46" h="26">
              <a:moveTo>
                <a:pt x="0" y="9"/>
              </a:moveTo>
              <a:lnTo>
                <a:pt x="23" y="0"/>
              </a:lnTo>
              <a:lnTo>
                <a:pt x="46" y="8"/>
              </a:lnTo>
              <a:lnTo>
                <a:pt x="34" y="12"/>
              </a:lnTo>
              <a:lnTo>
                <a:pt x="20" y="12"/>
              </a:lnTo>
              <a:lnTo>
                <a:pt x="19" y="20"/>
              </a:lnTo>
              <a:lnTo>
                <a:pt x="34" y="26"/>
              </a:lnTo>
              <a:lnTo>
                <a:pt x="17" y="26"/>
              </a:lnTo>
              <a:lnTo>
                <a:pt x="6" y="20"/>
              </a:lnTo>
              <a:lnTo>
                <a:pt x="2" y="15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400050</xdr:colOff>
      <xdr:row>14</xdr:row>
      <xdr:rowOff>19050</xdr:rowOff>
    </xdr:from>
    <xdr:to>
      <xdr:col>2</xdr:col>
      <xdr:colOff>495300</xdr:colOff>
      <xdr:row>14</xdr:row>
      <xdr:rowOff>57150</xdr:rowOff>
    </xdr:to>
    <xdr:sp macro="" textlink="">
      <xdr:nvSpPr>
        <xdr:cNvPr id="33" name="Freeform 33"/>
        <xdr:cNvSpPr>
          <a:spLocks/>
        </xdr:cNvSpPr>
      </xdr:nvSpPr>
      <xdr:spPr bwMode="auto">
        <a:xfrm>
          <a:off x="1524000" y="2314575"/>
          <a:ext cx="95250" cy="38100"/>
        </a:xfrm>
        <a:custGeom>
          <a:avLst/>
          <a:gdLst>
            <a:gd name="T0" fmla="*/ 0 w 49"/>
            <a:gd name="T1" fmla="*/ 9 h 18"/>
            <a:gd name="T2" fmla="*/ 0 w 49"/>
            <a:gd name="T3" fmla="*/ 18 h 18"/>
            <a:gd name="T4" fmla="*/ 4 w 49"/>
            <a:gd name="T5" fmla="*/ 18 h 18"/>
            <a:gd name="T6" fmla="*/ 6 w 49"/>
            <a:gd name="T7" fmla="*/ 15 h 18"/>
            <a:gd name="T8" fmla="*/ 10 w 49"/>
            <a:gd name="T9" fmla="*/ 15 h 18"/>
            <a:gd name="T10" fmla="*/ 14 w 49"/>
            <a:gd name="T11" fmla="*/ 7 h 18"/>
            <a:gd name="T12" fmla="*/ 38 w 49"/>
            <a:gd name="T13" fmla="*/ 3 h 18"/>
            <a:gd name="T14" fmla="*/ 47 w 49"/>
            <a:gd name="T15" fmla="*/ 9 h 18"/>
            <a:gd name="T16" fmla="*/ 49 w 49"/>
            <a:gd name="T17" fmla="*/ 2 h 18"/>
            <a:gd name="T18" fmla="*/ 45 w 49"/>
            <a:gd name="T19" fmla="*/ 0 h 18"/>
            <a:gd name="T20" fmla="*/ 7 w 49"/>
            <a:gd name="T21" fmla="*/ 0 h 18"/>
            <a:gd name="T22" fmla="*/ 0 w 49"/>
            <a:gd name="T23" fmla="*/ 9 h 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49" h="18">
              <a:moveTo>
                <a:pt x="0" y="9"/>
              </a:moveTo>
              <a:lnTo>
                <a:pt x="0" y="18"/>
              </a:lnTo>
              <a:lnTo>
                <a:pt x="4" y="18"/>
              </a:lnTo>
              <a:lnTo>
                <a:pt x="6" y="15"/>
              </a:lnTo>
              <a:lnTo>
                <a:pt x="10" y="15"/>
              </a:lnTo>
              <a:lnTo>
                <a:pt x="14" y="7"/>
              </a:lnTo>
              <a:lnTo>
                <a:pt x="38" y="3"/>
              </a:lnTo>
              <a:lnTo>
                <a:pt x="47" y="9"/>
              </a:lnTo>
              <a:lnTo>
                <a:pt x="49" y="2"/>
              </a:lnTo>
              <a:lnTo>
                <a:pt x="45" y="0"/>
              </a:lnTo>
              <a:lnTo>
                <a:pt x="7" y="0"/>
              </a:lnTo>
              <a:lnTo>
                <a:pt x="0" y="9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523875</xdr:colOff>
      <xdr:row>14</xdr:row>
      <xdr:rowOff>0</xdr:rowOff>
    </xdr:from>
    <xdr:to>
      <xdr:col>2</xdr:col>
      <xdr:colOff>609600</xdr:colOff>
      <xdr:row>14</xdr:row>
      <xdr:rowOff>28575</xdr:rowOff>
    </xdr:to>
    <xdr:sp macro="" textlink="">
      <xdr:nvSpPr>
        <xdr:cNvPr id="34" name="Freeform 34"/>
        <xdr:cNvSpPr>
          <a:spLocks/>
        </xdr:cNvSpPr>
      </xdr:nvSpPr>
      <xdr:spPr bwMode="auto">
        <a:xfrm>
          <a:off x="1647825" y="2295525"/>
          <a:ext cx="85725" cy="28575"/>
        </a:xfrm>
        <a:custGeom>
          <a:avLst/>
          <a:gdLst>
            <a:gd name="T0" fmla="*/ 0 w 45"/>
            <a:gd name="T1" fmla="*/ 10 h 13"/>
            <a:gd name="T2" fmla="*/ 9 w 45"/>
            <a:gd name="T3" fmla="*/ 13 h 13"/>
            <a:gd name="T4" fmla="*/ 13 w 45"/>
            <a:gd name="T5" fmla="*/ 10 h 13"/>
            <a:gd name="T6" fmla="*/ 29 w 45"/>
            <a:gd name="T7" fmla="*/ 11 h 13"/>
            <a:gd name="T8" fmla="*/ 45 w 45"/>
            <a:gd name="T9" fmla="*/ 5 h 13"/>
            <a:gd name="T10" fmla="*/ 34 w 45"/>
            <a:gd name="T11" fmla="*/ 2 h 13"/>
            <a:gd name="T12" fmla="*/ 6 w 45"/>
            <a:gd name="T13" fmla="*/ 0 h 13"/>
            <a:gd name="T14" fmla="*/ 0 w 45"/>
            <a:gd name="T15" fmla="*/ 10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45" h="13">
              <a:moveTo>
                <a:pt x="0" y="10"/>
              </a:moveTo>
              <a:lnTo>
                <a:pt x="9" y="13"/>
              </a:lnTo>
              <a:lnTo>
                <a:pt x="13" y="10"/>
              </a:lnTo>
              <a:lnTo>
                <a:pt x="29" y="11"/>
              </a:lnTo>
              <a:lnTo>
                <a:pt x="45" y="5"/>
              </a:lnTo>
              <a:lnTo>
                <a:pt x="34" y="2"/>
              </a:lnTo>
              <a:lnTo>
                <a:pt x="6" y="0"/>
              </a:lnTo>
              <a:lnTo>
                <a:pt x="0" y="10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66675</xdr:colOff>
      <xdr:row>14</xdr:row>
      <xdr:rowOff>85725</xdr:rowOff>
    </xdr:from>
    <xdr:to>
      <xdr:col>2</xdr:col>
      <xdr:colOff>180975</xdr:colOff>
      <xdr:row>14</xdr:row>
      <xdr:rowOff>104775</xdr:rowOff>
    </xdr:to>
    <xdr:sp macro="" textlink="">
      <xdr:nvSpPr>
        <xdr:cNvPr id="35" name="Freeform 35"/>
        <xdr:cNvSpPr>
          <a:spLocks/>
        </xdr:cNvSpPr>
      </xdr:nvSpPr>
      <xdr:spPr bwMode="auto">
        <a:xfrm>
          <a:off x="1190625" y="2381250"/>
          <a:ext cx="114300" cy="19050"/>
        </a:xfrm>
        <a:custGeom>
          <a:avLst/>
          <a:gdLst>
            <a:gd name="T0" fmla="*/ 0 w 62"/>
            <a:gd name="T1" fmla="*/ 6 h 12"/>
            <a:gd name="T2" fmla="*/ 3 w 62"/>
            <a:gd name="T3" fmla="*/ 12 h 12"/>
            <a:gd name="T4" fmla="*/ 22 w 62"/>
            <a:gd name="T5" fmla="*/ 5 h 12"/>
            <a:gd name="T6" fmla="*/ 62 w 62"/>
            <a:gd name="T7" fmla="*/ 6 h 12"/>
            <a:gd name="T8" fmla="*/ 61 w 62"/>
            <a:gd name="T9" fmla="*/ 2 h 12"/>
            <a:gd name="T10" fmla="*/ 51 w 62"/>
            <a:gd name="T11" fmla="*/ 0 h 12"/>
            <a:gd name="T12" fmla="*/ 30 w 62"/>
            <a:gd name="T13" fmla="*/ 0 h 12"/>
            <a:gd name="T14" fmla="*/ 0 w 62"/>
            <a:gd name="T15" fmla="*/ 6 h 1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</a:cxnLst>
          <a:rect l="0" t="0" r="r" b="b"/>
          <a:pathLst>
            <a:path w="62" h="12">
              <a:moveTo>
                <a:pt x="0" y="6"/>
              </a:moveTo>
              <a:lnTo>
                <a:pt x="3" y="12"/>
              </a:lnTo>
              <a:lnTo>
                <a:pt x="22" y="5"/>
              </a:lnTo>
              <a:lnTo>
                <a:pt x="62" y="6"/>
              </a:lnTo>
              <a:lnTo>
                <a:pt x="61" y="2"/>
              </a:lnTo>
              <a:lnTo>
                <a:pt x="51" y="0"/>
              </a:lnTo>
              <a:lnTo>
                <a:pt x="30" y="0"/>
              </a:lnTo>
              <a:lnTo>
                <a:pt x="0" y="6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619125</xdr:colOff>
      <xdr:row>13</xdr:row>
      <xdr:rowOff>142875</xdr:rowOff>
    </xdr:from>
    <xdr:to>
      <xdr:col>2</xdr:col>
      <xdr:colOff>695325</xdr:colOff>
      <xdr:row>14</xdr:row>
      <xdr:rowOff>9525</xdr:rowOff>
    </xdr:to>
    <xdr:sp macro="" textlink="">
      <xdr:nvSpPr>
        <xdr:cNvPr id="36" name="Freeform 36"/>
        <xdr:cNvSpPr>
          <a:spLocks/>
        </xdr:cNvSpPr>
      </xdr:nvSpPr>
      <xdr:spPr bwMode="auto">
        <a:xfrm>
          <a:off x="1743075" y="2276475"/>
          <a:ext cx="76200" cy="28575"/>
        </a:xfrm>
        <a:custGeom>
          <a:avLst/>
          <a:gdLst>
            <a:gd name="T0" fmla="*/ 0 w 37"/>
            <a:gd name="T1" fmla="*/ 4 h 15"/>
            <a:gd name="T2" fmla="*/ 7 w 37"/>
            <a:gd name="T3" fmla="*/ 0 h 15"/>
            <a:gd name="T4" fmla="*/ 32 w 37"/>
            <a:gd name="T5" fmla="*/ 4 h 15"/>
            <a:gd name="T6" fmla="*/ 37 w 37"/>
            <a:gd name="T7" fmla="*/ 9 h 15"/>
            <a:gd name="T8" fmla="*/ 36 w 37"/>
            <a:gd name="T9" fmla="*/ 11 h 15"/>
            <a:gd name="T10" fmla="*/ 18 w 37"/>
            <a:gd name="T11" fmla="*/ 11 h 15"/>
            <a:gd name="T12" fmla="*/ 11 w 37"/>
            <a:gd name="T13" fmla="*/ 5 h 15"/>
            <a:gd name="T14" fmla="*/ 7 w 37"/>
            <a:gd name="T15" fmla="*/ 8 h 15"/>
            <a:gd name="T16" fmla="*/ 11 w 37"/>
            <a:gd name="T17" fmla="*/ 12 h 15"/>
            <a:gd name="T18" fmla="*/ 8 w 37"/>
            <a:gd name="T19" fmla="*/ 15 h 15"/>
            <a:gd name="T20" fmla="*/ 4 w 37"/>
            <a:gd name="T21" fmla="*/ 12 h 15"/>
            <a:gd name="T22" fmla="*/ 0 w 37"/>
            <a:gd name="T23" fmla="*/ 4 h 1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</a:cxnLst>
          <a:rect l="0" t="0" r="r" b="b"/>
          <a:pathLst>
            <a:path w="37" h="15">
              <a:moveTo>
                <a:pt x="0" y="4"/>
              </a:moveTo>
              <a:lnTo>
                <a:pt x="7" y="0"/>
              </a:lnTo>
              <a:lnTo>
                <a:pt x="32" y="4"/>
              </a:lnTo>
              <a:lnTo>
                <a:pt x="37" y="9"/>
              </a:lnTo>
              <a:lnTo>
                <a:pt x="36" y="11"/>
              </a:lnTo>
              <a:lnTo>
                <a:pt x="18" y="11"/>
              </a:lnTo>
              <a:lnTo>
                <a:pt x="11" y="5"/>
              </a:lnTo>
              <a:lnTo>
                <a:pt x="7" y="8"/>
              </a:lnTo>
              <a:lnTo>
                <a:pt x="11" y="12"/>
              </a:lnTo>
              <a:lnTo>
                <a:pt x="8" y="15"/>
              </a:lnTo>
              <a:lnTo>
                <a:pt x="4" y="12"/>
              </a:lnTo>
              <a:lnTo>
                <a:pt x="0" y="4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47625</xdr:colOff>
      <xdr:row>14</xdr:row>
      <xdr:rowOff>123825</xdr:rowOff>
    </xdr:from>
    <xdr:to>
      <xdr:col>2</xdr:col>
      <xdr:colOff>76200</xdr:colOff>
      <xdr:row>14</xdr:row>
      <xdr:rowOff>142875</xdr:rowOff>
    </xdr:to>
    <xdr:sp macro="" textlink="">
      <xdr:nvSpPr>
        <xdr:cNvPr id="37" name="Freeform 37"/>
        <xdr:cNvSpPr>
          <a:spLocks/>
        </xdr:cNvSpPr>
      </xdr:nvSpPr>
      <xdr:spPr bwMode="auto">
        <a:xfrm>
          <a:off x="1171575" y="2419350"/>
          <a:ext cx="28575" cy="19050"/>
        </a:xfrm>
        <a:custGeom>
          <a:avLst/>
          <a:gdLst>
            <a:gd name="T0" fmla="*/ 0 w 12"/>
            <a:gd name="T1" fmla="*/ 2 h 13"/>
            <a:gd name="T2" fmla="*/ 12 w 12"/>
            <a:gd name="T3" fmla="*/ 0 h 13"/>
            <a:gd name="T4" fmla="*/ 11 w 12"/>
            <a:gd name="T5" fmla="*/ 7 h 13"/>
            <a:gd name="T6" fmla="*/ 8 w 12"/>
            <a:gd name="T7" fmla="*/ 6 h 13"/>
            <a:gd name="T8" fmla="*/ 11 w 12"/>
            <a:gd name="T9" fmla="*/ 10 h 13"/>
            <a:gd name="T10" fmla="*/ 7 w 12"/>
            <a:gd name="T11" fmla="*/ 13 h 13"/>
            <a:gd name="T12" fmla="*/ 1 w 12"/>
            <a:gd name="T13" fmla="*/ 10 h 13"/>
            <a:gd name="T14" fmla="*/ 3 w 12"/>
            <a:gd name="T15" fmla="*/ 7 h 13"/>
            <a:gd name="T16" fmla="*/ 0 w 12"/>
            <a:gd name="T17" fmla="*/ 6 h 13"/>
            <a:gd name="T18" fmla="*/ 0 w 12"/>
            <a:gd name="T19" fmla="*/ 2 h 1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</a:cxnLst>
          <a:rect l="0" t="0" r="r" b="b"/>
          <a:pathLst>
            <a:path w="12" h="13">
              <a:moveTo>
                <a:pt x="0" y="2"/>
              </a:moveTo>
              <a:lnTo>
                <a:pt x="12" y="0"/>
              </a:lnTo>
              <a:lnTo>
                <a:pt x="11" y="7"/>
              </a:lnTo>
              <a:lnTo>
                <a:pt x="8" y="6"/>
              </a:lnTo>
              <a:lnTo>
                <a:pt x="11" y="10"/>
              </a:lnTo>
              <a:lnTo>
                <a:pt x="7" y="13"/>
              </a:lnTo>
              <a:lnTo>
                <a:pt x="1" y="10"/>
              </a:lnTo>
              <a:lnTo>
                <a:pt x="3" y="7"/>
              </a:lnTo>
              <a:lnTo>
                <a:pt x="0" y="6"/>
              </a:lnTo>
              <a:lnTo>
                <a:pt x="0" y="2"/>
              </a:lnTo>
              <a:close/>
            </a:path>
          </a:pathLst>
        </a:custGeom>
        <a:solidFill>
          <a:srgbClr val="969696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247650</xdr:colOff>
      <xdr:row>15</xdr:row>
      <xdr:rowOff>28575</xdr:rowOff>
    </xdr:from>
    <xdr:to>
      <xdr:col>3</xdr:col>
      <xdr:colOff>323850</xdr:colOff>
      <xdr:row>15</xdr:row>
      <xdr:rowOff>152400</xdr:rowOff>
    </xdr:to>
    <xdr:sp macro="" textlink="">
      <xdr:nvSpPr>
        <xdr:cNvPr id="38" name="Freeform 38"/>
        <xdr:cNvSpPr>
          <a:spLocks/>
        </xdr:cNvSpPr>
      </xdr:nvSpPr>
      <xdr:spPr bwMode="auto">
        <a:xfrm>
          <a:off x="2133600" y="2486025"/>
          <a:ext cx="76200" cy="123825"/>
        </a:xfrm>
        <a:custGeom>
          <a:avLst/>
          <a:gdLst>
            <a:gd name="T0" fmla="*/ 0 w 40"/>
            <a:gd name="T1" fmla="*/ 4 h 57"/>
            <a:gd name="T2" fmla="*/ 10 w 40"/>
            <a:gd name="T3" fmla="*/ 4 h 57"/>
            <a:gd name="T4" fmla="*/ 14 w 40"/>
            <a:gd name="T5" fmla="*/ 11 h 57"/>
            <a:gd name="T6" fmla="*/ 40 w 40"/>
            <a:gd name="T7" fmla="*/ 0 h 57"/>
            <a:gd name="T8" fmla="*/ 36 w 40"/>
            <a:gd name="T9" fmla="*/ 11 h 57"/>
            <a:gd name="T10" fmla="*/ 29 w 40"/>
            <a:gd name="T11" fmla="*/ 19 h 57"/>
            <a:gd name="T12" fmla="*/ 40 w 40"/>
            <a:gd name="T13" fmla="*/ 40 h 57"/>
            <a:gd name="T14" fmla="*/ 36 w 40"/>
            <a:gd name="T15" fmla="*/ 57 h 57"/>
            <a:gd name="T16" fmla="*/ 14 w 40"/>
            <a:gd name="T17" fmla="*/ 57 h 57"/>
            <a:gd name="T18" fmla="*/ 6 w 40"/>
            <a:gd name="T19" fmla="*/ 44 h 57"/>
            <a:gd name="T20" fmla="*/ 14 w 40"/>
            <a:gd name="T21" fmla="*/ 45 h 57"/>
            <a:gd name="T22" fmla="*/ 6 w 40"/>
            <a:gd name="T23" fmla="*/ 24 h 57"/>
            <a:gd name="T24" fmla="*/ 4 w 40"/>
            <a:gd name="T25" fmla="*/ 15 h 57"/>
            <a:gd name="T26" fmla="*/ 0 w 40"/>
            <a:gd name="T27" fmla="*/ 4 h 5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</a:cxnLst>
          <a:rect l="0" t="0" r="r" b="b"/>
          <a:pathLst>
            <a:path w="40" h="57">
              <a:moveTo>
                <a:pt x="0" y="4"/>
              </a:moveTo>
              <a:lnTo>
                <a:pt x="10" y="4"/>
              </a:lnTo>
              <a:lnTo>
                <a:pt x="14" y="11"/>
              </a:lnTo>
              <a:lnTo>
                <a:pt x="40" y="0"/>
              </a:lnTo>
              <a:lnTo>
                <a:pt x="36" y="11"/>
              </a:lnTo>
              <a:lnTo>
                <a:pt x="29" y="19"/>
              </a:lnTo>
              <a:lnTo>
                <a:pt x="40" y="40"/>
              </a:lnTo>
              <a:lnTo>
                <a:pt x="36" y="57"/>
              </a:lnTo>
              <a:lnTo>
                <a:pt x="14" y="57"/>
              </a:lnTo>
              <a:lnTo>
                <a:pt x="6" y="44"/>
              </a:lnTo>
              <a:lnTo>
                <a:pt x="14" y="45"/>
              </a:lnTo>
              <a:lnTo>
                <a:pt x="6" y="24"/>
              </a:lnTo>
              <a:lnTo>
                <a:pt x="4" y="15"/>
              </a:lnTo>
              <a:lnTo>
                <a:pt x="0" y="4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676275</xdr:colOff>
      <xdr:row>20</xdr:row>
      <xdr:rowOff>142875</xdr:rowOff>
    </xdr:from>
    <xdr:to>
      <xdr:col>7</xdr:col>
      <xdr:colOff>304800</xdr:colOff>
      <xdr:row>22</xdr:row>
      <xdr:rowOff>142875</xdr:rowOff>
    </xdr:to>
    <xdr:sp macro="" textlink="">
      <xdr:nvSpPr>
        <xdr:cNvPr id="39" name="Freeform 39"/>
        <xdr:cNvSpPr>
          <a:spLocks/>
        </xdr:cNvSpPr>
      </xdr:nvSpPr>
      <xdr:spPr bwMode="auto">
        <a:xfrm>
          <a:off x="4848225" y="3409950"/>
          <a:ext cx="390525" cy="323850"/>
        </a:xfrm>
        <a:custGeom>
          <a:avLst/>
          <a:gdLst>
            <a:gd name="T0" fmla="*/ 11 w 204"/>
            <a:gd name="T1" fmla="*/ 148 h 165"/>
            <a:gd name="T2" fmla="*/ 29 w 204"/>
            <a:gd name="T3" fmla="*/ 141 h 165"/>
            <a:gd name="T4" fmla="*/ 46 w 204"/>
            <a:gd name="T5" fmla="*/ 135 h 165"/>
            <a:gd name="T6" fmla="*/ 69 w 204"/>
            <a:gd name="T7" fmla="*/ 144 h 165"/>
            <a:gd name="T8" fmla="*/ 90 w 204"/>
            <a:gd name="T9" fmla="*/ 154 h 165"/>
            <a:gd name="T10" fmla="*/ 112 w 204"/>
            <a:gd name="T11" fmla="*/ 150 h 165"/>
            <a:gd name="T12" fmla="*/ 118 w 204"/>
            <a:gd name="T13" fmla="*/ 132 h 165"/>
            <a:gd name="T14" fmla="*/ 133 w 204"/>
            <a:gd name="T15" fmla="*/ 139 h 165"/>
            <a:gd name="T16" fmla="*/ 149 w 204"/>
            <a:gd name="T17" fmla="*/ 143 h 165"/>
            <a:gd name="T18" fmla="*/ 169 w 204"/>
            <a:gd name="T19" fmla="*/ 150 h 165"/>
            <a:gd name="T20" fmla="*/ 176 w 204"/>
            <a:gd name="T21" fmla="*/ 165 h 165"/>
            <a:gd name="T22" fmla="*/ 189 w 204"/>
            <a:gd name="T23" fmla="*/ 147 h 165"/>
            <a:gd name="T24" fmla="*/ 201 w 204"/>
            <a:gd name="T25" fmla="*/ 133 h 165"/>
            <a:gd name="T26" fmla="*/ 204 w 204"/>
            <a:gd name="T27" fmla="*/ 114 h 165"/>
            <a:gd name="T28" fmla="*/ 187 w 204"/>
            <a:gd name="T29" fmla="*/ 113 h 165"/>
            <a:gd name="T30" fmla="*/ 172 w 204"/>
            <a:gd name="T31" fmla="*/ 103 h 165"/>
            <a:gd name="T32" fmla="*/ 158 w 204"/>
            <a:gd name="T33" fmla="*/ 107 h 165"/>
            <a:gd name="T34" fmla="*/ 168 w 204"/>
            <a:gd name="T35" fmla="*/ 72 h 165"/>
            <a:gd name="T36" fmla="*/ 154 w 204"/>
            <a:gd name="T37" fmla="*/ 63 h 165"/>
            <a:gd name="T38" fmla="*/ 142 w 204"/>
            <a:gd name="T39" fmla="*/ 51 h 165"/>
            <a:gd name="T40" fmla="*/ 119 w 204"/>
            <a:gd name="T41" fmla="*/ 36 h 165"/>
            <a:gd name="T42" fmla="*/ 128 w 204"/>
            <a:gd name="T43" fmla="*/ 18 h 165"/>
            <a:gd name="T44" fmla="*/ 114 w 204"/>
            <a:gd name="T45" fmla="*/ 0 h 165"/>
            <a:gd name="T46" fmla="*/ 110 w 204"/>
            <a:gd name="T47" fmla="*/ 16 h 165"/>
            <a:gd name="T48" fmla="*/ 96 w 204"/>
            <a:gd name="T49" fmla="*/ 25 h 165"/>
            <a:gd name="T50" fmla="*/ 85 w 204"/>
            <a:gd name="T51" fmla="*/ 22 h 165"/>
            <a:gd name="T52" fmla="*/ 71 w 204"/>
            <a:gd name="T53" fmla="*/ 13 h 165"/>
            <a:gd name="T54" fmla="*/ 42 w 204"/>
            <a:gd name="T55" fmla="*/ 26 h 165"/>
            <a:gd name="T56" fmla="*/ 29 w 204"/>
            <a:gd name="T57" fmla="*/ 36 h 165"/>
            <a:gd name="T58" fmla="*/ 17 w 204"/>
            <a:gd name="T59" fmla="*/ 44 h 165"/>
            <a:gd name="T60" fmla="*/ 6 w 204"/>
            <a:gd name="T61" fmla="*/ 59 h 165"/>
            <a:gd name="T62" fmla="*/ 17 w 204"/>
            <a:gd name="T63" fmla="*/ 85 h 165"/>
            <a:gd name="T64" fmla="*/ 1 w 204"/>
            <a:gd name="T65" fmla="*/ 118 h 16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</a:cxnLst>
          <a:rect l="0" t="0" r="r" b="b"/>
          <a:pathLst>
            <a:path w="204" h="165">
              <a:moveTo>
                <a:pt x="0" y="144"/>
              </a:moveTo>
              <a:lnTo>
                <a:pt x="11" y="148"/>
              </a:lnTo>
              <a:lnTo>
                <a:pt x="19" y="145"/>
              </a:lnTo>
              <a:lnTo>
                <a:pt x="29" y="141"/>
              </a:lnTo>
              <a:lnTo>
                <a:pt x="33" y="135"/>
              </a:lnTo>
              <a:lnTo>
                <a:pt x="46" y="135"/>
              </a:lnTo>
              <a:lnTo>
                <a:pt x="53" y="143"/>
              </a:lnTo>
              <a:lnTo>
                <a:pt x="69" y="144"/>
              </a:lnTo>
              <a:lnTo>
                <a:pt x="81" y="141"/>
              </a:lnTo>
              <a:lnTo>
                <a:pt x="90" y="154"/>
              </a:lnTo>
              <a:lnTo>
                <a:pt x="100" y="154"/>
              </a:lnTo>
              <a:lnTo>
                <a:pt x="112" y="150"/>
              </a:lnTo>
              <a:lnTo>
                <a:pt x="108" y="137"/>
              </a:lnTo>
              <a:lnTo>
                <a:pt x="118" y="132"/>
              </a:lnTo>
              <a:lnTo>
                <a:pt x="122" y="140"/>
              </a:lnTo>
              <a:lnTo>
                <a:pt x="133" y="139"/>
              </a:lnTo>
              <a:lnTo>
                <a:pt x="139" y="144"/>
              </a:lnTo>
              <a:lnTo>
                <a:pt x="149" y="143"/>
              </a:lnTo>
              <a:lnTo>
                <a:pt x="158" y="148"/>
              </a:lnTo>
              <a:lnTo>
                <a:pt x="169" y="150"/>
              </a:lnTo>
              <a:lnTo>
                <a:pt x="172" y="165"/>
              </a:lnTo>
              <a:lnTo>
                <a:pt x="176" y="165"/>
              </a:lnTo>
              <a:lnTo>
                <a:pt x="181" y="152"/>
              </a:lnTo>
              <a:lnTo>
                <a:pt x="189" y="147"/>
              </a:lnTo>
              <a:lnTo>
                <a:pt x="182" y="143"/>
              </a:lnTo>
              <a:lnTo>
                <a:pt x="201" y="133"/>
              </a:lnTo>
              <a:lnTo>
                <a:pt x="200" y="125"/>
              </a:lnTo>
              <a:lnTo>
                <a:pt x="204" y="114"/>
              </a:lnTo>
              <a:lnTo>
                <a:pt x="192" y="109"/>
              </a:lnTo>
              <a:lnTo>
                <a:pt x="187" y="113"/>
              </a:lnTo>
              <a:lnTo>
                <a:pt x="183" y="106"/>
              </a:lnTo>
              <a:lnTo>
                <a:pt x="172" y="103"/>
              </a:lnTo>
              <a:lnTo>
                <a:pt x="164" y="103"/>
              </a:lnTo>
              <a:lnTo>
                <a:pt x="158" y="107"/>
              </a:lnTo>
              <a:lnTo>
                <a:pt x="164" y="77"/>
              </a:lnTo>
              <a:lnTo>
                <a:pt x="168" y="72"/>
              </a:lnTo>
              <a:lnTo>
                <a:pt x="156" y="70"/>
              </a:lnTo>
              <a:lnTo>
                <a:pt x="154" y="63"/>
              </a:lnTo>
              <a:lnTo>
                <a:pt x="147" y="63"/>
              </a:lnTo>
              <a:lnTo>
                <a:pt x="142" y="51"/>
              </a:lnTo>
              <a:lnTo>
                <a:pt x="121" y="42"/>
              </a:lnTo>
              <a:lnTo>
                <a:pt x="119" y="36"/>
              </a:lnTo>
              <a:lnTo>
                <a:pt x="121" y="25"/>
              </a:lnTo>
              <a:lnTo>
                <a:pt x="128" y="18"/>
              </a:lnTo>
              <a:lnTo>
                <a:pt x="122" y="5"/>
              </a:lnTo>
              <a:lnTo>
                <a:pt x="114" y="0"/>
              </a:lnTo>
              <a:lnTo>
                <a:pt x="108" y="10"/>
              </a:lnTo>
              <a:lnTo>
                <a:pt x="110" y="16"/>
              </a:lnTo>
              <a:lnTo>
                <a:pt x="100" y="18"/>
              </a:lnTo>
              <a:lnTo>
                <a:pt x="96" y="25"/>
              </a:lnTo>
              <a:lnTo>
                <a:pt x="87" y="17"/>
              </a:lnTo>
              <a:lnTo>
                <a:pt x="85" y="22"/>
              </a:lnTo>
              <a:lnTo>
                <a:pt x="68" y="22"/>
              </a:lnTo>
              <a:lnTo>
                <a:pt x="71" y="13"/>
              </a:lnTo>
              <a:lnTo>
                <a:pt x="46" y="16"/>
              </a:lnTo>
              <a:lnTo>
                <a:pt x="42" y="26"/>
              </a:lnTo>
              <a:lnTo>
                <a:pt x="31" y="28"/>
              </a:lnTo>
              <a:lnTo>
                <a:pt x="29" y="36"/>
              </a:lnTo>
              <a:lnTo>
                <a:pt x="32" y="46"/>
              </a:lnTo>
              <a:lnTo>
                <a:pt x="17" y="44"/>
              </a:lnTo>
              <a:lnTo>
                <a:pt x="8" y="48"/>
              </a:lnTo>
              <a:lnTo>
                <a:pt x="6" y="59"/>
              </a:lnTo>
              <a:lnTo>
                <a:pt x="4" y="83"/>
              </a:lnTo>
              <a:lnTo>
                <a:pt x="17" y="85"/>
              </a:lnTo>
              <a:lnTo>
                <a:pt x="4" y="106"/>
              </a:lnTo>
              <a:lnTo>
                <a:pt x="1" y="118"/>
              </a:lnTo>
              <a:lnTo>
                <a:pt x="0" y="144"/>
              </a:lnTo>
              <a:close/>
            </a:path>
          </a:pathLst>
        </a:custGeom>
        <a:solidFill>
          <a:srgbClr val="F3C70D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333375</xdr:colOff>
      <xdr:row>30</xdr:row>
      <xdr:rowOff>57150</xdr:rowOff>
    </xdr:from>
    <xdr:to>
      <xdr:col>4</xdr:col>
      <xdr:colOff>95250</xdr:colOff>
      <xdr:row>33</xdr:row>
      <xdr:rowOff>142875</xdr:rowOff>
    </xdr:to>
    <xdr:sp macro="" textlink="">
      <xdr:nvSpPr>
        <xdr:cNvPr id="40" name="Text Box 40"/>
        <xdr:cNvSpPr txBox="1">
          <a:spLocks noChangeArrowheads="1"/>
        </xdr:cNvSpPr>
      </xdr:nvSpPr>
      <xdr:spPr bwMode="auto">
        <a:xfrm>
          <a:off x="2219325" y="4943475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HE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1,88</a:t>
          </a:r>
        </a:p>
      </xdr:txBody>
    </xdr:sp>
    <xdr:clientData/>
  </xdr:twoCellAnchor>
  <xdr:twoCellAnchor>
    <xdr:from>
      <xdr:col>4</xdr:col>
      <xdr:colOff>638175</xdr:colOff>
      <xdr:row>30</xdr:row>
      <xdr:rowOff>57150</xdr:rowOff>
    </xdr:from>
    <xdr:to>
      <xdr:col>5</xdr:col>
      <xdr:colOff>400050</xdr:colOff>
      <xdr:row>33</xdr:row>
      <xdr:rowOff>123825</xdr:rowOff>
    </xdr:to>
    <xdr:sp macro="" textlink="">
      <xdr:nvSpPr>
        <xdr:cNvPr id="41" name="Text Box 41"/>
        <xdr:cNvSpPr txBox="1">
          <a:spLocks noChangeArrowheads="1"/>
        </xdr:cNvSpPr>
      </xdr:nvSpPr>
      <xdr:spPr bwMode="auto">
        <a:xfrm>
          <a:off x="3286125" y="4943475"/>
          <a:ext cx="52387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TH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0,80</a:t>
          </a:r>
        </a:p>
      </xdr:txBody>
    </xdr:sp>
    <xdr:clientData/>
  </xdr:twoCellAnchor>
  <xdr:twoCellAnchor>
    <xdr:from>
      <xdr:col>3</xdr:col>
      <xdr:colOff>714375</xdr:colOff>
      <xdr:row>18</xdr:row>
      <xdr:rowOff>152400</xdr:rowOff>
    </xdr:from>
    <xdr:to>
      <xdr:col>4</xdr:col>
      <xdr:colOff>466725</xdr:colOff>
      <xdr:row>22</xdr:row>
      <xdr:rowOff>19050</xdr:rowOff>
    </xdr:to>
    <xdr:sp macro="" textlink="">
      <xdr:nvSpPr>
        <xdr:cNvPr id="42" name="Text Box 42"/>
        <xdr:cNvSpPr txBox="1">
          <a:spLocks noChangeArrowheads="1"/>
        </xdr:cNvSpPr>
      </xdr:nvSpPr>
      <xdr:spPr bwMode="auto">
        <a:xfrm>
          <a:off x="2600325" y="3095625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chemeClr val="bg1"/>
              </a:solidFill>
              <a:latin typeface="Times New Roman"/>
              <a:cs typeface="Times New Roman"/>
            </a:rPr>
            <a:t>NI</a:t>
          </a:r>
          <a:endParaRPr lang="de-DE" sz="1000" b="0" i="0" u="none" strike="noStrike" baseline="0">
            <a:solidFill>
              <a:schemeClr val="bg1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chemeClr val="bg1"/>
              </a:solidFill>
              <a:latin typeface="Times New Roman"/>
              <a:cs typeface="Times New Roman"/>
            </a:rPr>
            <a:t>2,03</a:t>
          </a:r>
        </a:p>
      </xdr:txBody>
    </xdr:sp>
    <xdr:clientData/>
  </xdr:twoCellAnchor>
  <xdr:twoCellAnchor>
    <xdr:from>
      <xdr:col>5</xdr:col>
      <xdr:colOff>342900</xdr:colOff>
      <xdr:row>23</xdr:row>
      <xdr:rowOff>47625</xdr:rowOff>
    </xdr:from>
    <xdr:to>
      <xdr:col>6</xdr:col>
      <xdr:colOff>95250</xdr:colOff>
      <xdr:row>26</xdr:row>
      <xdr:rowOff>95250</xdr:rowOff>
    </xdr:to>
    <xdr:sp macro="" textlink="">
      <xdr:nvSpPr>
        <xdr:cNvPr id="43" name="Text Box 43"/>
        <xdr:cNvSpPr txBox="1">
          <a:spLocks noChangeArrowheads="1"/>
        </xdr:cNvSpPr>
      </xdr:nvSpPr>
      <xdr:spPr bwMode="auto">
        <a:xfrm>
          <a:off x="3752850" y="3800475"/>
          <a:ext cx="51435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ST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1,00</a:t>
          </a:r>
        </a:p>
      </xdr:txBody>
    </xdr:sp>
    <xdr:clientData/>
  </xdr:twoCellAnchor>
  <xdr:twoCellAnchor>
    <xdr:from>
      <xdr:col>2</xdr:col>
      <xdr:colOff>180975</xdr:colOff>
      <xdr:row>25</xdr:row>
      <xdr:rowOff>114300</xdr:rowOff>
    </xdr:from>
    <xdr:to>
      <xdr:col>3</xdr:col>
      <xdr:colOff>28575</xdr:colOff>
      <xdr:row>29</xdr:row>
      <xdr:rowOff>114300</xdr:rowOff>
    </xdr:to>
    <xdr:sp macro="" textlink="">
      <xdr:nvSpPr>
        <xdr:cNvPr id="44" name="Text Box 44"/>
        <xdr:cNvSpPr txBox="1">
          <a:spLocks noChangeArrowheads="1"/>
        </xdr:cNvSpPr>
      </xdr:nvSpPr>
      <xdr:spPr bwMode="auto">
        <a:xfrm>
          <a:off x="1304925" y="4191000"/>
          <a:ext cx="6096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 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NW</a:t>
          </a:r>
          <a:endParaRPr lang="de-DE" sz="10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2,11</a:t>
          </a:r>
        </a:p>
      </xdr:txBody>
    </xdr:sp>
    <xdr:clientData/>
  </xdr:twoCellAnchor>
  <xdr:twoCellAnchor>
    <xdr:from>
      <xdr:col>6</xdr:col>
      <xdr:colOff>628650</xdr:colOff>
      <xdr:row>29</xdr:row>
      <xdr:rowOff>76200</xdr:rowOff>
    </xdr:from>
    <xdr:to>
      <xdr:col>7</xdr:col>
      <xdr:colOff>381000</xdr:colOff>
      <xdr:row>32</xdr:row>
      <xdr:rowOff>85725</xdr:rowOff>
    </xdr:to>
    <xdr:sp macro="" textlink="">
      <xdr:nvSpPr>
        <xdr:cNvPr id="45" name="Text Box 45"/>
        <xdr:cNvSpPr txBox="1">
          <a:spLocks noChangeArrowheads="1"/>
        </xdr:cNvSpPr>
      </xdr:nvSpPr>
      <xdr:spPr bwMode="auto">
        <a:xfrm>
          <a:off x="4800600" y="4800600"/>
          <a:ext cx="51435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SN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0,86</a:t>
          </a:r>
        </a:p>
      </xdr:txBody>
    </xdr:sp>
    <xdr:clientData/>
  </xdr:twoCellAnchor>
  <xdr:twoCellAnchor>
    <xdr:from>
      <xdr:col>1</xdr:col>
      <xdr:colOff>343609</xdr:colOff>
      <xdr:row>40</xdr:row>
      <xdr:rowOff>23990</xdr:rowOff>
    </xdr:from>
    <xdr:to>
      <xdr:col>2</xdr:col>
      <xdr:colOff>289577</xdr:colOff>
      <xdr:row>42</xdr:row>
      <xdr:rowOff>22274</xdr:rowOff>
    </xdr:to>
    <xdr:sp macro="" textlink="">
      <xdr:nvSpPr>
        <xdr:cNvPr id="46" name="Text Box 46"/>
        <xdr:cNvSpPr txBox="1">
          <a:spLocks noChangeArrowheads="1"/>
        </xdr:cNvSpPr>
      </xdr:nvSpPr>
      <xdr:spPr bwMode="auto">
        <a:xfrm>
          <a:off x="705559" y="6529565"/>
          <a:ext cx="707968" cy="322134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chemeClr val="bg1"/>
              </a:solidFill>
              <a:latin typeface="Times New Roman"/>
              <a:cs typeface="Times New Roman"/>
            </a:rPr>
            <a:t>SL 2,08</a:t>
          </a:r>
        </a:p>
      </xdr:txBody>
    </xdr:sp>
    <xdr:clientData/>
  </xdr:twoCellAnchor>
  <xdr:twoCellAnchor>
    <xdr:from>
      <xdr:col>1</xdr:col>
      <xdr:colOff>661987</xdr:colOff>
      <xdr:row>35</xdr:row>
      <xdr:rowOff>111919</xdr:rowOff>
    </xdr:from>
    <xdr:to>
      <xdr:col>2</xdr:col>
      <xdr:colOff>547687</xdr:colOff>
      <xdr:row>38</xdr:row>
      <xdr:rowOff>150019</xdr:rowOff>
    </xdr:to>
    <xdr:sp macro="" textlink="">
      <xdr:nvSpPr>
        <xdr:cNvPr id="47" name="Text Box 47"/>
        <xdr:cNvSpPr txBox="1">
          <a:spLocks noChangeArrowheads="1"/>
        </xdr:cNvSpPr>
      </xdr:nvSpPr>
      <xdr:spPr bwMode="auto">
        <a:xfrm>
          <a:off x="1023937" y="5807869"/>
          <a:ext cx="6477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RP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1,40</a:t>
          </a:r>
        </a:p>
      </xdr:txBody>
    </xdr:sp>
    <xdr:clientData/>
  </xdr:twoCellAnchor>
  <xdr:twoCellAnchor>
    <xdr:from>
      <xdr:col>5</xdr:col>
      <xdr:colOff>161925</xdr:colOff>
      <xdr:row>41</xdr:row>
      <xdr:rowOff>114300</xdr:rowOff>
    </xdr:from>
    <xdr:to>
      <xdr:col>5</xdr:col>
      <xdr:colOff>676275</xdr:colOff>
      <xdr:row>45</xdr:row>
      <xdr:rowOff>9525</xdr:rowOff>
    </xdr:to>
    <xdr:sp macro="" textlink="">
      <xdr:nvSpPr>
        <xdr:cNvPr id="48" name="Text Box 48"/>
        <xdr:cNvSpPr txBox="1">
          <a:spLocks noChangeArrowheads="1"/>
        </xdr:cNvSpPr>
      </xdr:nvSpPr>
      <xdr:spPr bwMode="auto">
        <a:xfrm>
          <a:off x="3571875" y="6781800"/>
          <a:ext cx="51435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BY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1,66</a:t>
          </a:r>
        </a:p>
      </xdr:txBody>
    </xdr:sp>
    <xdr:clientData/>
  </xdr:twoCellAnchor>
  <xdr:twoCellAnchor>
    <xdr:from>
      <xdr:col>4</xdr:col>
      <xdr:colOff>95250</xdr:colOff>
      <xdr:row>10</xdr:row>
      <xdr:rowOff>123825</xdr:rowOff>
    </xdr:from>
    <xdr:to>
      <xdr:col>4</xdr:col>
      <xdr:colOff>609600</xdr:colOff>
      <xdr:row>13</xdr:row>
      <xdr:rowOff>152400</xdr:rowOff>
    </xdr:to>
    <xdr:sp macro="" textlink="">
      <xdr:nvSpPr>
        <xdr:cNvPr id="49" name="Text Box 49"/>
        <xdr:cNvSpPr txBox="1">
          <a:spLocks noChangeArrowheads="1"/>
        </xdr:cNvSpPr>
      </xdr:nvSpPr>
      <xdr:spPr bwMode="auto">
        <a:xfrm>
          <a:off x="2743200" y="1771650"/>
          <a:ext cx="51435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SH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1,38</a:t>
          </a:r>
        </a:p>
      </xdr:txBody>
    </xdr:sp>
    <xdr:clientData/>
  </xdr:twoCellAnchor>
  <xdr:twoCellAnchor>
    <xdr:from>
      <xdr:col>6</xdr:col>
      <xdr:colOff>76200</xdr:colOff>
      <xdr:row>12</xdr:row>
      <xdr:rowOff>95250</xdr:rowOff>
    </xdr:from>
    <xdr:to>
      <xdr:col>6</xdr:col>
      <xdr:colOff>600075</xdr:colOff>
      <xdr:row>15</xdr:row>
      <xdr:rowOff>142875</xdr:rowOff>
    </xdr:to>
    <xdr:sp macro="" textlink="">
      <xdr:nvSpPr>
        <xdr:cNvPr id="50" name="Text Box 50"/>
        <xdr:cNvSpPr txBox="1">
          <a:spLocks noChangeArrowheads="1"/>
        </xdr:cNvSpPr>
      </xdr:nvSpPr>
      <xdr:spPr bwMode="auto">
        <a:xfrm>
          <a:off x="4248150" y="2066925"/>
          <a:ext cx="523875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MV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0,80</a:t>
          </a:r>
        </a:p>
      </xdr:txBody>
    </xdr:sp>
    <xdr:clientData/>
  </xdr:twoCellAnchor>
  <xdr:twoCellAnchor>
    <xdr:from>
      <xdr:col>7</xdr:col>
      <xdr:colOff>114300</xdr:colOff>
      <xdr:row>24</xdr:row>
      <xdr:rowOff>38099</xdr:rowOff>
    </xdr:from>
    <xdr:to>
      <xdr:col>7</xdr:col>
      <xdr:colOff>638175</xdr:colOff>
      <xdr:row>27</xdr:row>
      <xdr:rowOff>27213</xdr:rowOff>
    </xdr:to>
    <xdr:sp macro="" textlink="">
      <xdr:nvSpPr>
        <xdr:cNvPr id="51" name="Text Box 51"/>
        <xdr:cNvSpPr txBox="1">
          <a:spLocks noChangeArrowheads="1"/>
        </xdr:cNvSpPr>
      </xdr:nvSpPr>
      <xdr:spPr bwMode="auto">
        <a:xfrm>
          <a:off x="5048250" y="3952874"/>
          <a:ext cx="523875" cy="474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0,87</a:t>
          </a:r>
        </a:p>
      </xdr:txBody>
    </xdr:sp>
    <xdr:clientData/>
  </xdr:twoCellAnchor>
  <xdr:twoCellAnchor>
    <xdr:from>
      <xdr:col>2</xdr:col>
      <xdr:colOff>314325</xdr:colOff>
      <xdr:row>8</xdr:row>
      <xdr:rowOff>57150</xdr:rowOff>
    </xdr:from>
    <xdr:to>
      <xdr:col>3</xdr:col>
      <xdr:colOff>66675</xdr:colOff>
      <xdr:row>11</xdr:row>
      <xdr:rowOff>57150</xdr:rowOff>
    </xdr:to>
    <xdr:sp macro="" textlink="">
      <xdr:nvSpPr>
        <xdr:cNvPr id="52" name="Text Box 52"/>
        <xdr:cNvSpPr txBox="1">
          <a:spLocks noChangeArrowheads="1"/>
        </xdr:cNvSpPr>
      </xdr:nvSpPr>
      <xdr:spPr bwMode="auto">
        <a:xfrm>
          <a:off x="1438275" y="1381125"/>
          <a:ext cx="5143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HH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4,41</a:t>
          </a:r>
        </a:p>
      </xdr:txBody>
    </xdr:sp>
    <xdr:clientData/>
  </xdr:twoCellAnchor>
  <xdr:twoCellAnchor>
    <xdr:from>
      <xdr:col>1</xdr:col>
      <xdr:colOff>133350</xdr:colOff>
      <xdr:row>9</xdr:row>
      <xdr:rowOff>28575</xdr:rowOff>
    </xdr:from>
    <xdr:to>
      <xdr:col>1</xdr:col>
      <xdr:colOff>657225</xdr:colOff>
      <xdr:row>12</xdr:row>
      <xdr:rowOff>114300</xdr:rowOff>
    </xdr:to>
    <xdr:sp macro="" textlink="">
      <xdr:nvSpPr>
        <xdr:cNvPr id="53" name="Text Box 53"/>
        <xdr:cNvSpPr txBox="1">
          <a:spLocks noChangeArrowheads="1"/>
        </xdr:cNvSpPr>
      </xdr:nvSpPr>
      <xdr:spPr bwMode="auto">
        <a:xfrm>
          <a:off x="495300" y="1514475"/>
          <a:ext cx="5238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HB</a:t>
          </a:r>
          <a:endParaRPr lang="de-DE" sz="10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2,98</a:t>
          </a:r>
        </a:p>
      </xdr:txBody>
    </xdr:sp>
    <xdr:clientData/>
  </xdr:twoCellAnchor>
  <xdr:twoCellAnchor>
    <xdr:from>
      <xdr:col>8</xdr:col>
      <xdr:colOff>371475</xdr:colOff>
      <xdr:row>16</xdr:row>
      <xdr:rowOff>152400</xdr:rowOff>
    </xdr:from>
    <xdr:to>
      <xdr:col>9</xdr:col>
      <xdr:colOff>314325</xdr:colOff>
      <xdr:row>20</xdr:row>
      <xdr:rowOff>66675</xdr:rowOff>
    </xdr:to>
    <xdr:sp macro="" textlink="">
      <xdr:nvSpPr>
        <xdr:cNvPr id="54" name="Text Box 54"/>
        <xdr:cNvSpPr txBox="1">
          <a:spLocks noChangeArrowheads="1"/>
        </xdr:cNvSpPr>
      </xdr:nvSpPr>
      <xdr:spPr bwMode="auto">
        <a:xfrm>
          <a:off x="6067425" y="2771775"/>
          <a:ext cx="72390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D8D0C8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BE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1,36</a:t>
          </a:r>
        </a:p>
      </xdr:txBody>
    </xdr:sp>
    <xdr:clientData/>
  </xdr:twoCellAnchor>
  <xdr:twoCellAnchor>
    <xdr:from>
      <xdr:col>7</xdr:col>
      <xdr:colOff>126206</xdr:colOff>
      <xdr:row>18</xdr:row>
      <xdr:rowOff>35719</xdr:rowOff>
    </xdr:from>
    <xdr:to>
      <xdr:col>8</xdr:col>
      <xdr:colOff>288131</xdr:colOff>
      <xdr:row>21</xdr:row>
      <xdr:rowOff>92869</xdr:rowOff>
    </xdr:to>
    <xdr:sp macro="" textlink="">
      <xdr:nvSpPr>
        <xdr:cNvPr id="55" name="Line 55"/>
        <xdr:cNvSpPr>
          <a:spLocks noChangeShapeType="1"/>
        </xdr:cNvSpPr>
      </xdr:nvSpPr>
      <xdr:spPr bwMode="auto">
        <a:xfrm flipV="1">
          <a:off x="5060156" y="2978944"/>
          <a:ext cx="92392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523875</xdr:colOff>
      <xdr:row>11</xdr:row>
      <xdr:rowOff>38100</xdr:rowOff>
    </xdr:from>
    <xdr:to>
      <xdr:col>3</xdr:col>
      <xdr:colOff>190500</xdr:colOff>
      <xdr:row>17</xdr:row>
      <xdr:rowOff>85725</xdr:rowOff>
    </xdr:to>
    <xdr:sp macro="" textlink="">
      <xdr:nvSpPr>
        <xdr:cNvPr id="56" name="Line 56"/>
        <xdr:cNvSpPr>
          <a:spLocks noChangeShapeType="1"/>
        </xdr:cNvSpPr>
      </xdr:nvSpPr>
      <xdr:spPr bwMode="auto">
        <a:xfrm flipH="1" flipV="1">
          <a:off x="885825" y="1847850"/>
          <a:ext cx="1190625" cy="1019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723900</xdr:colOff>
      <xdr:row>10</xdr:row>
      <xdr:rowOff>66675</xdr:rowOff>
    </xdr:from>
    <xdr:to>
      <xdr:col>4</xdr:col>
      <xdr:colOff>323850</xdr:colOff>
      <xdr:row>15</xdr:row>
      <xdr:rowOff>104775</xdr:rowOff>
    </xdr:to>
    <xdr:sp macro="" textlink="">
      <xdr:nvSpPr>
        <xdr:cNvPr id="57" name="Line 57"/>
        <xdr:cNvSpPr>
          <a:spLocks noChangeShapeType="1"/>
        </xdr:cNvSpPr>
      </xdr:nvSpPr>
      <xdr:spPr bwMode="auto">
        <a:xfrm flipH="1" flipV="1">
          <a:off x="1847850" y="1714500"/>
          <a:ext cx="1123950" cy="847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200025</xdr:colOff>
      <xdr:row>17</xdr:row>
      <xdr:rowOff>57150</xdr:rowOff>
    </xdr:from>
    <xdr:to>
      <xdr:col>3</xdr:col>
      <xdr:colOff>504825</xdr:colOff>
      <xdr:row>19</xdr:row>
      <xdr:rowOff>0</xdr:rowOff>
    </xdr:to>
    <xdr:sp macro="" textlink="">
      <xdr:nvSpPr>
        <xdr:cNvPr id="58" name="Freeform 58"/>
        <xdr:cNvSpPr>
          <a:spLocks/>
        </xdr:cNvSpPr>
      </xdr:nvSpPr>
      <xdr:spPr bwMode="auto">
        <a:xfrm>
          <a:off x="2085975" y="2838450"/>
          <a:ext cx="304800" cy="266700"/>
        </a:xfrm>
        <a:custGeom>
          <a:avLst/>
          <a:gdLst>
            <a:gd name="T0" fmla="*/ 0 w 161"/>
            <a:gd name="T1" fmla="*/ 0 h 134"/>
            <a:gd name="T2" fmla="*/ 21 w 161"/>
            <a:gd name="T3" fmla="*/ 11 h 134"/>
            <a:gd name="T4" fmla="*/ 29 w 161"/>
            <a:gd name="T5" fmla="*/ 8 h 134"/>
            <a:gd name="T6" fmla="*/ 34 w 161"/>
            <a:gd name="T7" fmla="*/ 13 h 134"/>
            <a:gd name="T8" fmla="*/ 40 w 161"/>
            <a:gd name="T9" fmla="*/ 24 h 134"/>
            <a:gd name="T10" fmla="*/ 46 w 161"/>
            <a:gd name="T11" fmla="*/ 23 h 134"/>
            <a:gd name="T12" fmla="*/ 55 w 161"/>
            <a:gd name="T13" fmla="*/ 32 h 134"/>
            <a:gd name="T14" fmla="*/ 71 w 161"/>
            <a:gd name="T15" fmla="*/ 34 h 134"/>
            <a:gd name="T16" fmla="*/ 86 w 161"/>
            <a:gd name="T17" fmla="*/ 45 h 134"/>
            <a:gd name="T18" fmla="*/ 105 w 161"/>
            <a:gd name="T19" fmla="*/ 46 h 134"/>
            <a:gd name="T20" fmla="*/ 115 w 161"/>
            <a:gd name="T21" fmla="*/ 58 h 134"/>
            <a:gd name="T22" fmla="*/ 127 w 161"/>
            <a:gd name="T23" fmla="*/ 63 h 134"/>
            <a:gd name="T24" fmla="*/ 134 w 161"/>
            <a:gd name="T25" fmla="*/ 54 h 134"/>
            <a:gd name="T26" fmla="*/ 144 w 161"/>
            <a:gd name="T27" fmla="*/ 58 h 134"/>
            <a:gd name="T28" fmla="*/ 152 w 161"/>
            <a:gd name="T29" fmla="*/ 69 h 134"/>
            <a:gd name="T30" fmla="*/ 143 w 161"/>
            <a:gd name="T31" fmla="*/ 74 h 134"/>
            <a:gd name="T32" fmla="*/ 144 w 161"/>
            <a:gd name="T33" fmla="*/ 82 h 134"/>
            <a:gd name="T34" fmla="*/ 161 w 161"/>
            <a:gd name="T35" fmla="*/ 86 h 134"/>
            <a:gd name="T36" fmla="*/ 151 w 161"/>
            <a:gd name="T37" fmla="*/ 95 h 134"/>
            <a:gd name="T38" fmla="*/ 151 w 161"/>
            <a:gd name="T39" fmla="*/ 108 h 134"/>
            <a:gd name="T40" fmla="*/ 146 w 161"/>
            <a:gd name="T41" fmla="*/ 123 h 134"/>
            <a:gd name="T42" fmla="*/ 137 w 161"/>
            <a:gd name="T43" fmla="*/ 134 h 134"/>
            <a:gd name="T44" fmla="*/ 125 w 161"/>
            <a:gd name="T45" fmla="*/ 131 h 134"/>
            <a:gd name="T46" fmla="*/ 118 w 161"/>
            <a:gd name="T47" fmla="*/ 124 h 134"/>
            <a:gd name="T48" fmla="*/ 109 w 161"/>
            <a:gd name="T49" fmla="*/ 128 h 134"/>
            <a:gd name="T50" fmla="*/ 93 w 161"/>
            <a:gd name="T51" fmla="*/ 115 h 134"/>
            <a:gd name="T52" fmla="*/ 84 w 161"/>
            <a:gd name="T53" fmla="*/ 109 h 134"/>
            <a:gd name="T54" fmla="*/ 71 w 161"/>
            <a:gd name="T55" fmla="*/ 116 h 134"/>
            <a:gd name="T56" fmla="*/ 65 w 161"/>
            <a:gd name="T57" fmla="*/ 110 h 134"/>
            <a:gd name="T58" fmla="*/ 64 w 161"/>
            <a:gd name="T59" fmla="*/ 93 h 134"/>
            <a:gd name="T60" fmla="*/ 53 w 161"/>
            <a:gd name="T61" fmla="*/ 86 h 134"/>
            <a:gd name="T62" fmla="*/ 50 w 161"/>
            <a:gd name="T63" fmla="*/ 68 h 134"/>
            <a:gd name="T64" fmla="*/ 41 w 161"/>
            <a:gd name="T65" fmla="*/ 45 h 134"/>
            <a:gd name="T66" fmla="*/ 11 w 161"/>
            <a:gd name="T67" fmla="*/ 27 h 134"/>
            <a:gd name="T68" fmla="*/ 0 w 161"/>
            <a:gd name="T69" fmla="*/ 0 h 13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</a:cxnLst>
          <a:rect l="0" t="0" r="r" b="b"/>
          <a:pathLst>
            <a:path w="161" h="134">
              <a:moveTo>
                <a:pt x="0" y="0"/>
              </a:moveTo>
              <a:lnTo>
                <a:pt x="21" y="11"/>
              </a:lnTo>
              <a:lnTo>
                <a:pt x="29" y="8"/>
              </a:lnTo>
              <a:lnTo>
                <a:pt x="34" y="13"/>
              </a:lnTo>
              <a:lnTo>
                <a:pt x="40" y="24"/>
              </a:lnTo>
              <a:lnTo>
                <a:pt x="46" y="23"/>
              </a:lnTo>
              <a:lnTo>
                <a:pt x="55" y="32"/>
              </a:lnTo>
              <a:lnTo>
                <a:pt x="71" y="34"/>
              </a:lnTo>
              <a:lnTo>
                <a:pt x="86" y="45"/>
              </a:lnTo>
              <a:lnTo>
                <a:pt x="105" y="46"/>
              </a:lnTo>
              <a:lnTo>
                <a:pt x="115" y="58"/>
              </a:lnTo>
              <a:lnTo>
                <a:pt x="127" y="63"/>
              </a:lnTo>
              <a:lnTo>
                <a:pt x="134" y="54"/>
              </a:lnTo>
              <a:lnTo>
                <a:pt x="144" y="58"/>
              </a:lnTo>
              <a:lnTo>
                <a:pt x="152" y="69"/>
              </a:lnTo>
              <a:lnTo>
                <a:pt x="143" y="74"/>
              </a:lnTo>
              <a:lnTo>
                <a:pt x="144" y="82"/>
              </a:lnTo>
              <a:lnTo>
                <a:pt x="161" y="86"/>
              </a:lnTo>
              <a:lnTo>
                <a:pt x="151" y="95"/>
              </a:lnTo>
              <a:lnTo>
                <a:pt x="151" y="108"/>
              </a:lnTo>
              <a:lnTo>
                <a:pt x="146" y="123"/>
              </a:lnTo>
              <a:lnTo>
                <a:pt x="137" y="134"/>
              </a:lnTo>
              <a:lnTo>
                <a:pt x="125" y="131"/>
              </a:lnTo>
              <a:lnTo>
                <a:pt x="118" y="124"/>
              </a:lnTo>
              <a:lnTo>
                <a:pt x="109" y="128"/>
              </a:lnTo>
              <a:lnTo>
                <a:pt x="93" y="115"/>
              </a:lnTo>
              <a:lnTo>
                <a:pt x="84" y="109"/>
              </a:lnTo>
              <a:lnTo>
                <a:pt x="71" y="116"/>
              </a:lnTo>
              <a:lnTo>
                <a:pt x="65" y="110"/>
              </a:lnTo>
              <a:lnTo>
                <a:pt x="64" y="93"/>
              </a:lnTo>
              <a:lnTo>
                <a:pt x="53" y="86"/>
              </a:lnTo>
              <a:lnTo>
                <a:pt x="50" y="68"/>
              </a:lnTo>
              <a:lnTo>
                <a:pt x="41" y="45"/>
              </a:lnTo>
              <a:lnTo>
                <a:pt x="11" y="27"/>
              </a:lnTo>
              <a:lnTo>
                <a:pt x="0" y="0"/>
              </a:lnTo>
              <a:close/>
            </a:path>
          </a:pathLst>
        </a:custGeom>
        <a:solidFill>
          <a:srgbClr val="7D2121"/>
        </a:solidFill>
        <a:ln w="190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66675</xdr:colOff>
      <xdr:row>2</xdr:row>
      <xdr:rowOff>0</xdr:rowOff>
    </xdr:from>
    <xdr:to>
      <xdr:col>9</xdr:col>
      <xdr:colOff>28575</xdr:colOff>
      <xdr:row>61</xdr:row>
      <xdr:rowOff>123825</xdr:rowOff>
    </xdr:to>
    <xdr:grpSp>
      <xdr:nvGrpSpPr>
        <xdr:cNvPr id="59" name="Group 59"/>
        <xdr:cNvGrpSpPr>
          <a:grpSpLocks/>
        </xdr:cNvGrpSpPr>
      </xdr:nvGrpSpPr>
      <xdr:grpSpPr bwMode="auto">
        <a:xfrm>
          <a:off x="453437" y="343370"/>
          <a:ext cx="6429963" cy="9445038"/>
          <a:chOff x="1341" y="1084"/>
          <a:chExt cx="9900" cy="14400"/>
        </a:xfrm>
      </xdr:grpSpPr>
      <xdr:sp macro="" textlink="">
        <xdr:nvSpPr>
          <xdr:cNvPr id="60" name="Text Box 60"/>
          <xdr:cNvSpPr txBox="1">
            <a:spLocks noChangeArrowheads="1"/>
          </xdr:cNvSpPr>
        </xdr:nvSpPr>
        <xdr:spPr bwMode="auto">
          <a:xfrm>
            <a:off x="1341" y="1084"/>
            <a:ext cx="9900" cy="106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91440" tIns="45720" rIns="91440" bIns="45720" anchor="t" upright="1"/>
          <a:lstStyle/>
          <a:p>
            <a:pPr algn="ctr" rtl="0">
              <a:defRPr sz="1000"/>
            </a:pPr>
            <a:r>
              <a:rPr lang="de-DE" sz="14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ea typeface="+mn-ea"/>
                <a:cs typeface="Arial"/>
              </a:rPr>
              <a:t>Lieferungen und Leistungen je Unternehmen (Steuerpflichtige) </a:t>
            </a:r>
          </a:p>
          <a:p>
            <a:pPr algn="ctr" rtl="0">
              <a:defRPr sz="1000"/>
            </a:pPr>
            <a:r>
              <a:rPr lang="de-DE" sz="1400" b="1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nach Bundesländern im Jahr 2015</a:t>
            </a:r>
            <a:r>
              <a:rPr lang="de-DE" sz="1400" b="0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/>
            </a:r>
            <a:br>
              <a:rPr lang="de-DE" sz="1400" b="0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</a:br>
            <a:r>
              <a:rPr lang="de-DE" sz="1400" b="0" i="0" u="none" strike="noStrike" baseline="0">
                <a:solidFill>
                  <a:srgbClr val="000000"/>
                </a:solidFill>
                <a:latin typeface="MetaNormalLF-Roman" panose="020B0500000000000000" pitchFamily="34" charset="0"/>
                <a:cs typeface="Arial"/>
              </a:rPr>
              <a:t>in Millionen Euro</a:t>
            </a:r>
          </a:p>
        </xdr:txBody>
      </xdr:sp>
      <xdr:grpSp>
        <xdr:nvGrpSpPr>
          <xdr:cNvPr id="61" name="Group 61"/>
          <xdr:cNvGrpSpPr>
            <a:grpSpLocks/>
          </xdr:cNvGrpSpPr>
        </xdr:nvGrpSpPr>
        <xdr:grpSpPr bwMode="auto">
          <a:xfrm>
            <a:off x="2241" y="14584"/>
            <a:ext cx="8280" cy="900"/>
            <a:chOff x="2601" y="15304"/>
            <a:chExt cx="8280" cy="900"/>
          </a:xfrm>
        </xdr:grpSpPr>
        <xdr:sp macro="" textlink="">
          <xdr:nvSpPr>
            <xdr:cNvPr id="62" name="Text Box 62"/>
            <xdr:cNvSpPr txBox="1">
              <a:spLocks noChangeArrowheads="1"/>
            </xdr:cNvSpPr>
          </xdr:nvSpPr>
          <xdr:spPr bwMode="auto">
            <a:xfrm>
              <a:off x="2601" y="15844"/>
              <a:ext cx="8280" cy="36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91440" tIns="45720" rIns="91440" bIns="45720" anchor="t" upright="1"/>
            <a:lstStyle/>
            <a:p>
              <a:pPr algn="ctr" rtl="0">
                <a:defRPr sz="1000"/>
              </a:pPr>
              <a:r>
                <a:rPr lang="de-DE" sz="1200" b="1" i="0" u="none" strike="noStrike" baseline="0">
                  <a:solidFill>
                    <a:srgbClr val="000000"/>
                  </a:solidFill>
                  <a:latin typeface="MetaNormalLF-Roman" panose="020B0500000000000000" pitchFamily="34" charset="0"/>
                  <a:cs typeface="Times New Roman"/>
                </a:rPr>
                <a:t>Lieferungen und Leistungen je Unternehmen in Millionen Euro</a:t>
              </a:r>
            </a:p>
          </xdr:txBody>
        </xdr:sp>
        <xdr:sp macro="" textlink="">
          <xdr:nvSpPr>
            <xdr:cNvPr id="63" name="Text Box 63"/>
            <xdr:cNvSpPr txBox="1">
              <a:spLocks noChangeArrowheads="1"/>
            </xdr:cNvSpPr>
          </xdr:nvSpPr>
          <xdr:spPr bwMode="auto">
            <a:xfrm>
              <a:off x="2601" y="15304"/>
              <a:ext cx="1364" cy="411"/>
            </a:xfrm>
            <a:prstGeom prst="rect">
              <a:avLst/>
            </a:prstGeom>
            <a:solidFill>
              <a:srgbClr val="FFFF00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unter 1</a:t>
              </a:r>
            </a:p>
          </xdr:txBody>
        </xdr:sp>
        <xdr:sp macro="" textlink="">
          <xdr:nvSpPr>
            <xdr:cNvPr id="64" name="Text Box 64"/>
            <xdr:cNvSpPr txBox="1">
              <a:spLocks noChangeArrowheads="1"/>
            </xdr:cNvSpPr>
          </xdr:nvSpPr>
          <xdr:spPr bwMode="auto">
            <a:xfrm>
              <a:off x="4761" y="15304"/>
              <a:ext cx="1364" cy="412"/>
            </a:xfrm>
            <a:prstGeom prst="rect">
              <a:avLst/>
            </a:prstGeom>
            <a:solidFill>
              <a:srgbClr val="F3C70D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 – 1,49</a:t>
              </a:r>
            </a:p>
          </xdr:txBody>
        </xdr:sp>
        <xdr:sp macro="" textlink="">
          <xdr:nvSpPr>
            <xdr:cNvPr id="65" name="Text Box 65"/>
            <xdr:cNvSpPr txBox="1">
              <a:spLocks noChangeArrowheads="1"/>
            </xdr:cNvSpPr>
          </xdr:nvSpPr>
          <xdr:spPr bwMode="auto">
            <a:xfrm>
              <a:off x="7098" y="15304"/>
              <a:ext cx="1364" cy="412"/>
            </a:xfrm>
            <a:prstGeom prst="rect">
              <a:avLst/>
            </a:prstGeom>
            <a:solidFill>
              <a:srgbClr val="E38013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rPr>
                <a:t>1,5 – 1,99</a:t>
              </a:r>
            </a:p>
          </xdr:txBody>
        </xdr:sp>
        <xdr:sp macro="" textlink="">
          <xdr:nvSpPr>
            <xdr:cNvPr id="66" name="Text Box 66"/>
            <xdr:cNvSpPr txBox="1">
              <a:spLocks noChangeArrowheads="1"/>
            </xdr:cNvSpPr>
          </xdr:nvSpPr>
          <xdr:spPr bwMode="auto">
            <a:xfrm>
              <a:off x="9441" y="15304"/>
              <a:ext cx="1364" cy="412"/>
            </a:xfrm>
            <a:prstGeom prst="rect">
              <a:avLst/>
            </a:prstGeom>
            <a:solidFill>
              <a:srgbClr val="7D2121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vertOverflow="clip" wrap="square" lIns="91440" tIns="45720" rIns="91440" bIns="45720" anchor="t" upright="1"/>
            <a:lstStyle/>
            <a:p>
              <a:pPr algn="l" rtl="0">
                <a:defRPr sz="1000"/>
              </a:pPr>
              <a:r>
                <a:rPr lang="de-DE" sz="1000" b="0" i="0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rPr>
                <a:t>2 und mehr</a:t>
              </a:r>
            </a:p>
          </xdr:txBody>
        </xdr:sp>
      </xdr:grpSp>
    </xdr:grpSp>
    <xdr:clientData/>
  </xdr:twoCellAnchor>
  <xdr:twoCellAnchor>
    <xdr:from>
      <xdr:col>2</xdr:col>
      <xdr:colOff>250581</xdr:colOff>
      <xdr:row>38</xdr:row>
      <xdr:rowOff>88900</xdr:rowOff>
    </xdr:from>
    <xdr:to>
      <xdr:col>4</xdr:col>
      <xdr:colOff>654844</xdr:colOff>
      <xdr:row>52</xdr:row>
      <xdr:rowOff>126999</xdr:rowOff>
    </xdr:to>
    <xdr:sp macro="" textlink="">
      <xdr:nvSpPr>
        <xdr:cNvPr id="67" name="Freeform 67"/>
        <xdr:cNvSpPr>
          <a:spLocks/>
        </xdr:cNvSpPr>
      </xdr:nvSpPr>
      <xdr:spPr bwMode="auto">
        <a:xfrm>
          <a:off x="1374531" y="6270625"/>
          <a:ext cx="1928263" cy="2305049"/>
        </a:xfrm>
        <a:custGeom>
          <a:avLst/>
          <a:gdLst>
            <a:gd name="T0" fmla="*/ 676 w 1002"/>
            <a:gd name="T1" fmla="*/ 1056 h 1107"/>
            <a:gd name="T2" fmla="*/ 573 w 1002"/>
            <a:gd name="T3" fmla="*/ 1007 h 1107"/>
            <a:gd name="T4" fmla="*/ 572 w 1002"/>
            <a:gd name="T5" fmla="*/ 1045 h 1107"/>
            <a:gd name="T6" fmla="*/ 480 w 1002"/>
            <a:gd name="T7" fmla="*/ 1041 h 1107"/>
            <a:gd name="T8" fmla="*/ 432 w 1002"/>
            <a:gd name="T9" fmla="*/ 1048 h 1107"/>
            <a:gd name="T10" fmla="*/ 380 w 1002"/>
            <a:gd name="T11" fmla="*/ 990 h 1107"/>
            <a:gd name="T12" fmla="*/ 323 w 1002"/>
            <a:gd name="T13" fmla="*/ 1014 h 1107"/>
            <a:gd name="T14" fmla="*/ 350 w 1002"/>
            <a:gd name="T15" fmla="*/ 1049 h 1107"/>
            <a:gd name="T16" fmla="*/ 350 w 1002"/>
            <a:gd name="T17" fmla="*/ 1072 h 1107"/>
            <a:gd name="T18" fmla="*/ 259 w 1002"/>
            <a:gd name="T19" fmla="*/ 1081 h 1107"/>
            <a:gd name="T20" fmla="*/ 122 w 1002"/>
            <a:gd name="T21" fmla="*/ 1085 h 1107"/>
            <a:gd name="T22" fmla="*/ 19 w 1002"/>
            <a:gd name="T23" fmla="*/ 1078 h 1107"/>
            <a:gd name="T24" fmla="*/ 22 w 1002"/>
            <a:gd name="T25" fmla="*/ 947 h 1107"/>
            <a:gd name="T26" fmla="*/ 19 w 1002"/>
            <a:gd name="T27" fmla="*/ 859 h 1107"/>
            <a:gd name="T28" fmla="*/ 79 w 1002"/>
            <a:gd name="T29" fmla="*/ 717 h 1107"/>
            <a:gd name="T30" fmla="*/ 165 w 1002"/>
            <a:gd name="T31" fmla="*/ 512 h 1107"/>
            <a:gd name="T32" fmla="*/ 244 w 1002"/>
            <a:gd name="T33" fmla="*/ 399 h 1107"/>
            <a:gd name="T34" fmla="*/ 293 w 1002"/>
            <a:gd name="T35" fmla="*/ 343 h 1107"/>
            <a:gd name="T36" fmla="*/ 336 w 1002"/>
            <a:gd name="T37" fmla="*/ 239 h 1107"/>
            <a:gd name="T38" fmla="*/ 344 w 1002"/>
            <a:gd name="T39" fmla="*/ 189 h 1107"/>
            <a:gd name="T40" fmla="*/ 334 w 1002"/>
            <a:gd name="T41" fmla="*/ 161 h 1107"/>
            <a:gd name="T42" fmla="*/ 322 w 1002"/>
            <a:gd name="T43" fmla="*/ 83 h 1107"/>
            <a:gd name="T44" fmla="*/ 382 w 1002"/>
            <a:gd name="T45" fmla="*/ 112 h 1107"/>
            <a:gd name="T46" fmla="*/ 411 w 1002"/>
            <a:gd name="T47" fmla="*/ 85 h 1107"/>
            <a:gd name="T48" fmla="*/ 469 w 1002"/>
            <a:gd name="T49" fmla="*/ 123 h 1107"/>
            <a:gd name="T50" fmla="*/ 452 w 1002"/>
            <a:gd name="T51" fmla="*/ 174 h 1107"/>
            <a:gd name="T52" fmla="*/ 491 w 1002"/>
            <a:gd name="T53" fmla="*/ 163 h 1107"/>
            <a:gd name="T54" fmla="*/ 526 w 1002"/>
            <a:gd name="T55" fmla="*/ 124 h 1107"/>
            <a:gd name="T56" fmla="*/ 601 w 1002"/>
            <a:gd name="T57" fmla="*/ 87 h 1107"/>
            <a:gd name="T58" fmla="*/ 648 w 1002"/>
            <a:gd name="T59" fmla="*/ 63 h 1107"/>
            <a:gd name="T60" fmla="*/ 651 w 1002"/>
            <a:gd name="T61" fmla="*/ 3 h 1107"/>
            <a:gd name="T62" fmla="*/ 690 w 1002"/>
            <a:gd name="T63" fmla="*/ 24 h 1107"/>
            <a:gd name="T64" fmla="*/ 732 w 1002"/>
            <a:gd name="T65" fmla="*/ 50 h 1107"/>
            <a:gd name="T66" fmla="*/ 770 w 1002"/>
            <a:gd name="T67" fmla="*/ 33 h 1107"/>
            <a:gd name="T68" fmla="*/ 790 w 1002"/>
            <a:gd name="T69" fmla="*/ 122 h 1107"/>
            <a:gd name="T70" fmla="*/ 808 w 1002"/>
            <a:gd name="T71" fmla="*/ 148 h 1107"/>
            <a:gd name="T72" fmla="*/ 864 w 1002"/>
            <a:gd name="T73" fmla="*/ 135 h 1107"/>
            <a:gd name="T74" fmla="*/ 886 w 1002"/>
            <a:gd name="T75" fmla="*/ 201 h 1107"/>
            <a:gd name="T76" fmla="*/ 879 w 1002"/>
            <a:gd name="T77" fmla="*/ 239 h 1107"/>
            <a:gd name="T78" fmla="*/ 884 w 1002"/>
            <a:gd name="T79" fmla="*/ 299 h 1107"/>
            <a:gd name="T80" fmla="*/ 904 w 1002"/>
            <a:gd name="T81" fmla="*/ 336 h 1107"/>
            <a:gd name="T82" fmla="*/ 936 w 1002"/>
            <a:gd name="T83" fmla="*/ 377 h 1107"/>
            <a:gd name="T84" fmla="*/ 989 w 1002"/>
            <a:gd name="T85" fmla="*/ 440 h 1107"/>
            <a:gd name="T86" fmla="*/ 983 w 1002"/>
            <a:gd name="T87" fmla="*/ 524 h 1107"/>
            <a:gd name="T88" fmla="*/ 989 w 1002"/>
            <a:gd name="T89" fmla="*/ 542 h 1107"/>
            <a:gd name="T90" fmla="*/ 944 w 1002"/>
            <a:gd name="T91" fmla="*/ 540 h 1107"/>
            <a:gd name="T92" fmla="*/ 945 w 1002"/>
            <a:gd name="T93" fmla="*/ 583 h 1107"/>
            <a:gd name="T94" fmla="*/ 919 w 1002"/>
            <a:gd name="T95" fmla="*/ 629 h 1107"/>
            <a:gd name="T96" fmla="*/ 882 w 1002"/>
            <a:gd name="T97" fmla="*/ 646 h 1107"/>
            <a:gd name="T98" fmla="*/ 834 w 1002"/>
            <a:gd name="T99" fmla="*/ 696 h 1107"/>
            <a:gd name="T100" fmla="*/ 873 w 1002"/>
            <a:gd name="T101" fmla="*/ 773 h 1107"/>
            <a:gd name="T102" fmla="*/ 894 w 1002"/>
            <a:gd name="T103" fmla="*/ 882 h 1107"/>
            <a:gd name="T104" fmla="*/ 882 w 1002"/>
            <a:gd name="T105" fmla="*/ 930 h 1107"/>
            <a:gd name="T106" fmla="*/ 887 w 1002"/>
            <a:gd name="T107" fmla="*/ 975 h 1107"/>
            <a:gd name="T108" fmla="*/ 891 w 1002"/>
            <a:gd name="T109" fmla="*/ 1049 h 1107"/>
            <a:gd name="T110" fmla="*/ 770 w 1002"/>
            <a:gd name="T111" fmla="*/ 1064 h 11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1002" h="1107">
              <a:moveTo>
                <a:pt x="740" y="1077"/>
              </a:moveTo>
              <a:lnTo>
                <a:pt x="709" y="1077"/>
              </a:lnTo>
              <a:lnTo>
                <a:pt x="705" y="1089"/>
              </a:lnTo>
              <a:lnTo>
                <a:pt x="693" y="1089"/>
              </a:lnTo>
              <a:lnTo>
                <a:pt x="686" y="1081"/>
              </a:lnTo>
              <a:lnTo>
                <a:pt x="676" y="1056"/>
              </a:lnTo>
              <a:lnTo>
                <a:pt x="662" y="1055"/>
              </a:lnTo>
              <a:lnTo>
                <a:pt x="641" y="1045"/>
              </a:lnTo>
              <a:lnTo>
                <a:pt x="622" y="1046"/>
              </a:lnTo>
              <a:lnTo>
                <a:pt x="600" y="1036"/>
              </a:lnTo>
              <a:lnTo>
                <a:pt x="577" y="1016"/>
              </a:lnTo>
              <a:lnTo>
                <a:pt x="573" y="1007"/>
              </a:lnTo>
              <a:lnTo>
                <a:pt x="526" y="990"/>
              </a:lnTo>
              <a:lnTo>
                <a:pt x="516" y="992"/>
              </a:lnTo>
              <a:lnTo>
                <a:pt x="525" y="1001"/>
              </a:lnTo>
              <a:lnTo>
                <a:pt x="558" y="1014"/>
              </a:lnTo>
              <a:lnTo>
                <a:pt x="571" y="1033"/>
              </a:lnTo>
              <a:lnTo>
                <a:pt x="572" y="1045"/>
              </a:lnTo>
              <a:lnTo>
                <a:pt x="558" y="1042"/>
              </a:lnTo>
              <a:lnTo>
                <a:pt x="559" y="1049"/>
              </a:lnTo>
              <a:lnTo>
                <a:pt x="541" y="1040"/>
              </a:lnTo>
              <a:lnTo>
                <a:pt x="504" y="1026"/>
              </a:lnTo>
              <a:lnTo>
                <a:pt x="496" y="1025"/>
              </a:lnTo>
              <a:lnTo>
                <a:pt x="480" y="1041"/>
              </a:lnTo>
              <a:lnTo>
                <a:pt x="473" y="1055"/>
              </a:lnTo>
              <a:lnTo>
                <a:pt x="464" y="1060"/>
              </a:lnTo>
              <a:lnTo>
                <a:pt x="455" y="1053"/>
              </a:lnTo>
              <a:lnTo>
                <a:pt x="448" y="1036"/>
              </a:lnTo>
              <a:lnTo>
                <a:pt x="432" y="1040"/>
              </a:lnTo>
              <a:lnTo>
                <a:pt x="432" y="1048"/>
              </a:lnTo>
              <a:lnTo>
                <a:pt x="414" y="1040"/>
              </a:lnTo>
              <a:lnTo>
                <a:pt x="408" y="1020"/>
              </a:lnTo>
              <a:lnTo>
                <a:pt x="416" y="1012"/>
              </a:lnTo>
              <a:lnTo>
                <a:pt x="391" y="990"/>
              </a:lnTo>
              <a:lnTo>
                <a:pt x="384" y="999"/>
              </a:lnTo>
              <a:lnTo>
                <a:pt x="380" y="990"/>
              </a:lnTo>
              <a:lnTo>
                <a:pt x="372" y="985"/>
              </a:lnTo>
              <a:lnTo>
                <a:pt x="358" y="985"/>
              </a:lnTo>
              <a:lnTo>
                <a:pt x="361" y="997"/>
              </a:lnTo>
              <a:lnTo>
                <a:pt x="346" y="997"/>
              </a:lnTo>
              <a:lnTo>
                <a:pt x="333" y="1000"/>
              </a:lnTo>
              <a:lnTo>
                <a:pt x="323" y="1014"/>
              </a:lnTo>
              <a:lnTo>
                <a:pt x="325" y="1020"/>
              </a:lnTo>
              <a:lnTo>
                <a:pt x="307" y="1034"/>
              </a:lnTo>
              <a:lnTo>
                <a:pt x="308" y="1046"/>
              </a:lnTo>
              <a:lnTo>
                <a:pt x="326" y="1057"/>
              </a:lnTo>
              <a:lnTo>
                <a:pt x="341" y="1056"/>
              </a:lnTo>
              <a:lnTo>
                <a:pt x="350" y="1049"/>
              </a:lnTo>
              <a:lnTo>
                <a:pt x="369" y="1048"/>
              </a:lnTo>
              <a:lnTo>
                <a:pt x="379" y="1062"/>
              </a:lnTo>
              <a:lnTo>
                <a:pt x="369" y="1078"/>
              </a:lnTo>
              <a:lnTo>
                <a:pt x="361" y="1086"/>
              </a:lnTo>
              <a:lnTo>
                <a:pt x="354" y="1083"/>
              </a:lnTo>
              <a:lnTo>
                <a:pt x="350" y="1072"/>
              </a:lnTo>
              <a:lnTo>
                <a:pt x="323" y="1081"/>
              </a:lnTo>
              <a:lnTo>
                <a:pt x="330" y="1090"/>
              </a:lnTo>
              <a:lnTo>
                <a:pt x="323" y="1096"/>
              </a:lnTo>
              <a:lnTo>
                <a:pt x="286" y="1100"/>
              </a:lnTo>
              <a:lnTo>
                <a:pt x="269" y="1096"/>
              </a:lnTo>
              <a:lnTo>
                <a:pt x="259" y="1081"/>
              </a:lnTo>
              <a:lnTo>
                <a:pt x="228" y="1075"/>
              </a:lnTo>
              <a:lnTo>
                <a:pt x="189" y="1096"/>
              </a:lnTo>
              <a:lnTo>
                <a:pt x="169" y="1103"/>
              </a:lnTo>
              <a:lnTo>
                <a:pt x="130" y="1107"/>
              </a:lnTo>
              <a:lnTo>
                <a:pt x="125" y="1097"/>
              </a:lnTo>
              <a:lnTo>
                <a:pt x="122" y="1085"/>
              </a:lnTo>
              <a:lnTo>
                <a:pt x="96" y="1081"/>
              </a:lnTo>
              <a:lnTo>
                <a:pt x="89" y="1090"/>
              </a:lnTo>
              <a:lnTo>
                <a:pt x="78" y="1094"/>
              </a:lnTo>
              <a:lnTo>
                <a:pt x="54" y="1097"/>
              </a:lnTo>
              <a:lnTo>
                <a:pt x="43" y="1093"/>
              </a:lnTo>
              <a:lnTo>
                <a:pt x="19" y="1078"/>
              </a:lnTo>
              <a:lnTo>
                <a:pt x="0" y="1036"/>
              </a:lnTo>
              <a:lnTo>
                <a:pt x="1" y="1022"/>
              </a:lnTo>
              <a:lnTo>
                <a:pt x="8" y="999"/>
              </a:lnTo>
              <a:lnTo>
                <a:pt x="12" y="992"/>
              </a:lnTo>
              <a:lnTo>
                <a:pt x="11" y="966"/>
              </a:lnTo>
              <a:lnTo>
                <a:pt x="22" y="947"/>
              </a:lnTo>
              <a:lnTo>
                <a:pt x="22" y="932"/>
              </a:lnTo>
              <a:lnTo>
                <a:pt x="29" y="919"/>
              </a:lnTo>
              <a:lnTo>
                <a:pt x="29" y="906"/>
              </a:lnTo>
              <a:lnTo>
                <a:pt x="36" y="892"/>
              </a:lnTo>
              <a:lnTo>
                <a:pt x="35" y="875"/>
              </a:lnTo>
              <a:lnTo>
                <a:pt x="19" y="859"/>
              </a:lnTo>
              <a:lnTo>
                <a:pt x="15" y="840"/>
              </a:lnTo>
              <a:lnTo>
                <a:pt x="22" y="815"/>
              </a:lnTo>
              <a:lnTo>
                <a:pt x="57" y="759"/>
              </a:lnTo>
              <a:lnTo>
                <a:pt x="61" y="739"/>
              </a:lnTo>
              <a:lnTo>
                <a:pt x="65" y="728"/>
              </a:lnTo>
              <a:lnTo>
                <a:pt x="79" y="717"/>
              </a:lnTo>
              <a:lnTo>
                <a:pt x="83" y="663"/>
              </a:lnTo>
              <a:lnTo>
                <a:pt x="104" y="610"/>
              </a:lnTo>
              <a:lnTo>
                <a:pt x="115" y="559"/>
              </a:lnTo>
              <a:lnTo>
                <a:pt x="137" y="551"/>
              </a:lnTo>
              <a:lnTo>
                <a:pt x="157" y="532"/>
              </a:lnTo>
              <a:lnTo>
                <a:pt x="165" y="512"/>
              </a:lnTo>
              <a:lnTo>
                <a:pt x="168" y="506"/>
              </a:lnTo>
              <a:lnTo>
                <a:pt x="205" y="490"/>
              </a:lnTo>
              <a:lnTo>
                <a:pt x="232" y="424"/>
              </a:lnTo>
              <a:lnTo>
                <a:pt x="251" y="412"/>
              </a:lnTo>
              <a:lnTo>
                <a:pt x="240" y="406"/>
              </a:lnTo>
              <a:lnTo>
                <a:pt x="244" y="399"/>
              </a:lnTo>
              <a:lnTo>
                <a:pt x="254" y="395"/>
              </a:lnTo>
              <a:lnTo>
                <a:pt x="264" y="393"/>
              </a:lnTo>
              <a:lnTo>
                <a:pt x="271" y="386"/>
              </a:lnTo>
              <a:lnTo>
                <a:pt x="276" y="382"/>
              </a:lnTo>
              <a:lnTo>
                <a:pt x="282" y="358"/>
              </a:lnTo>
              <a:lnTo>
                <a:pt x="293" y="343"/>
              </a:lnTo>
              <a:lnTo>
                <a:pt x="301" y="316"/>
              </a:lnTo>
              <a:lnTo>
                <a:pt x="298" y="304"/>
              </a:lnTo>
              <a:lnTo>
                <a:pt x="307" y="289"/>
              </a:lnTo>
              <a:lnTo>
                <a:pt x="307" y="271"/>
              </a:lnTo>
              <a:lnTo>
                <a:pt x="321" y="254"/>
              </a:lnTo>
              <a:lnTo>
                <a:pt x="336" y="239"/>
              </a:lnTo>
              <a:lnTo>
                <a:pt x="343" y="230"/>
              </a:lnTo>
              <a:lnTo>
                <a:pt x="332" y="226"/>
              </a:lnTo>
              <a:lnTo>
                <a:pt x="329" y="220"/>
              </a:lnTo>
              <a:lnTo>
                <a:pt x="340" y="209"/>
              </a:lnTo>
              <a:lnTo>
                <a:pt x="347" y="194"/>
              </a:lnTo>
              <a:lnTo>
                <a:pt x="344" y="189"/>
              </a:lnTo>
              <a:lnTo>
                <a:pt x="334" y="194"/>
              </a:lnTo>
              <a:lnTo>
                <a:pt x="332" y="185"/>
              </a:lnTo>
              <a:lnTo>
                <a:pt x="344" y="180"/>
              </a:lnTo>
              <a:lnTo>
                <a:pt x="346" y="176"/>
              </a:lnTo>
              <a:lnTo>
                <a:pt x="348" y="163"/>
              </a:lnTo>
              <a:lnTo>
                <a:pt x="334" y="161"/>
              </a:lnTo>
              <a:lnTo>
                <a:pt x="325" y="152"/>
              </a:lnTo>
              <a:lnTo>
                <a:pt x="332" y="141"/>
              </a:lnTo>
              <a:lnTo>
                <a:pt x="321" y="108"/>
              </a:lnTo>
              <a:lnTo>
                <a:pt x="319" y="101"/>
              </a:lnTo>
              <a:lnTo>
                <a:pt x="325" y="93"/>
              </a:lnTo>
              <a:lnTo>
                <a:pt x="322" y="83"/>
              </a:lnTo>
              <a:lnTo>
                <a:pt x="333" y="81"/>
              </a:lnTo>
              <a:lnTo>
                <a:pt x="348" y="90"/>
              </a:lnTo>
              <a:lnTo>
                <a:pt x="368" y="120"/>
              </a:lnTo>
              <a:lnTo>
                <a:pt x="373" y="123"/>
              </a:lnTo>
              <a:lnTo>
                <a:pt x="375" y="118"/>
              </a:lnTo>
              <a:lnTo>
                <a:pt x="382" y="112"/>
              </a:lnTo>
              <a:lnTo>
                <a:pt x="383" y="96"/>
              </a:lnTo>
              <a:lnTo>
                <a:pt x="376" y="81"/>
              </a:lnTo>
              <a:lnTo>
                <a:pt x="387" y="71"/>
              </a:lnTo>
              <a:lnTo>
                <a:pt x="401" y="67"/>
              </a:lnTo>
              <a:lnTo>
                <a:pt x="419" y="74"/>
              </a:lnTo>
              <a:lnTo>
                <a:pt x="411" y="85"/>
              </a:lnTo>
              <a:lnTo>
                <a:pt x="412" y="105"/>
              </a:lnTo>
              <a:lnTo>
                <a:pt x="436" y="122"/>
              </a:lnTo>
              <a:lnTo>
                <a:pt x="444" y="115"/>
              </a:lnTo>
              <a:lnTo>
                <a:pt x="452" y="116"/>
              </a:lnTo>
              <a:lnTo>
                <a:pt x="451" y="126"/>
              </a:lnTo>
              <a:lnTo>
                <a:pt x="469" y="123"/>
              </a:lnTo>
              <a:lnTo>
                <a:pt x="465" y="142"/>
              </a:lnTo>
              <a:lnTo>
                <a:pt x="457" y="144"/>
              </a:lnTo>
              <a:lnTo>
                <a:pt x="452" y="152"/>
              </a:lnTo>
              <a:lnTo>
                <a:pt x="461" y="159"/>
              </a:lnTo>
              <a:lnTo>
                <a:pt x="459" y="167"/>
              </a:lnTo>
              <a:lnTo>
                <a:pt x="452" y="174"/>
              </a:lnTo>
              <a:lnTo>
                <a:pt x="454" y="183"/>
              </a:lnTo>
              <a:lnTo>
                <a:pt x="462" y="186"/>
              </a:lnTo>
              <a:lnTo>
                <a:pt x="469" y="179"/>
              </a:lnTo>
              <a:lnTo>
                <a:pt x="476" y="164"/>
              </a:lnTo>
              <a:lnTo>
                <a:pt x="486" y="167"/>
              </a:lnTo>
              <a:lnTo>
                <a:pt x="491" y="163"/>
              </a:lnTo>
              <a:lnTo>
                <a:pt x="486" y="150"/>
              </a:lnTo>
              <a:lnTo>
                <a:pt x="490" y="145"/>
              </a:lnTo>
              <a:lnTo>
                <a:pt x="494" y="131"/>
              </a:lnTo>
              <a:lnTo>
                <a:pt x="505" y="127"/>
              </a:lnTo>
              <a:lnTo>
                <a:pt x="519" y="137"/>
              </a:lnTo>
              <a:lnTo>
                <a:pt x="526" y="124"/>
              </a:lnTo>
              <a:lnTo>
                <a:pt x="539" y="123"/>
              </a:lnTo>
              <a:lnTo>
                <a:pt x="540" y="111"/>
              </a:lnTo>
              <a:lnTo>
                <a:pt x="555" y="107"/>
              </a:lnTo>
              <a:lnTo>
                <a:pt x="568" y="109"/>
              </a:lnTo>
              <a:lnTo>
                <a:pt x="589" y="101"/>
              </a:lnTo>
              <a:lnTo>
                <a:pt x="601" y="87"/>
              </a:lnTo>
              <a:lnTo>
                <a:pt x="597" y="82"/>
              </a:lnTo>
              <a:lnTo>
                <a:pt x="608" y="74"/>
              </a:lnTo>
              <a:lnTo>
                <a:pt x="615" y="78"/>
              </a:lnTo>
              <a:lnTo>
                <a:pt x="622" y="72"/>
              </a:lnTo>
              <a:lnTo>
                <a:pt x="634" y="74"/>
              </a:lnTo>
              <a:lnTo>
                <a:pt x="648" y="63"/>
              </a:lnTo>
              <a:lnTo>
                <a:pt x="637" y="57"/>
              </a:lnTo>
              <a:lnTo>
                <a:pt x="646" y="45"/>
              </a:lnTo>
              <a:lnTo>
                <a:pt x="641" y="27"/>
              </a:lnTo>
              <a:lnTo>
                <a:pt x="608" y="26"/>
              </a:lnTo>
              <a:lnTo>
                <a:pt x="619" y="8"/>
              </a:lnTo>
              <a:lnTo>
                <a:pt x="651" y="3"/>
              </a:lnTo>
              <a:lnTo>
                <a:pt x="657" y="15"/>
              </a:lnTo>
              <a:lnTo>
                <a:pt x="664" y="8"/>
              </a:lnTo>
              <a:lnTo>
                <a:pt x="673" y="3"/>
              </a:lnTo>
              <a:lnTo>
                <a:pt x="676" y="15"/>
              </a:lnTo>
              <a:lnTo>
                <a:pt x="686" y="14"/>
              </a:lnTo>
              <a:lnTo>
                <a:pt x="690" y="24"/>
              </a:lnTo>
              <a:lnTo>
                <a:pt x="698" y="22"/>
              </a:lnTo>
              <a:lnTo>
                <a:pt x="694" y="7"/>
              </a:lnTo>
              <a:lnTo>
                <a:pt x="718" y="0"/>
              </a:lnTo>
              <a:lnTo>
                <a:pt x="716" y="42"/>
              </a:lnTo>
              <a:lnTo>
                <a:pt x="722" y="50"/>
              </a:lnTo>
              <a:lnTo>
                <a:pt x="732" y="50"/>
              </a:lnTo>
              <a:lnTo>
                <a:pt x="733" y="38"/>
              </a:lnTo>
              <a:lnTo>
                <a:pt x="744" y="35"/>
              </a:lnTo>
              <a:lnTo>
                <a:pt x="747" y="52"/>
              </a:lnTo>
              <a:lnTo>
                <a:pt x="758" y="50"/>
              </a:lnTo>
              <a:lnTo>
                <a:pt x="762" y="37"/>
              </a:lnTo>
              <a:lnTo>
                <a:pt x="770" y="33"/>
              </a:lnTo>
              <a:lnTo>
                <a:pt x="784" y="52"/>
              </a:lnTo>
              <a:lnTo>
                <a:pt x="777" y="59"/>
              </a:lnTo>
              <a:lnTo>
                <a:pt x="793" y="83"/>
              </a:lnTo>
              <a:lnTo>
                <a:pt x="782" y="93"/>
              </a:lnTo>
              <a:lnTo>
                <a:pt x="773" y="116"/>
              </a:lnTo>
              <a:lnTo>
                <a:pt x="790" y="122"/>
              </a:lnTo>
              <a:lnTo>
                <a:pt x="795" y="109"/>
              </a:lnTo>
              <a:lnTo>
                <a:pt x="804" y="104"/>
              </a:lnTo>
              <a:lnTo>
                <a:pt x="804" y="115"/>
              </a:lnTo>
              <a:lnTo>
                <a:pt x="811" y="118"/>
              </a:lnTo>
              <a:lnTo>
                <a:pt x="814" y="135"/>
              </a:lnTo>
              <a:lnTo>
                <a:pt x="808" y="148"/>
              </a:lnTo>
              <a:lnTo>
                <a:pt x="816" y="156"/>
              </a:lnTo>
              <a:lnTo>
                <a:pt x="837" y="149"/>
              </a:lnTo>
              <a:lnTo>
                <a:pt x="852" y="137"/>
              </a:lnTo>
              <a:lnTo>
                <a:pt x="852" y="127"/>
              </a:lnTo>
              <a:lnTo>
                <a:pt x="865" y="122"/>
              </a:lnTo>
              <a:lnTo>
                <a:pt x="864" y="135"/>
              </a:lnTo>
              <a:lnTo>
                <a:pt x="875" y="142"/>
              </a:lnTo>
              <a:lnTo>
                <a:pt x="865" y="146"/>
              </a:lnTo>
              <a:lnTo>
                <a:pt x="870" y="160"/>
              </a:lnTo>
              <a:lnTo>
                <a:pt x="864" y="171"/>
              </a:lnTo>
              <a:lnTo>
                <a:pt x="876" y="178"/>
              </a:lnTo>
              <a:lnTo>
                <a:pt x="886" y="201"/>
              </a:lnTo>
              <a:lnTo>
                <a:pt x="875" y="197"/>
              </a:lnTo>
              <a:lnTo>
                <a:pt x="873" y="209"/>
              </a:lnTo>
              <a:lnTo>
                <a:pt x="877" y="212"/>
              </a:lnTo>
              <a:lnTo>
                <a:pt x="870" y="224"/>
              </a:lnTo>
              <a:lnTo>
                <a:pt x="882" y="230"/>
              </a:lnTo>
              <a:lnTo>
                <a:pt x="879" y="239"/>
              </a:lnTo>
              <a:lnTo>
                <a:pt x="886" y="250"/>
              </a:lnTo>
              <a:lnTo>
                <a:pt x="872" y="252"/>
              </a:lnTo>
              <a:lnTo>
                <a:pt x="876" y="276"/>
              </a:lnTo>
              <a:lnTo>
                <a:pt x="882" y="282"/>
              </a:lnTo>
              <a:lnTo>
                <a:pt x="875" y="289"/>
              </a:lnTo>
              <a:lnTo>
                <a:pt x="884" y="299"/>
              </a:lnTo>
              <a:lnTo>
                <a:pt x="900" y="302"/>
              </a:lnTo>
              <a:lnTo>
                <a:pt x="897" y="313"/>
              </a:lnTo>
              <a:lnTo>
                <a:pt x="908" y="310"/>
              </a:lnTo>
              <a:lnTo>
                <a:pt x="916" y="315"/>
              </a:lnTo>
              <a:lnTo>
                <a:pt x="918" y="328"/>
              </a:lnTo>
              <a:lnTo>
                <a:pt x="904" y="336"/>
              </a:lnTo>
              <a:lnTo>
                <a:pt x="914" y="342"/>
              </a:lnTo>
              <a:lnTo>
                <a:pt x="909" y="349"/>
              </a:lnTo>
              <a:lnTo>
                <a:pt x="919" y="351"/>
              </a:lnTo>
              <a:lnTo>
                <a:pt x="919" y="360"/>
              </a:lnTo>
              <a:lnTo>
                <a:pt x="923" y="375"/>
              </a:lnTo>
              <a:lnTo>
                <a:pt x="936" y="377"/>
              </a:lnTo>
              <a:lnTo>
                <a:pt x="944" y="376"/>
              </a:lnTo>
              <a:lnTo>
                <a:pt x="969" y="401"/>
              </a:lnTo>
              <a:lnTo>
                <a:pt x="968" y="409"/>
              </a:lnTo>
              <a:lnTo>
                <a:pt x="989" y="429"/>
              </a:lnTo>
              <a:lnTo>
                <a:pt x="980" y="435"/>
              </a:lnTo>
              <a:lnTo>
                <a:pt x="989" y="440"/>
              </a:lnTo>
              <a:lnTo>
                <a:pt x="987" y="479"/>
              </a:lnTo>
              <a:lnTo>
                <a:pt x="979" y="488"/>
              </a:lnTo>
              <a:lnTo>
                <a:pt x="983" y="498"/>
              </a:lnTo>
              <a:lnTo>
                <a:pt x="976" y="503"/>
              </a:lnTo>
              <a:lnTo>
                <a:pt x="979" y="514"/>
              </a:lnTo>
              <a:lnTo>
                <a:pt x="983" y="524"/>
              </a:lnTo>
              <a:lnTo>
                <a:pt x="995" y="525"/>
              </a:lnTo>
              <a:lnTo>
                <a:pt x="997" y="536"/>
              </a:lnTo>
              <a:lnTo>
                <a:pt x="1002" y="542"/>
              </a:lnTo>
              <a:lnTo>
                <a:pt x="994" y="553"/>
              </a:lnTo>
              <a:lnTo>
                <a:pt x="984" y="557"/>
              </a:lnTo>
              <a:lnTo>
                <a:pt x="989" y="542"/>
              </a:lnTo>
              <a:lnTo>
                <a:pt x="975" y="539"/>
              </a:lnTo>
              <a:lnTo>
                <a:pt x="969" y="554"/>
              </a:lnTo>
              <a:lnTo>
                <a:pt x="962" y="561"/>
              </a:lnTo>
              <a:lnTo>
                <a:pt x="962" y="542"/>
              </a:lnTo>
              <a:lnTo>
                <a:pt x="954" y="538"/>
              </a:lnTo>
              <a:lnTo>
                <a:pt x="944" y="540"/>
              </a:lnTo>
              <a:lnTo>
                <a:pt x="929" y="532"/>
              </a:lnTo>
              <a:lnTo>
                <a:pt x="932" y="546"/>
              </a:lnTo>
              <a:lnTo>
                <a:pt x="923" y="547"/>
              </a:lnTo>
              <a:lnTo>
                <a:pt x="927" y="562"/>
              </a:lnTo>
              <a:lnTo>
                <a:pt x="934" y="565"/>
              </a:lnTo>
              <a:lnTo>
                <a:pt x="945" y="583"/>
              </a:lnTo>
              <a:lnTo>
                <a:pt x="945" y="594"/>
              </a:lnTo>
              <a:lnTo>
                <a:pt x="943" y="616"/>
              </a:lnTo>
              <a:lnTo>
                <a:pt x="951" y="622"/>
              </a:lnTo>
              <a:lnTo>
                <a:pt x="943" y="626"/>
              </a:lnTo>
              <a:lnTo>
                <a:pt x="929" y="624"/>
              </a:lnTo>
              <a:lnTo>
                <a:pt x="919" y="629"/>
              </a:lnTo>
              <a:lnTo>
                <a:pt x="915" y="637"/>
              </a:lnTo>
              <a:lnTo>
                <a:pt x="925" y="646"/>
              </a:lnTo>
              <a:lnTo>
                <a:pt x="905" y="648"/>
              </a:lnTo>
              <a:lnTo>
                <a:pt x="902" y="654"/>
              </a:lnTo>
              <a:lnTo>
                <a:pt x="887" y="654"/>
              </a:lnTo>
              <a:lnTo>
                <a:pt x="882" y="646"/>
              </a:lnTo>
              <a:lnTo>
                <a:pt x="868" y="655"/>
              </a:lnTo>
              <a:lnTo>
                <a:pt x="854" y="655"/>
              </a:lnTo>
              <a:lnTo>
                <a:pt x="844" y="670"/>
              </a:lnTo>
              <a:lnTo>
                <a:pt x="855" y="670"/>
              </a:lnTo>
              <a:lnTo>
                <a:pt x="847" y="687"/>
              </a:lnTo>
              <a:lnTo>
                <a:pt x="834" y="696"/>
              </a:lnTo>
              <a:lnTo>
                <a:pt x="843" y="700"/>
              </a:lnTo>
              <a:lnTo>
                <a:pt x="847" y="711"/>
              </a:lnTo>
              <a:lnTo>
                <a:pt x="858" y="725"/>
              </a:lnTo>
              <a:lnTo>
                <a:pt x="869" y="756"/>
              </a:lnTo>
              <a:lnTo>
                <a:pt x="868" y="763"/>
              </a:lnTo>
              <a:lnTo>
                <a:pt x="873" y="773"/>
              </a:lnTo>
              <a:lnTo>
                <a:pt x="880" y="807"/>
              </a:lnTo>
              <a:lnTo>
                <a:pt x="886" y="825"/>
              </a:lnTo>
              <a:lnTo>
                <a:pt x="894" y="833"/>
              </a:lnTo>
              <a:lnTo>
                <a:pt x="894" y="852"/>
              </a:lnTo>
              <a:lnTo>
                <a:pt x="891" y="873"/>
              </a:lnTo>
              <a:lnTo>
                <a:pt x="894" y="882"/>
              </a:lnTo>
              <a:lnTo>
                <a:pt x="890" y="896"/>
              </a:lnTo>
              <a:lnTo>
                <a:pt x="884" y="903"/>
              </a:lnTo>
              <a:lnTo>
                <a:pt x="876" y="904"/>
              </a:lnTo>
              <a:lnTo>
                <a:pt x="873" y="911"/>
              </a:lnTo>
              <a:lnTo>
                <a:pt x="883" y="917"/>
              </a:lnTo>
              <a:lnTo>
                <a:pt x="882" y="930"/>
              </a:lnTo>
              <a:lnTo>
                <a:pt x="875" y="941"/>
              </a:lnTo>
              <a:lnTo>
                <a:pt x="877" y="948"/>
              </a:lnTo>
              <a:lnTo>
                <a:pt x="870" y="955"/>
              </a:lnTo>
              <a:lnTo>
                <a:pt x="879" y="959"/>
              </a:lnTo>
              <a:lnTo>
                <a:pt x="877" y="963"/>
              </a:lnTo>
              <a:lnTo>
                <a:pt x="887" y="975"/>
              </a:lnTo>
              <a:lnTo>
                <a:pt x="866" y="990"/>
              </a:lnTo>
              <a:lnTo>
                <a:pt x="875" y="1003"/>
              </a:lnTo>
              <a:lnTo>
                <a:pt x="886" y="1004"/>
              </a:lnTo>
              <a:lnTo>
                <a:pt x="882" y="1023"/>
              </a:lnTo>
              <a:lnTo>
                <a:pt x="894" y="1031"/>
              </a:lnTo>
              <a:lnTo>
                <a:pt x="891" y="1049"/>
              </a:lnTo>
              <a:lnTo>
                <a:pt x="872" y="1057"/>
              </a:lnTo>
              <a:lnTo>
                <a:pt x="850" y="1045"/>
              </a:lnTo>
              <a:lnTo>
                <a:pt x="827" y="1055"/>
              </a:lnTo>
              <a:lnTo>
                <a:pt x="808" y="1045"/>
              </a:lnTo>
              <a:lnTo>
                <a:pt x="789" y="1045"/>
              </a:lnTo>
              <a:lnTo>
                <a:pt x="770" y="1064"/>
              </a:lnTo>
              <a:lnTo>
                <a:pt x="740" y="1077"/>
              </a:lnTo>
              <a:close/>
            </a:path>
          </a:pathLst>
        </a:custGeom>
        <a:solidFill>
          <a:srgbClr val="7D2121"/>
        </a:solidFill>
        <a:ln w="19050" cmpd="sng">
          <a:solidFill>
            <a:srgbClr val="333333"/>
          </a:solidFill>
          <a:prstDash val="solid"/>
          <a:round/>
          <a:headEnd/>
          <a:tailEnd/>
        </a:ln>
      </xdr:spPr>
    </xdr:sp>
    <xdr:clientData/>
  </xdr:twoCellAnchor>
  <xdr:twoCellAnchor>
    <xdr:from>
      <xdr:col>3</xdr:col>
      <xdr:colOff>266700</xdr:colOff>
      <xdr:row>45</xdr:row>
      <xdr:rowOff>0</xdr:rowOff>
    </xdr:from>
    <xdr:to>
      <xdr:col>4</xdr:col>
      <xdr:colOff>133350</xdr:colOff>
      <xdr:row>47</xdr:row>
      <xdr:rowOff>152400</xdr:rowOff>
    </xdr:to>
    <xdr:sp macro="" textlink="">
      <xdr:nvSpPr>
        <xdr:cNvPr id="68" name="Text Box 68"/>
        <xdr:cNvSpPr txBox="1">
          <a:spLocks noChangeArrowheads="1"/>
        </xdr:cNvSpPr>
      </xdr:nvSpPr>
      <xdr:spPr bwMode="auto">
        <a:xfrm>
          <a:off x="2152650" y="7315200"/>
          <a:ext cx="6286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33333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cs typeface="Times New Roman"/>
            </a:rPr>
            <a:t>BW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FFFFFF"/>
              </a:solidFill>
              <a:latin typeface="Times New Roman"/>
              <a:ea typeface="+mn-ea"/>
              <a:cs typeface="Times New Roman"/>
            </a:rPr>
            <a:t>2,32</a:t>
          </a:r>
          <a:r>
            <a:rPr lang="de-DE" sz="1200"/>
            <a:t> </a:t>
          </a:r>
          <a:endParaRPr lang="de-DE" sz="12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FFFFFF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561061</xdr:colOff>
      <xdr:row>10</xdr:row>
      <xdr:rowOff>143526</xdr:rowOff>
    </xdr:from>
    <xdr:to>
      <xdr:col>3</xdr:col>
      <xdr:colOff>321109</xdr:colOff>
      <xdr:row>15</xdr:row>
      <xdr:rowOff>120823</xdr:rowOff>
    </xdr:to>
    <xdr:sp macro="" textlink="">
      <xdr:nvSpPr>
        <xdr:cNvPr id="69" name="Line 56"/>
        <xdr:cNvSpPr>
          <a:spLocks noChangeShapeType="1"/>
        </xdr:cNvSpPr>
      </xdr:nvSpPr>
      <xdr:spPr bwMode="auto">
        <a:xfrm flipH="1" flipV="1">
          <a:off x="923011" y="1791351"/>
          <a:ext cx="1284048" cy="786922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152400</xdr:rowOff>
    </xdr:from>
    <xdr:to>
      <xdr:col>12</xdr:col>
      <xdr:colOff>0</xdr:colOff>
      <xdr:row>35</xdr:row>
      <xdr:rowOff>123420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50520"/>
          <a:ext cx="9723120" cy="56707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152401</xdr:rowOff>
    </xdr:from>
    <xdr:to>
      <xdr:col>12</xdr:col>
      <xdr:colOff>27214</xdr:colOff>
      <xdr:row>80</xdr:row>
      <xdr:rowOff>25400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153401"/>
          <a:ext cx="9388928" cy="54247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146413</xdr:rowOff>
    </xdr:from>
    <xdr:to>
      <xdr:col>11</xdr:col>
      <xdr:colOff>963978</xdr:colOff>
      <xdr:row>36</xdr:row>
      <xdr:rowOff>15833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0520"/>
          <a:ext cx="9345978" cy="5584420"/>
        </a:xfrm>
        <a:prstGeom prst="rect">
          <a:avLst/>
        </a:prstGeom>
      </xdr:spPr>
    </xdr:pic>
    <xdr:clientData/>
  </xdr:twoCellAnchor>
  <xdr:twoCellAnchor editAs="oneCell">
    <xdr:from>
      <xdr:col>0</xdr:col>
      <xdr:colOff>40820</xdr:colOff>
      <xdr:row>45</xdr:row>
      <xdr:rowOff>180160</xdr:rowOff>
    </xdr:from>
    <xdr:to>
      <xdr:col>11</xdr:col>
      <xdr:colOff>966107</xdr:colOff>
      <xdr:row>79</xdr:row>
      <xdr:rowOff>124686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820" y="7990660"/>
          <a:ext cx="9307287" cy="552345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762000</xdr:colOff>
      <xdr:row>47</xdr:row>
      <xdr:rowOff>0</xdr:rowOff>
    </xdr:from>
    <xdr:to>
      <xdr:col>5</xdr:col>
      <xdr:colOff>942975</xdr:colOff>
      <xdr:row>47</xdr:row>
      <xdr:rowOff>0</xdr:rowOff>
    </xdr:to>
    <xdr:sp macro="" textlink="">
      <xdr:nvSpPr>
        <xdr:cNvPr id="12290" name="Text Box 2"/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47</xdr:row>
      <xdr:rowOff>0</xdr:rowOff>
    </xdr:from>
    <xdr:to>
      <xdr:col>8</xdr:col>
      <xdr:colOff>485775</xdr:colOff>
      <xdr:row>47</xdr:row>
      <xdr:rowOff>0</xdr:rowOff>
    </xdr:to>
    <xdr:sp macro="" textlink="">
      <xdr:nvSpPr>
        <xdr:cNvPr id="12291" name="Text Box 3"/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3</xdr:row>
          <xdr:rowOff>28575</xdr:rowOff>
        </xdr:from>
        <xdr:to>
          <xdr:col>7</xdr:col>
          <xdr:colOff>447675</xdr:colOff>
          <xdr:row>52</xdr:row>
          <xdr:rowOff>114300</xdr:rowOff>
        </xdr:to>
        <xdr:sp macro="" textlink="">
          <xdr:nvSpPr>
            <xdr:cNvPr id="83976" name="Object 8" hidden="1">
              <a:extLst>
                <a:ext uri="{63B3BB69-23CF-44E3-9099-C40C66FF867C}">
                  <a14:compatExt spid="_x0000_s839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3</xdr:row>
          <xdr:rowOff>9525</xdr:rowOff>
        </xdr:from>
        <xdr:to>
          <xdr:col>8</xdr:col>
          <xdr:colOff>400050</xdr:colOff>
          <xdr:row>52</xdr:row>
          <xdr:rowOff>95250</xdr:rowOff>
        </xdr:to>
        <xdr:sp macro="" textlink="">
          <xdr:nvSpPr>
            <xdr:cNvPr id="54280" name="Object 8" hidden="1">
              <a:extLst>
                <a:ext uri="{63B3BB69-23CF-44E3-9099-C40C66FF867C}">
                  <a14:compatExt spid="_x0000_s54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628650</xdr:colOff>
          <xdr:row>3</xdr:row>
          <xdr:rowOff>0</xdr:rowOff>
        </xdr:from>
        <xdr:to>
          <xdr:col>18</xdr:col>
          <xdr:colOff>228600</xdr:colOff>
          <xdr:row>52</xdr:row>
          <xdr:rowOff>133350</xdr:rowOff>
        </xdr:to>
        <xdr:sp macro="" textlink="">
          <xdr:nvSpPr>
            <xdr:cNvPr id="54281" name="Object 9" hidden="1">
              <a:extLst>
                <a:ext uri="{63B3BB69-23CF-44E3-9099-C40C66FF867C}">
                  <a14:compatExt spid="_x0000_s54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609600</xdr:colOff>
          <xdr:row>3</xdr:row>
          <xdr:rowOff>28575</xdr:rowOff>
        </xdr:from>
        <xdr:to>
          <xdr:col>8</xdr:col>
          <xdr:colOff>180975</xdr:colOff>
          <xdr:row>52</xdr:row>
          <xdr:rowOff>114300</xdr:rowOff>
        </xdr:to>
        <xdr:sp macro="" textlink="">
          <xdr:nvSpPr>
            <xdr:cNvPr id="87042" name="Object 2" hidden="1">
              <a:extLst>
                <a:ext uri="{63B3BB69-23CF-44E3-9099-C40C66FF867C}">
                  <a14:compatExt spid="_x0000_s870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581025</xdr:colOff>
          <xdr:row>2</xdr:row>
          <xdr:rowOff>133350</xdr:rowOff>
        </xdr:from>
        <xdr:to>
          <xdr:col>7</xdr:col>
          <xdr:colOff>200025</xdr:colOff>
          <xdr:row>45</xdr:row>
          <xdr:rowOff>85725</xdr:rowOff>
        </xdr:to>
        <xdr:sp macro="" textlink="">
          <xdr:nvSpPr>
            <xdr:cNvPr id="88067" name="Object 3" hidden="1">
              <a:extLst>
                <a:ext uri="{63B3BB69-23CF-44E3-9099-C40C66FF867C}">
                  <a14:compatExt spid="_x0000_s880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2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2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7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3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5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14.emf"/><Relationship Id="rId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01" customWidth="1"/>
    <col min="2" max="6" width="11.5703125" style="401"/>
    <col min="7" max="7" width="9.85546875" style="401" customWidth="1"/>
    <col min="8" max="8" width="38" style="401" customWidth="1"/>
    <col min="9" max="16384" width="11.5703125" style="401"/>
  </cols>
  <sheetData>
    <row r="1" spans="1:9" ht="45.75" customHeight="1" x14ac:dyDescent="0.45">
      <c r="A1" s="446"/>
      <c r="B1" s="473" t="s">
        <v>2212</v>
      </c>
      <c r="C1" s="474"/>
      <c r="D1" s="474"/>
      <c r="E1" s="474"/>
      <c r="F1" s="474"/>
      <c r="G1" s="474"/>
      <c r="H1" s="474"/>
    </row>
    <row r="2" spans="1:9" ht="14.25" customHeight="1" x14ac:dyDescent="0.2">
      <c r="A2" s="181"/>
      <c r="B2" s="181"/>
      <c r="C2" s="181"/>
      <c r="D2" s="181"/>
      <c r="E2" s="181"/>
      <c r="F2" s="181"/>
      <c r="G2" s="181"/>
      <c r="H2" s="181"/>
    </row>
    <row r="3" spans="1:9" ht="11.25" customHeight="1" x14ac:dyDescent="0.35">
      <c r="A3" s="181"/>
      <c r="B3" s="181"/>
      <c r="C3" s="181"/>
      <c r="D3" s="181"/>
      <c r="E3" s="181"/>
      <c r="F3" s="181"/>
      <c r="G3" s="181"/>
      <c r="H3" s="475" t="s">
        <v>3450</v>
      </c>
      <c r="I3" s="447"/>
    </row>
    <row r="4" spans="1:9" x14ac:dyDescent="0.2">
      <c r="A4" s="181"/>
      <c r="B4" s="181"/>
      <c r="C4" s="181"/>
      <c r="D4" s="181"/>
      <c r="E4" s="181"/>
      <c r="F4" s="181"/>
      <c r="G4" s="181"/>
      <c r="H4" s="476"/>
    </row>
    <row r="5" spans="1:9" x14ac:dyDescent="0.2">
      <c r="A5" s="181"/>
      <c r="B5" s="181"/>
      <c r="C5" s="181"/>
      <c r="D5" s="181"/>
      <c r="E5" s="181"/>
      <c r="F5" s="181"/>
      <c r="G5" s="181"/>
      <c r="H5" s="181"/>
    </row>
    <row r="6" spans="1:9" x14ac:dyDescent="0.2">
      <c r="A6" s="181"/>
      <c r="B6" s="181"/>
      <c r="C6" s="181"/>
      <c r="D6" s="181"/>
      <c r="E6" s="181"/>
      <c r="F6" s="181"/>
      <c r="G6" s="181"/>
      <c r="H6" s="181"/>
    </row>
    <row r="7" spans="1:9" x14ac:dyDescent="0.2">
      <c r="A7" s="181"/>
      <c r="B7" s="181"/>
      <c r="C7" s="181"/>
      <c r="D7" s="181"/>
      <c r="E7" s="181"/>
      <c r="F7" s="181"/>
      <c r="G7" s="181"/>
      <c r="H7" s="181"/>
    </row>
    <row r="8" spans="1:9" x14ac:dyDescent="0.2">
      <c r="A8" s="181"/>
      <c r="B8" s="181"/>
      <c r="C8" s="181"/>
      <c r="D8" s="181"/>
      <c r="E8" s="181"/>
      <c r="F8" s="181"/>
      <c r="G8" s="181"/>
      <c r="H8" s="181"/>
    </row>
    <row r="9" spans="1:9" x14ac:dyDescent="0.2">
      <c r="A9" s="181"/>
      <c r="B9" s="181"/>
      <c r="C9" s="181"/>
      <c r="D9" s="181"/>
      <c r="E9" s="181"/>
      <c r="F9" s="181"/>
      <c r="G9" s="181"/>
      <c r="H9" s="181"/>
    </row>
    <row r="10" spans="1:9" s="450" customFormat="1" ht="34.5" x14ac:dyDescent="0.45">
      <c r="A10" s="448"/>
      <c r="B10" s="449" t="s">
        <v>2213</v>
      </c>
      <c r="C10" s="449"/>
      <c r="D10" s="448"/>
      <c r="E10" s="448"/>
      <c r="F10" s="448"/>
      <c r="G10" s="448"/>
      <c r="H10" s="448"/>
    </row>
    <row r="11" spans="1:9" x14ac:dyDescent="0.2">
      <c r="A11" s="181"/>
      <c r="B11" s="181"/>
      <c r="C11" s="181"/>
      <c r="D11" s="181"/>
      <c r="E11" s="181"/>
      <c r="F11" s="181"/>
      <c r="G11" s="181"/>
      <c r="H11" s="181"/>
    </row>
    <row r="12" spans="1:9" x14ac:dyDescent="0.2">
      <c r="A12" s="181"/>
      <c r="B12" s="181"/>
      <c r="C12" s="181"/>
      <c r="D12" s="181"/>
      <c r="E12" s="181"/>
      <c r="F12" s="181"/>
      <c r="G12" s="181"/>
      <c r="H12" s="181"/>
    </row>
    <row r="13" spans="1:9" x14ac:dyDescent="0.2">
      <c r="A13" s="181"/>
      <c r="B13" s="181"/>
      <c r="C13" s="181"/>
      <c r="D13" s="181"/>
      <c r="E13" s="181"/>
      <c r="F13" s="181"/>
      <c r="G13" s="181"/>
      <c r="H13" s="181"/>
    </row>
    <row r="14" spans="1:9" s="450" customFormat="1" ht="27" x14ac:dyDescent="0.4">
      <c r="A14" s="448"/>
      <c r="B14" s="451" t="s">
        <v>2214</v>
      </c>
      <c r="C14" s="452"/>
      <c r="D14" s="452"/>
      <c r="E14" s="453"/>
      <c r="F14" s="448"/>
      <c r="G14" s="448"/>
      <c r="H14" s="448"/>
    </row>
    <row r="15" spans="1:9" s="450" customFormat="1" ht="27" x14ac:dyDescent="0.4">
      <c r="A15" s="448"/>
      <c r="B15" s="451"/>
      <c r="C15" s="452"/>
      <c r="D15" s="452"/>
      <c r="E15" s="453"/>
      <c r="F15" s="448"/>
      <c r="G15" s="448"/>
      <c r="H15" s="448"/>
    </row>
    <row r="16" spans="1:9" s="450" customFormat="1" ht="27" x14ac:dyDescent="0.4">
      <c r="A16" s="448"/>
      <c r="B16" s="451"/>
      <c r="C16" s="452"/>
      <c r="D16" s="452"/>
      <c r="E16" s="453"/>
      <c r="F16" s="448"/>
      <c r="G16" s="448"/>
      <c r="H16" s="448"/>
    </row>
    <row r="17" spans="1:8" x14ac:dyDescent="0.2">
      <c r="A17" s="181"/>
      <c r="B17" s="181"/>
      <c r="C17" s="181"/>
      <c r="D17" s="181"/>
      <c r="E17" s="181"/>
      <c r="F17" s="181"/>
      <c r="G17" s="181"/>
      <c r="H17" s="181"/>
    </row>
    <row r="18" spans="1:8" x14ac:dyDescent="0.2">
      <c r="A18" s="181"/>
      <c r="B18" s="454"/>
      <c r="C18" s="454"/>
      <c r="D18" s="454"/>
      <c r="E18" s="454"/>
      <c r="F18" s="181"/>
      <c r="G18" s="181"/>
      <c r="H18" s="181"/>
    </row>
    <row r="19" spans="1:8" x14ac:dyDescent="0.2">
      <c r="A19" s="181"/>
      <c r="B19" s="454"/>
      <c r="C19" s="454"/>
      <c r="D19" s="454"/>
      <c r="E19" s="454"/>
      <c r="F19" s="181"/>
      <c r="G19" s="181"/>
      <c r="H19" s="181"/>
    </row>
    <row r="20" spans="1:8" x14ac:dyDescent="0.2">
      <c r="A20" s="181"/>
      <c r="B20" s="477"/>
      <c r="C20" s="478"/>
      <c r="D20" s="478"/>
      <c r="E20" s="478"/>
      <c r="F20" s="455"/>
      <c r="G20" s="181"/>
      <c r="H20" s="181"/>
    </row>
    <row r="21" spans="1:8" x14ac:dyDescent="0.2">
      <c r="A21" s="181"/>
      <c r="B21" s="478"/>
      <c r="C21" s="478"/>
      <c r="D21" s="478"/>
      <c r="E21" s="478"/>
      <c r="F21" s="455"/>
      <c r="G21" s="181"/>
      <c r="H21" s="181"/>
    </row>
    <row r="22" spans="1:8" x14ac:dyDescent="0.2">
      <c r="A22" s="181"/>
      <c r="B22" s="478"/>
      <c r="C22" s="478"/>
      <c r="D22" s="478"/>
      <c r="E22" s="478"/>
      <c r="F22" s="455"/>
      <c r="G22" s="181"/>
      <c r="H22" s="181"/>
    </row>
    <row r="23" spans="1:8" x14ac:dyDescent="0.2">
      <c r="A23" s="181"/>
      <c r="B23" s="478"/>
      <c r="C23" s="478"/>
      <c r="D23" s="478"/>
      <c r="E23" s="478"/>
      <c r="F23" s="455"/>
      <c r="G23" s="181"/>
      <c r="H23" s="181"/>
    </row>
    <row r="24" spans="1:8" x14ac:dyDescent="0.2">
      <c r="A24" s="181"/>
      <c r="B24" s="478"/>
      <c r="C24" s="478"/>
      <c r="D24" s="478"/>
      <c r="E24" s="478"/>
      <c r="F24" s="455"/>
      <c r="G24" s="181"/>
      <c r="H24" s="181"/>
    </row>
    <row r="25" spans="1:8" x14ac:dyDescent="0.2">
      <c r="A25" s="181"/>
      <c r="B25" s="478"/>
      <c r="C25" s="478"/>
      <c r="D25" s="478"/>
      <c r="E25" s="478"/>
      <c r="F25" s="455"/>
      <c r="G25" s="181"/>
      <c r="H25" s="181"/>
    </row>
    <row r="26" spans="1:8" x14ac:dyDescent="0.2">
      <c r="A26" s="181"/>
      <c r="B26" s="478"/>
      <c r="C26" s="478"/>
      <c r="D26" s="478"/>
      <c r="E26" s="478"/>
      <c r="F26" s="455"/>
      <c r="G26" s="181"/>
      <c r="H26" s="181"/>
    </row>
    <row r="27" spans="1:8" x14ac:dyDescent="0.2">
      <c r="A27" s="181"/>
      <c r="B27" s="478"/>
      <c r="C27" s="478"/>
      <c r="D27" s="478"/>
      <c r="E27" s="478"/>
      <c r="F27" s="455"/>
      <c r="G27" s="181"/>
      <c r="H27" s="181"/>
    </row>
    <row r="28" spans="1:8" x14ac:dyDescent="0.2">
      <c r="A28" s="181"/>
      <c r="B28" s="478"/>
      <c r="C28" s="478"/>
      <c r="D28" s="478"/>
      <c r="E28" s="478"/>
      <c r="F28" s="455"/>
      <c r="G28" s="181"/>
      <c r="H28" s="181"/>
    </row>
    <row r="29" spans="1:8" x14ac:dyDescent="0.2">
      <c r="A29" s="181"/>
      <c r="B29" s="478"/>
      <c r="C29" s="478"/>
      <c r="D29" s="478"/>
      <c r="E29" s="478"/>
      <c r="F29" s="455"/>
      <c r="G29" s="181"/>
      <c r="H29" s="181"/>
    </row>
    <row r="30" spans="1:8" x14ac:dyDescent="0.2">
      <c r="A30" s="181"/>
      <c r="B30" s="478"/>
      <c r="C30" s="478"/>
      <c r="D30" s="478"/>
      <c r="E30" s="478"/>
      <c r="F30" s="455"/>
      <c r="G30" s="181"/>
      <c r="H30" s="181"/>
    </row>
    <row r="31" spans="1:8" x14ac:dyDescent="0.2">
      <c r="A31" s="181"/>
      <c r="B31" s="478"/>
      <c r="C31" s="478"/>
      <c r="D31" s="478"/>
      <c r="E31" s="478"/>
      <c r="F31" s="455"/>
      <c r="G31" s="181"/>
      <c r="H31" s="181"/>
    </row>
    <row r="32" spans="1:8" x14ac:dyDescent="0.2">
      <c r="A32" s="181"/>
      <c r="B32" s="478"/>
      <c r="C32" s="478"/>
      <c r="D32" s="478"/>
      <c r="E32" s="478"/>
      <c r="F32" s="455"/>
      <c r="G32" s="181"/>
      <c r="H32" s="181"/>
    </row>
    <row r="33" spans="1:8" x14ac:dyDescent="0.2">
      <c r="A33" s="181"/>
      <c r="B33" s="478"/>
      <c r="C33" s="478"/>
      <c r="D33" s="478"/>
      <c r="E33" s="478"/>
      <c r="F33" s="455"/>
      <c r="G33" s="181"/>
      <c r="H33" s="181"/>
    </row>
    <row r="34" spans="1:8" x14ac:dyDescent="0.2">
      <c r="A34" s="181"/>
      <c r="B34" s="478"/>
      <c r="C34" s="478"/>
      <c r="D34" s="478"/>
      <c r="E34" s="478"/>
      <c r="F34" s="455"/>
      <c r="G34" s="181"/>
      <c r="H34" s="181"/>
    </row>
    <row r="35" spans="1:8" x14ac:dyDescent="0.2">
      <c r="A35" s="181"/>
      <c r="B35" s="478"/>
      <c r="C35" s="478"/>
      <c r="D35" s="478"/>
      <c r="E35" s="478"/>
      <c r="F35" s="455"/>
      <c r="G35" s="181"/>
      <c r="H35" s="181"/>
    </row>
    <row r="36" spans="1:8" x14ac:dyDescent="0.2">
      <c r="A36" s="181"/>
      <c r="B36" s="478"/>
      <c r="C36" s="478"/>
      <c r="D36" s="478"/>
      <c r="E36" s="478"/>
      <c r="F36" s="455"/>
      <c r="G36" s="181"/>
      <c r="H36" s="181"/>
    </row>
    <row r="37" spans="1:8" x14ac:dyDescent="0.2">
      <c r="A37" s="181"/>
      <c r="B37" s="478"/>
      <c r="C37" s="478"/>
      <c r="D37" s="478"/>
      <c r="E37" s="478"/>
      <c r="F37" s="455"/>
      <c r="G37" s="181"/>
      <c r="H37" s="181"/>
    </row>
    <row r="38" spans="1:8" x14ac:dyDescent="0.2">
      <c r="A38" s="181"/>
      <c r="B38" s="478"/>
      <c r="C38" s="478"/>
      <c r="D38" s="478"/>
      <c r="E38" s="478"/>
      <c r="F38" s="455"/>
      <c r="G38" s="181"/>
      <c r="H38" s="181"/>
    </row>
    <row r="39" spans="1:8" x14ac:dyDescent="0.2">
      <c r="A39" s="181"/>
      <c r="B39" s="455"/>
      <c r="C39" s="455"/>
      <c r="D39" s="455"/>
      <c r="E39" s="455"/>
      <c r="F39" s="455"/>
      <c r="G39" s="181"/>
      <c r="H39" s="181"/>
    </row>
    <row r="40" spans="1:8" x14ac:dyDescent="0.2">
      <c r="A40" s="181"/>
      <c r="B40" s="455"/>
      <c r="C40" s="455"/>
      <c r="D40" s="455"/>
      <c r="E40" s="455"/>
      <c r="F40" s="455"/>
      <c r="G40" s="181"/>
      <c r="H40" s="181"/>
    </row>
    <row r="41" spans="1:8" x14ac:dyDescent="0.2">
      <c r="A41" s="181"/>
      <c r="B41" s="181"/>
      <c r="C41" s="181"/>
      <c r="D41" s="181"/>
      <c r="E41" s="181"/>
      <c r="F41" s="181"/>
      <c r="G41" s="181"/>
      <c r="H41" s="181"/>
    </row>
    <row r="42" spans="1:8" x14ac:dyDescent="0.2">
      <c r="A42" s="181"/>
      <c r="B42" s="181"/>
      <c r="C42" s="181"/>
      <c r="D42" s="181"/>
      <c r="E42" s="181"/>
      <c r="F42" s="181"/>
      <c r="G42" s="181"/>
      <c r="H42" s="181"/>
    </row>
    <row r="43" spans="1:8" x14ac:dyDescent="0.2">
      <c r="A43" s="181"/>
      <c r="B43" s="181"/>
      <c r="C43" s="181"/>
      <c r="D43" s="181"/>
      <c r="E43" s="181"/>
      <c r="F43" s="181"/>
      <c r="G43" s="181"/>
      <c r="H43" s="181"/>
    </row>
    <row r="44" spans="1:8" x14ac:dyDescent="0.2">
      <c r="A44" s="181"/>
      <c r="B44" s="181"/>
      <c r="C44" s="181"/>
      <c r="D44" s="181"/>
      <c r="E44" s="181"/>
      <c r="F44" s="181"/>
      <c r="G44" s="181"/>
      <c r="H44" s="181"/>
    </row>
    <row r="45" spans="1:8" x14ac:dyDescent="0.2">
      <c r="A45" s="181"/>
      <c r="B45" s="181"/>
      <c r="C45" s="181"/>
      <c r="D45" s="181"/>
      <c r="E45" s="181"/>
      <c r="F45" s="181"/>
      <c r="G45" s="181"/>
      <c r="H45" s="181"/>
    </row>
    <row r="46" spans="1:8" x14ac:dyDescent="0.2">
      <c r="A46" s="181"/>
      <c r="B46" s="181"/>
      <c r="C46" s="181"/>
      <c r="D46" s="181"/>
      <c r="E46" s="181"/>
      <c r="F46" s="181"/>
      <c r="G46" s="181"/>
      <c r="H46" s="181"/>
    </row>
    <row r="47" spans="1:8" x14ac:dyDescent="0.2">
      <c r="A47" s="181"/>
      <c r="B47" s="181"/>
      <c r="C47" s="181"/>
      <c r="D47" s="181"/>
      <c r="E47" s="181"/>
      <c r="F47" s="181"/>
      <c r="G47" s="181"/>
      <c r="H47" s="181"/>
    </row>
    <row r="48" spans="1:8" s="450" customFormat="1" ht="33" x14ac:dyDescent="0.45">
      <c r="A48" s="448"/>
      <c r="B48" s="456" t="s">
        <v>3291</v>
      </c>
      <c r="C48" s="457"/>
      <c r="D48" s="457"/>
      <c r="E48" s="457"/>
      <c r="F48" s="457"/>
      <c r="G48" s="457"/>
      <c r="H48" s="457"/>
    </row>
    <row r="49" spans="1:8" x14ac:dyDescent="0.2">
      <c r="A49" s="181"/>
      <c r="B49" s="458"/>
      <c r="C49" s="458"/>
      <c r="D49" s="458"/>
      <c r="E49" s="458"/>
      <c r="F49" s="458"/>
      <c r="G49" s="458"/>
      <c r="H49" s="458"/>
    </row>
    <row r="50" spans="1:8" x14ac:dyDescent="0.2">
      <c r="A50" s="181"/>
      <c r="B50" s="458"/>
      <c r="C50" s="458"/>
      <c r="D50" s="458"/>
      <c r="E50" s="458"/>
      <c r="F50" s="458"/>
      <c r="G50" s="458"/>
      <c r="H50" s="458"/>
    </row>
    <row r="51" spans="1:8" x14ac:dyDescent="0.2">
      <c r="A51" s="181"/>
      <c r="B51" s="458"/>
      <c r="C51" s="458"/>
      <c r="D51" s="458"/>
      <c r="E51" s="458"/>
      <c r="F51" s="458"/>
      <c r="G51" s="458"/>
      <c r="H51" s="458"/>
    </row>
    <row r="52" spans="1:8" s="450" customFormat="1" x14ac:dyDescent="0.2">
      <c r="A52" s="448"/>
      <c r="B52" s="459" t="s">
        <v>2215</v>
      </c>
      <c r="C52" s="457"/>
      <c r="D52" s="457"/>
      <c r="E52" s="457"/>
      <c r="F52" s="457"/>
      <c r="G52" s="457"/>
      <c r="H52" s="457"/>
    </row>
    <row r="53" spans="1:8" s="450" customFormat="1" x14ac:dyDescent="0.2">
      <c r="A53" s="448"/>
      <c r="B53" s="459" t="s">
        <v>3443</v>
      </c>
      <c r="C53" s="457"/>
      <c r="D53" s="457"/>
      <c r="E53" s="457"/>
      <c r="F53" s="457"/>
      <c r="G53" s="457"/>
      <c r="H53" s="457"/>
    </row>
    <row r="54" spans="1:8" s="450" customFormat="1" x14ac:dyDescent="0.2">
      <c r="A54" s="448"/>
      <c r="B54" s="459" t="s">
        <v>3442</v>
      </c>
      <c r="C54" s="457"/>
      <c r="D54" s="457"/>
      <c r="E54" s="457"/>
      <c r="F54" s="457"/>
      <c r="G54" s="457"/>
      <c r="H54" s="457"/>
    </row>
    <row r="55" spans="1:8" ht="15" customHeight="1" x14ac:dyDescent="0.2">
      <c r="A55" s="181"/>
      <c r="B55" s="458"/>
      <c r="C55" s="458"/>
      <c r="D55" s="458"/>
      <c r="E55" s="458"/>
      <c r="F55" s="458"/>
      <c r="G55" s="458"/>
      <c r="H55" s="458"/>
    </row>
    <row r="56" spans="1:8" s="450" customFormat="1" x14ac:dyDescent="0.2">
      <c r="A56" s="448"/>
      <c r="B56" s="181" t="s">
        <v>2903</v>
      </c>
      <c r="C56" s="457"/>
      <c r="D56" s="457"/>
      <c r="E56" s="457"/>
      <c r="F56" s="457"/>
      <c r="G56" s="457"/>
      <c r="H56" s="457"/>
    </row>
    <row r="57" spans="1:8" s="450" customFormat="1" x14ac:dyDescent="0.2">
      <c r="A57" s="448"/>
      <c r="B57" s="460" t="s">
        <v>2904</v>
      </c>
      <c r="C57" s="457"/>
      <c r="D57" s="457"/>
      <c r="E57" s="457"/>
      <c r="F57" s="457"/>
      <c r="G57" s="457"/>
      <c r="H57" s="457"/>
    </row>
    <row r="58" spans="1:8" s="450" customFormat="1" x14ac:dyDescent="0.2">
      <c r="A58" s="448"/>
      <c r="B58" s="181" t="s">
        <v>3449</v>
      </c>
      <c r="C58" s="457"/>
      <c r="D58" s="457"/>
      <c r="E58" s="457"/>
      <c r="F58" s="457"/>
      <c r="G58" s="457"/>
      <c r="H58" s="457"/>
    </row>
    <row r="59" spans="1:8" ht="15" customHeight="1" x14ac:dyDescent="0.2">
      <c r="A59" s="181"/>
      <c r="B59" s="458"/>
      <c r="C59" s="458"/>
      <c r="D59" s="458"/>
      <c r="E59" s="458"/>
      <c r="F59" s="458"/>
      <c r="G59" s="458"/>
      <c r="H59" s="458"/>
    </row>
    <row r="60" spans="1:8" ht="18" x14ac:dyDescent="0.25">
      <c r="A60" s="181"/>
      <c r="B60" s="461" t="s">
        <v>3441</v>
      </c>
      <c r="C60" s="458"/>
      <c r="D60" s="458"/>
      <c r="E60" s="458"/>
      <c r="F60" s="458"/>
      <c r="G60" s="458"/>
      <c r="H60" s="458"/>
    </row>
    <row r="61" spans="1:8" x14ac:dyDescent="0.2">
      <c r="A61" s="181"/>
      <c r="B61" s="462" t="s">
        <v>983</v>
      </c>
      <c r="C61" s="458"/>
      <c r="D61" s="458"/>
      <c r="E61" s="458"/>
      <c r="F61" s="458"/>
      <c r="G61" s="458"/>
      <c r="H61" s="458"/>
    </row>
    <row r="62" spans="1:8" x14ac:dyDescent="0.2">
      <c r="A62" s="181"/>
      <c r="B62" s="458"/>
      <c r="C62" s="458"/>
      <c r="D62" s="458"/>
      <c r="E62" s="458"/>
      <c r="F62" s="458"/>
      <c r="G62" s="458"/>
      <c r="H62" s="458"/>
    </row>
    <row r="63" spans="1:8" x14ac:dyDescent="0.2">
      <c r="A63" s="181"/>
      <c r="B63" s="181"/>
      <c r="C63" s="181"/>
      <c r="D63" s="181"/>
      <c r="E63" s="181"/>
      <c r="F63" s="181"/>
      <c r="G63" s="181"/>
      <c r="H63" s="181"/>
    </row>
  </sheetData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41985" r:id="rId5">
          <objectPr defaultSize="0" autoPict="0" r:id="rId6">
            <anchor>
              <from>
                <xdr:col>7</xdr:col>
                <xdr:colOff>619125</xdr:colOff>
                <xdr:row>0</xdr:row>
                <xdr:rowOff>76200</xdr:rowOff>
              </from>
              <to>
                <xdr:col>7</xdr:col>
                <xdr:colOff>2219325</xdr:colOff>
                <xdr:row>0</xdr:row>
                <xdr:rowOff>514350</xdr:rowOff>
              </to>
            </anchor>
          </objectPr>
        </oleObject>
      </mc:Choice>
      <mc:Fallback>
        <oleObject progId="Word.Picture.8" shapeId="4198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/>
  <dimension ref="A1:J75"/>
  <sheetViews>
    <sheetView zoomScale="75" zoomScaleNormal="75" workbookViewId="0"/>
  </sheetViews>
  <sheetFormatPr baseColWidth="10" defaultColWidth="11.42578125" defaultRowHeight="12.75" x14ac:dyDescent="0.2"/>
  <cols>
    <col min="1" max="16384" width="11.42578125" style="239"/>
  </cols>
  <sheetData>
    <row r="1" spans="1:10" x14ac:dyDescent="0.2">
      <c r="A1" s="467" t="s">
        <v>3286</v>
      </c>
      <c r="B1" s="237"/>
      <c r="C1" s="237"/>
      <c r="D1" s="237"/>
      <c r="E1" s="237"/>
      <c r="F1" s="237"/>
      <c r="G1" s="237"/>
      <c r="H1" s="237"/>
      <c r="I1" s="237"/>
      <c r="J1" s="238"/>
    </row>
    <row r="2" spans="1:10" x14ac:dyDescent="0.2">
      <c r="A2" s="240" t="s">
        <v>3287</v>
      </c>
      <c r="B2" s="241"/>
      <c r="C2" s="238"/>
      <c r="D2" s="238"/>
      <c r="E2" s="238"/>
      <c r="F2" s="238"/>
      <c r="G2" s="238"/>
      <c r="H2" s="238"/>
      <c r="I2" s="238"/>
      <c r="J2" s="238"/>
    </row>
    <row r="3" spans="1:10" x14ac:dyDescent="0.2">
      <c r="A3" s="240" t="s">
        <v>2239</v>
      </c>
      <c r="B3" s="238"/>
      <c r="C3" s="238"/>
      <c r="D3" s="238"/>
      <c r="E3" s="238"/>
      <c r="F3" s="238"/>
      <c r="G3" s="238"/>
      <c r="H3" s="238"/>
      <c r="I3" s="238"/>
      <c r="J3" s="238"/>
    </row>
    <row r="4" spans="1:10" x14ac:dyDescent="0.2">
      <c r="A4" s="242"/>
      <c r="B4" s="238"/>
      <c r="C4" s="238"/>
      <c r="D4" s="238"/>
      <c r="E4" s="238"/>
      <c r="F4" s="238"/>
      <c r="G4" s="238"/>
      <c r="H4" s="238"/>
      <c r="I4" s="238"/>
      <c r="J4" s="238"/>
    </row>
    <row r="5" spans="1:10" x14ac:dyDescent="0.2">
      <c r="A5" s="240" t="s">
        <v>186</v>
      </c>
      <c r="B5" s="238"/>
      <c r="C5" s="238"/>
      <c r="D5" s="238"/>
      <c r="E5" s="238"/>
      <c r="F5" s="238"/>
      <c r="G5" s="238"/>
      <c r="H5" s="238"/>
      <c r="I5" s="238"/>
      <c r="J5" s="238"/>
    </row>
    <row r="6" spans="1:10" x14ac:dyDescent="0.2">
      <c r="A6" s="240" t="s">
        <v>187</v>
      </c>
      <c r="B6" s="238"/>
      <c r="C6" s="238"/>
      <c r="D6" s="238"/>
      <c r="E6" s="238"/>
      <c r="F6" s="238"/>
      <c r="G6" s="238"/>
      <c r="H6" s="238"/>
      <c r="I6" s="238"/>
      <c r="J6" s="238"/>
    </row>
    <row r="7" spans="1:10" x14ac:dyDescent="0.2">
      <c r="A7" s="240" t="s">
        <v>3434</v>
      </c>
      <c r="B7" s="238"/>
      <c r="C7" s="238"/>
      <c r="D7" s="238"/>
      <c r="E7" s="238"/>
      <c r="F7" s="238"/>
      <c r="G7" s="238"/>
      <c r="H7" s="238"/>
      <c r="I7" s="238"/>
      <c r="J7" s="238"/>
    </row>
    <row r="8" spans="1:10" x14ac:dyDescent="0.2">
      <c r="A8" s="238"/>
      <c r="B8" s="238"/>
      <c r="C8" s="238"/>
      <c r="D8" s="238"/>
      <c r="E8" s="238"/>
      <c r="F8" s="238"/>
      <c r="G8" s="238"/>
      <c r="H8" s="238"/>
      <c r="I8" s="238"/>
      <c r="J8" s="238"/>
    </row>
    <row r="9" spans="1:10" x14ac:dyDescent="0.2">
      <c r="A9" s="468" t="s">
        <v>188</v>
      </c>
      <c r="B9" s="238"/>
      <c r="C9" s="238"/>
      <c r="D9" s="238"/>
      <c r="E9" s="238"/>
      <c r="F9" s="238"/>
      <c r="G9" s="238"/>
      <c r="H9" s="238"/>
      <c r="I9" s="238"/>
      <c r="J9" s="238"/>
    </row>
    <row r="10" spans="1:10" s="245" customFormat="1" x14ac:dyDescent="0.2">
      <c r="A10" s="243" t="s">
        <v>2241</v>
      </c>
      <c r="B10" s="244"/>
      <c r="C10" s="244"/>
      <c r="D10" s="244"/>
      <c r="E10" s="242"/>
      <c r="F10" s="242"/>
      <c r="G10" s="242"/>
      <c r="H10" s="242"/>
      <c r="I10" s="242"/>
      <c r="J10" s="242"/>
    </row>
    <row r="11" spans="1:10" x14ac:dyDescent="0.2">
      <c r="A11" s="240" t="s">
        <v>3276</v>
      </c>
      <c r="B11" s="241"/>
      <c r="C11" s="241"/>
      <c r="D11" s="241"/>
      <c r="E11" s="238"/>
      <c r="F11" s="238"/>
      <c r="G11" s="238"/>
      <c r="H11" s="238"/>
      <c r="I11" s="238"/>
      <c r="J11" s="238"/>
    </row>
    <row r="12" spans="1:10" x14ac:dyDescent="0.2">
      <c r="A12" s="240" t="s">
        <v>2242</v>
      </c>
      <c r="B12" s="241"/>
      <c r="C12" s="241"/>
      <c r="D12" s="241"/>
      <c r="E12" s="241"/>
      <c r="F12" s="241"/>
      <c r="G12" s="241"/>
      <c r="H12" s="241"/>
      <c r="I12" s="241"/>
      <c r="J12" s="238"/>
    </row>
    <row r="13" spans="1:10" x14ac:dyDescent="0.2">
      <c r="A13" s="240" t="s">
        <v>2243</v>
      </c>
      <c r="B13" s="241"/>
      <c r="C13" s="241"/>
      <c r="D13" s="241"/>
      <c r="E13" s="241"/>
      <c r="F13" s="241"/>
      <c r="G13" s="241"/>
      <c r="H13" s="241"/>
      <c r="I13" s="241"/>
      <c r="J13" s="238"/>
    </row>
    <row r="14" spans="1:10" x14ac:dyDescent="0.2">
      <c r="A14" s="238"/>
      <c r="B14" s="238"/>
      <c r="C14" s="238"/>
      <c r="D14" s="238"/>
      <c r="E14" s="238"/>
      <c r="F14" s="238"/>
      <c r="G14" s="238"/>
      <c r="H14" s="238"/>
      <c r="I14" s="238"/>
      <c r="J14" s="238"/>
    </row>
    <row r="15" spans="1:10" s="245" customFormat="1" x14ac:dyDescent="0.2">
      <c r="A15" s="469" t="s">
        <v>2244</v>
      </c>
      <c r="B15" s="244"/>
      <c r="C15" s="244"/>
      <c r="D15" s="242"/>
      <c r="E15" s="242"/>
      <c r="F15" s="242"/>
      <c r="G15" s="242"/>
      <c r="H15" s="242"/>
      <c r="I15" s="242"/>
      <c r="J15" s="242"/>
    </row>
    <row r="16" spans="1:10" x14ac:dyDescent="0.2">
      <c r="A16" s="240" t="s">
        <v>2245</v>
      </c>
      <c r="B16" s="241"/>
      <c r="C16" s="241"/>
      <c r="D16" s="238"/>
      <c r="E16" s="238"/>
      <c r="F16" s="238"/>
      <c r="G16" s="238"/>
      <c r="H16" s="238"/>
      <c r="I16" s="238"/>
      <c r="J16" s="238"/>
    </row>
    <row r="17" spans="1:10" x14ac:dyDescent="0.2">
      <c r="A17" s="240" t="s">
        <v>2246</v>
      </c>
      <c r="B17" s="241"/>
      <c r="C17" s="241"/>
      <c r="D17" s="241"/>
      <c r="E17" s="241"/>
      <c r="F17" s="241"/>
      <c r="G17" s="241"/>
      <c r="H17" s="241"/>
      <c r="I17" s="238"/>
      <c r="J17" s="238"/>
    </row>
    <row r="18" spans="1:10" x14ac:dyDescent="0.2">
      <c r="A18" s="240" t="s">
        <v>2247</v>
      </c>
      <c r="B18" s="241"/>
      <c r="C18" s="241"/>
      <c r="D18" s="241"/>
      <c r="E18" s="241"/>
      <c r="F18" s="241"/>
      <c r="G18" s="241"/>
      <c r="H18" s="241"/>
      <c r="I18" s="238"/>
      <c r="J18" s="238"/>
    </row>
    <row r="19" spans="1:10" x14ac:dyDescent="0.2">
      <c r="A19" s="240" t="s">
        <v>2248</v>
      </c>
      <c r="B19" s="241"/>
      <c r="C19" s="241"/>
      <c r="D19" s="241"/>
      <c r="E19" s="241"/>
      <c r="F19" s="241"/>
      <c r="G19" s="241"/>
      <c r="H19" s="238"/>
      <c r="I19" s="238"/>
      <c r="J19" s="238"/>
    </row>
    <row r="20" spans="1:10" x14ac:dyDescent="0.2">
      <c r="A20" s="240" t="s">
        <v>3439</v>
      </c>
      <c r="B20" s="246"/>
      <c r="C20" s="246"/>
      <c r="D20" s="246"/>
      <c r="E20" s="246"/>
      <c r="F20" s="238"/>
      <c r="G20" s="238"/>
      <c r="H20" s="238"/>
      <c r="I20" s="238"/>
      <c r="J20" s="238"/>
    </row>
    <row r="21" spans="1:10" x14ac:dyDescent="0.2">
      <c r="A21" s="240" t="s">
        <v>3282</v>
      </c>
      <c r="B21" s="246"/>
      <c r="C21" s="246"/>
      <c r="D21" s="246"/>
      <c r="E21" s="246"/>
      <c r="F21" s="238"/>
      <c r="G21" s="238"/>
      <c r="H21" s="238"/>
      <c r="I21" s="238"/>
      <c r="J21" s="238"/>
    </row>
    <row r="22" spans="1:10" x14ac:dyDescent="0.2">
      <c r="A22" s="240" t="s">
        <v>2249</v>
      </c>
      <c r="B22" s="246"/>
      <c r="C22" s="246"/>
      <c r="D22" s="246"/>
      <c r="E22" s="246"/>
      <c r="F22" s="246"/>
      <c r="G22" s="246"/>
      <c r="H22" s="246"/>
      <c r="I22" s="238"/>
      <c r="J22" s="238"/>
    </row>
    <row r="23" spans="1:10" x14ac:dyDescent="0.2">
      <c r="A23" s="240" t="s">
        <v>145</v>
      </c>
      <c r="B23" s="246"/>
      <c r="C23" s="246"/>
      <c r="D23" s="246"/>
      <c r="E23" s="246"/>
      <c r="F23" s="246"/>
      <c r="G23" s="238"/>
      <c r="H23" s="238"/>
      <c r="I23" s="238"/>
      <c r="J23" s="238"/>
    </row>
    <row r="24" spans="1:10" x14ac:dyDescent="0.2">
      <c r="A24" s="240" t="s">
        <v>146</v>
      </c>
      <c r="B24" s="246"/>
      <c r="C24" s="246"/>
      <c r="D24" s="246"/>
      <c r="E24" s="246"/>
      <c r="F24" s="238"/>
      <c r="G24" s="238"/>
      <c r="H24" s="238"/>
      <c r="I24" s="238"/>
      <c r="J24" s="238"/>
    </row>
    <row r="25" spans="1:10" x14ac:dyDescent="0.2">
      <c r="A25" s="240" t="s">
        <v>147</v>
      </c>
      <c r="B25" s="246"/>
      <c r="C25" s="246"/>
      <c r="D25" s="246"/>
      <c r="E25" s="238"/>
      <c r="F25" s="238"/>
      <c r="G25" s="238"/>
      <c r="H25" s="238"/>
      <c r="I25" s="238"/>
      <c r="J25" s="238"/>
    </row>
    <row r="26" spans="1:10" x14ac:dyDescent="0.2">
      <c r="A26" s="240" t="s">
        <v>148</v>
      </c>
      <c r="B26" s="246"/>
      <c r="C26" s="246"/>
      <c r="D26" s="246"/>
      <c r="E26" s="238"/>
      <c r="F26" s="238"/>
      <c r="G26" s="238"/>
      <c r="H26" s="238"/>
      <c r="I26" s="238"/>
      <c r="J26" s="238"/>
    </row>
    <row r="27" spans="1:10" x14ac:dyDescent="0.2">
      <c r="A27" s="240" t="s">
        <v>149</v>
      </c>
      <c r="B27" s="246"/>
      <c r="C27" s="246"/>
      <c r="D27" s="246"/>
      <c r="E27" s="246"/>
      <c r="F27" s="246"/>
      <c r="G27" s="238"/>
      <c r="H27" s="238"/>
      <c r="I27" s="238"/>
      <c r="J27" s="238"/>
    </row>
    <row r="28" spans="1:10" x14ac:dyDescent="0.2">
      <c r="A28" s="240" t="s">
        <v>150</v>
      </c>
      <c r="B28" s="238"/>
      <c r="C28" s="238"/>
      <c r="D28" s="238"/>
      <c r="E28" s="238"/>
      <c r="F28" s="238"/>
      <c r="G28" s="238"/>
      <c r="H28" s="238"/>
      <c r="I28" s="238"/>
      <c r="J28" s="238"/>
    </row>
    <row r="29" spans="1:10" x14ac:dyDescent="0.2">
      <c r="A29" s="240" t="s">
        <v>151</v>
      </c>
      <c r="B29" s="238"/>
      <c r="C29" s="238"/>
      <c r="D29" s="238"/>
      <c r="E29" s="238"/>
      <c r="F29" s="238"/>
      <c r="G29" s="238"/>
      <c r="H29" s="238"/>
      <c r="I29" s="238"/>
      <c r="J29" s="238"/>
    </row>
    <row r="30" spans="1:10" x14ac:dyDescent="0.2">
      <c r="A30" s="240" t="s">
        <v>152</v>
      </c>
      <c r="B30" s="246"/>
      <c r="C30" s="246"/>
      <c r="D30" s="246"/>
      <c r="E30" s="246"/>
      <c r="F30" s="246"/>
      <c r="G30" s="246"/>
      <c r="H30" s="246"/>
      <c r="I30" s="238"/>
      <c r="J30" s="238"/>
    </row>
    <row r="31" spans="1:10" x14ac:dyDescent="0.2">
      <c r="A31" s="240" t="s">
        <v>153</v>
      </c>
      <c r="B31" s="246"/>
      <c r="C31" s="246"/>
      <c r="D31" s="246"/>
      <c r="E31" s="238"/>
      <c r="F31" s="238"/>
      <c r="G31" s="238"/>
      <c r="H31" s="238"/>
      <c r="I31" s="238"/>
      <c r="J31" s="238"/>
    </row>
    <row r="32" spans="1:10" x14ac:dyDescent="0.2">
      <c r="A32" s="238"/>
      <c r="B32" s="238"/>
      <c r="C32" s="238"/>
      <c r="D32" s="238"/>
      <c r="E32" s="238"/>
      <c r="F32" s="238"/>
      <c r="G32" s="238"/>
      <c r="H32" s="238"/>
      <c r="I32" s="238"/>
      <c r="J32" s="238"/>
    </row>
    <row r="33" spans="1:10" x14ac:dyDescent="0.2">
      <c r="A33" s="469" t="s">
        <v>1080</v>
      </c>
      <c r="B33" s="238"/>
      <c r="C33" s="238"/>
      <c r="D33" s="238"/>
      <c r="E33" s="238"/>
      <c r="F33" s="238"/>
      <c r="G33" s="238"/>
      <c r="H33" s="238"/>
      <c r="I33" s="238"/>
      <c r="J33" s="238"/>
    </row>
    <row r="34" spans="1:10" x14ac:dyDescent="0.2">
      <c r="A34" s="240" t="s">
        <v>1081</v>
      </c>
      <c r="B34" s="241"/>
      <c r="C34" s="241"/>
      <c r="D34" s="241"/>
      <c r="E34" s="241"/>
      <c r="F34" s="241"/>
      <c r="G34" s="238"/>
      <c r="H34" s="238"/>
      <c r="I34" s="238"/>
      <c r="J34" s="238"/>
    </row>
    <row r="35" spans="1:10" x14ac:dyDescent="0.2">
      <c r="A35" s="240" t="s">
        <v>1082</v>
      </c>
      <c r="B35" s="241"/>
      <c r="C35" s="241"/>
      <c r="D35" s="241"/>
      <c r="E35" s="241"/>
      <c r="F35" s="241"/>
      <c r="G35" s="238"/>
      <c r="H35" s="238"/>
      <c r="I35" s="238"/>
      <c r="J35" s="238"/>
    </row>
    <row r="36" spans="1:10" x14ac:dyDescent="0.2">
      <c r="A36" s="240" t="s">
        <v>3283</v>
      </c>
      <c r="B36" s="241"/>
      <c r="C36" s="241"/>
      <c r="D36" s="241"/>
      <c r="E36" s="241"/>
      <c r="F36" s="241"/>
      <c r="G36" s="241"/>
      <c r="H36" s="238"/>
      <c r="I36" s="238"/>
      <c r="J36" s="238"/>
    </row>
    <row r="37" spans="1:10" x14ac:dyDescent="0.2">
      <c r="A37" s="240" t="s">
        <v>2240</v>
      </c>
      <c r="B37" s="241"/>
      <c r="C37" s="241"/>
      <c r="D37" s="241"/>
      <c r="E37" s="241"/>
      <c r="F37" s="241"/>
      <c r="G37" s="241"/>
      <c r="H37" s="238"/>
      <c r="I37" s="238"/>
      <c r="J37" s="238"/>
    </row>
    <row r="38" spans="1:10" x14ac:dyDescent="0.2">
      <c r="A38" s="240" t="s">
        <v>165</v>
      </c>
      <c r="B38" s="241"/>
      <c r="C38" s="241"/>
      <c r="D38" s="241"/>
      <c r="E38" s="241"/>
      <c r="F38" s="241"/>
      <c r="G38" s="241"/>
      <c r="H38" s="238"/>
      <c r="I38" s="238"/>
      <c r="J38" s="238"/>
    </row>
    <row r="39" spans="1:10" x14ac:dyDescent="0.2">
      <c r="A39" s="240" t="s">
        <v>3284</v>
      </c>
      <c r="B39" s="241"/>
      <c r="C39" s="241"/>
      <c r="D39" s="241"/>
      <c r="E39" s="241"/>
      <c r="F39" s="241"/>
      <c r="G39" s="241"/>
      <c r="H39" s="238"/>
      <c r="I39" s="238"/>
      <c r="J39" s="238"/>
    </row>
    <row r="40" spans="1:10" x14ac:dyDescent="0.2">
      <c r="A40" s="240"/>
      <c r="B40" s="241"/>
      <c r="C40" s="241"/>
      <c r="D40" s="241"/>
      <c r="E40" s="241"/>
      <c r="F40" s="241"/>
      <c r="G40" s="241"/>
      <c r="H40" s="238"/>
      <c r="I40" s="238"/>
      <c r="J40" s="238"/>
    </row>
    <row r="41" spans="1:10" x14ac:dyDescent="0.2">
      <c r="A41" s="469" t="s">
        <v>166</v>
      </c>
      <c r="B41" s="238"/>
      <c r="C41" s="238"/>
      <c r="D41" s="238"/>
      <c r="E41" s="238"/>
      <c r="F41" s="238"/>
      <c r="G41" s="238"/>
      <c r="H41" s="238"/>
      <c r="I41" s="238"/>
      <c r="J41" s="238"/>
    </row>
    <row r="42" spans="1:10" x14ac:dyDescent="0.2">
      <c r="A42" s="240" t="s">
        <v>167</v>
      </c>
      <c r="B42" s="241"/>
      <c r="C42" s="241"/>
      <c r="D42" s="241"/>
      <c r="E42" s="241"/>
      <c r="F42" s="241"/>
      <c r="G42" s="238"/>
      <c r="H42" s="238"/>
      <c r="I42" s="238"/>
      <c r="J42" s="238"/>
    </row>
    <row r="43" spans="1:10" x14ac:dyDescent="0.2">
      <c r="A43" s="240" t="s">
        <v>168</v>
      </c>
      <c r="B43" s="241"/>
      <c r="C43" s="241"/>
      <c r="D43" s="241"/>
      <c r="E43" s="241"/>
      <c r="F43" s="241"/>
      <c r="G43" s="238"/>
      <c r="H43" s="238"/>
      <c r="I43" s="238"/>
      <c r="J43" s="238"/>
    </row>
    <row r="44" spans="1:10" x14ac:dyDescent="0.2">
      <c r="A44" s="240" t="s">
        <v>169</v>
      </c>
      <c r="B44" s="241"/>
      <c r="C44" s="241"/>
      <c r="D44" s="241"/>
      <c r="E44" s="241"/>
      <c r="F44" s="241"/>
      <c r="G44" s="238"/>
      <c r="H44" s="238"/>
      <c r="I44" s="238"/>
      <c r="J44" s="238"/>
    </row>
    <row r="45" spans="1:10" x14ac:dyDescent="0.2">
      <c r="A45" s="240" t="s">
        <v>170</v>
      </c>
      <c r="B45" s="241"/>
      <c r="C45" s="241"/>
      <c r="D45" s="241"/>
      <c r="E45" s="241"/>
      <c r="F45" s="241"/>
      <c r="G45" s="238"/>
      <c r="H45" s="238"/>
      <c r="I45" s="238"/>
      <c r="J45" s="238"/>
    </row>
    <row r="46" spans="1:10" x14ac:dyDescent="0.2">
      <c r="A46" s="238"/>
      <c r="B46" s="238"/>
      <c r="C46" s="238"/>
      <c r="D46" s="238"/>
      <c r="E46" s="238"/>
      <c r="F46" s="238"/>
      <c r="G46" s="238"/>
      <c r="H46" s="238"/>
      <c r="I46" s="238"/>
      <c r="J46" s="238"/>
    </row>
    <row r="47" spans="1:10" x14ac:dyDescent="0.2">
      <c r="A47" s="469" t="s">
        <v>171</v>
      </c>
      <c r="B47" s="241"/>
      <c r="C47" s="241"/>
      <c r="D47" s="241"/>
      <c r="E47" s="241"/>
      <c r="F47" s="241"/>
      <c r="G47" s="241"/>
      <c r="H47" s="238"/>
      <c r="I47" s="238"/>
      <c r="J47" s="238"/>
    </row>
    <row r="48" spans="1:10" x14ac:dyDescent="0.2">
      <c r="A48" s="240" t="s">
        <v>172</v>
      </c>
      <c r="B48" s="238"/>
      <c r="C48" s="238"/>
      <c r="D48" s="238"/>
      <c r="E48" s="238"/>
      <c r="F48" s="238"/>
      <c r="G48" s="238"/>
      <c r="H48" s="238"/>
      <c r="I48" s="238"/>
      <c r="J48" s="238"/>
    </row>
    <row r="49" spans="1:10" x14ac:dyDescent="0.2">
      <c r="A49" s="238"/>
      <c r="B49" s="238"/>
      <c r="C49" s="238"/>
      <c r="D49" s="238"/>
      <c r="E49" s="238"/>
      <c r="F49" s="238"/>
      <c r="G49" s="238"/>
      <c r="H49" s="238"/>
      <c r="I49" s="238"/>
      <c r="J49" s="238"/>
    </row>
    <row r="50" spans="1:10" x14ac:dyDescent="0.2">
      <c r="A50" s="468" t="s">
        <v>173</v>
      </c>
      <c r="B50" s="238"/>
      <c r="C50" s="238"/>
      <c r="D50" s="238"/>
      <c r="E50" s="238"/>
      <c r="F50" s="238"/>
      <c r="G50" s="238"/>
      <c r="H50" s="238"/>
      <c r="I50" s="238"/>
      <c r="J50" s="238"/>
    </row>
    <row r="51" spans="1:10" x14ac:dyDescent="0.2">
      <c r="A51" s="240" t="s">
        <v>2238</v>
      </c>
      <c r="B51" s="238"/>
      <c r="C51" s="238"/>
      <c r="D51" s="238"/>
      <c r="E51" s="238"/>
      <c r="F51" s="238"/>
      <c r="G51" s="238"/>
      <c r="H51" s="238"/>
      <c r="I51" s="238"/>
      <c r="J51" s="238"/>
    </row>
    <row r="52" spans="1:10" x14ac:dyDescent="0.2">
      <c r="A52" s="240" t="s">
        <v>174</v>
      </c>
      <c r="B52" s="238"/>
      <c r="C52" s="238"/>
      <c r="D52" s="238"/>
      <c r="E52" s="238"/>
      <c r="F52" s="238"/>
      <c r="G52" s="238"/>
      <c r="H52" s="238"/>
      <c r="I52" s="238"/>
      <c r="J52" s="238"/>
    </row>
    <row r="53" spans="1:10" x14ac:dyDescent="0.2">
      <c r="A53" s="240" t="s">
        <v>175</v>
      </c>
      <c r="B53" s="238"/>
      <c r="C53" s="238"/>
      <c r="D53" s="238"/>
      <c r="E53" s="238"/>
      <c r="F53" s="238"/>
      <c r="G53" s="238"/>
      <c r="H53" s="238"/>
      <c r="I53" s="238"/>
      <c r="J53" s="238"/>
    </row>
    <row r="54" spans="1:10" x14ac:dyDescent="0.2">
      <c r="A54" s="238"/>
      <c r="B54" s="238"/>
      <c r="C54" s="238"/>
      <c r="D54" s="238"/>
      <c r="E54" s="238"/>
      <c r="F54" s="238"/>
      <c r="G54" s="238"/>
      <c r="H54" s="238"/>
      <c r="I54" s="238"/>
      <c r="J54" s="238"/>
    </row>
    <row r="55" spans="1:10" x14ac:dyDescent="0.2">
      <c r="A55" s="240" t="s">
        <v>176</v>
      </c>
      <c r="B55" s="238"/>
      <c r="C55" s="238"/>
      <c r="D55" s="238"/>
      <c r="E55" s="238"/>
      <c r="F55" s="238"/>
      <c r="G55" s="238"/>
      <c r="H55" s="238"/>
      <c r="I55" s="238"/>
      <c r="J55" s="238"/>
    </row>
    <row r="56" spans="1:10" x14ac:dyDescent="0.2">
      <c r="A56" s="238" t="s">
        <v>177</v>
      </c>
      <c r="B56" s="238"/>
      <c r="C56" s="238"/>
      <c r="D56" s="238"/>
      <c r="E56" s="238"/>
      <c r="F56" s="238"/>
      <c r="G56" s="238"/>
      <c r="H56" s="238"/>
      <c r="I56" s="238"/>
      <c r="J56" s="238"/>
    </row>
    <row r="57" spans="1:10" x14ac:dyDescent="0.2">
      <c r="A57" s="238" t="s">
        <v>177</v>
      </c>
      <c r="B57" s="238"/>
      <c r="C57" s="238"/>
      <c r="D57" s="238"/>
      <c r="E57" s="238"/>
      <c r="F57" s="238"/>
      <c r="G57" s="238"/>
      <c r="H57" s="238"/>
      <c r="I57" s="238"/>
      <c r="J57" s="238"/>
    </row>
    <row r="58" spans="1:10" x14ac:dyDescent="0.2">
      <c r="A58" s="236"/>
      <c r="B58" s="236"/>
      <c r="C58" s="236"/>
      <c r="D58" s="236"/>
      <c r="E58" s="236"/>
      <c r="F58" s="236"/>
      <c r="G58" s="236"/>
      <c r="H58" s="236"/>
      <c r="I58" s="236"/>
      <c r="J58" s="238"/>
    </row>
    <row r="59" spans="1:10" x14ac:dyDescent="0.2">
      <c r="A59" s="237"/>
      <c r="B59" s="236"/>
      <c r="C59" s="236"/>
      <c r="D59" s="236"/>
      <c r="E59" s="236"/>
      <c r="F59" s="236"/>
      <c r="G59" s="236"/>
      <c r="H59" s="236"/>
      <c r="I59" s="236"/>
      <c r="J59" s="238"/>
    </row>
    <row r="60" spans="1:10" x14ac:dyDescent="0.2">
      <c r="A60" s="237"/>
      <c r="B60" s="236"/>
      <c r="C60" s="236"/>
      <c r="D60" s="236"/>
      <c r="E60" s="236"/>
      <c r="F60" s="236"/>
      <c r="G60" s="236"/>
      <c r="H60" s="236"/>
      <c r="I60" s="236"/>
      <c r="J60" s="238"/>
    </row>
    <row r="61" spans="1:10" x14ac:dyDescent="0.2">
      <c r="A61" s="236"/>
      <c r="B61" s="236"/>
      <c r="C61" s="236"/>
      <c r="D61" s="236"/>
      <c r="E61" s="236"/>
      <c r="F61" s="236"/>
      <c r="G61" s="236"/>
      <c r="H61" s="236"/>
      <c r="I61" s="236"/>
      <c r="J61" s="238"/>
    </row>
    <row r="62" spans="1:10" x14ac:dyDescent="0.2">
      <c r="A62" s="236" t="s">
        <v>177</v>
      </c>
      <c r="B62" s="236"/>
      <c r="C62" s="236"/>
      <c r="D62" s="236"/>
      <c r="E62" s="236"/>
      <c r="F62" s="236"/>
      <c r="G62" s="236"/>
      <c r="H62" s="236"/>
      <c r="I62" s="236"/>
      <c r="J62" s="238"/>
    </row>
    <row r="63" spans="1:10" x14ac:dyDescent="0.2">
      <c r="A63" s="467" t="s">
        <v>178</v>
      </c>
      <c r="B63" s="236"/>
      <c r="C63" s="236"/>
      <c r="D63" s="236"/>
      <c r="E63" s="236"/>
      <c r="F63" s="236"/>
      <c r="G63" s="236"/>
      <c r="H63" s="236"/>
      <c r="I63" s="236"/>
      <c r="J63" s="238"/>
    </row>
    <row r="64" spans="1:10" x14ac:dyDescent="0.2">
      <c r="A64" s="470" t="s">
        <v>179</v>
      </c>
      <c r="B64" s="236"/>
      <c r="C64" s="236"/>
      <c r="D64" s="236"/>
      <c r="E64" s="236"/>
      <c r="F64" s="236"/>
      <c r="G64" s="236"/>
      <c r="H64" s="236"/>
      <c r="I64" s="236"/>
      <c r="J64" s="238"/>
    </row>
    <row r="65" spans="1:10" x14ac:dyDescent="0.2">
      <c r="A65" s="470" t="s">
        <v>180</v>
      </c>
      <c r="B65" s="236"/>
      <c r="C65" s="236"/>
      <c r="D65" s="236"/>
      <c r="E65" s="236"/>
      <c r="F65" s="236"/>
      <c r="G65" s="236"/>
      <c r="H65" s="236"/>
      <c r="I65" s="236"/>
      <c r="J65" s="238"/>
    </row>
    <row r="66" spans="1:10" x14ac:dyDescent="0.2">
      <c r="A66" s="470" t="s">
        <v>181</v>
      </c>
      <c r="B66" s="236"/>
      <c r="C66" s="236"/>
      <c r="D66" s="236"/>
      <c r="E66" s="236"/>
      <c r="F66" s="236"/>
      <c r="G66" s="236"/>
      <c r="H66" s="236"/>
      <c r="I66" s="236"/>
      <c r="J66" s="238"/>
    </row>
    <row r="67" spans="1:10" x14ac:dyDescent="0.2">
      <c r="A67" s="470" t="s">
        <v>182</v>
      </c>
      <c r="B67" s="236"/>
      <c r="C67" s="236"/>
      <c r="D67" s="236"/>
      <c r="E67" s="236"/>
      <c r="F67" s="236"/>
      <c r="G67" s="236"/>
      <c r="H67" s="236"/>
      <c r="I67" s="236"/>
      <c r="J67" s="238"/>
    </row>
    <row r="68" spans="1:10" x14ac:dyDescent="0.2">
      <c r="A68" s="467"/>
      <c r="B68" s="236"/>
      <c r="C68" s="236"/>
      <c r="D68" s="236"/>
      <c r="E68" s="236"/>
      <c r="F68" s="236"/>
      <c r="G68" s="236"/>
      <c r="H68" s="236"/>
      <c r="I68" s="236"/>
      <c r="J68" s="238"/>
    </row>
    <row r="69" spans="1:10" x14ac:dyDescent="0.2">
      <c r="A69" s="467"/>
      <c r="B69" s="236"/>
      <c r="C69" s="236"/>
      <c r="D69" s="236"/>
      <c r="E69" s="236"/>
      <c r="F69" s="236"/>
      <c r="G69" s="236"/>
      <c r="H69" s="236"/>
      <c r="I69" s="236"/>
      <c r="J69" s="238"/>
    </row>
    <row r="70" spans="1:10" x14ac:dyDescent="0.2">
      <c r="A70" s="467" t="s">
        <v>183</v>
      </c>
      <c r="B70" s="236"/>
      <c r="C70" s="236"/>
      <c r="D70" s="236"/>
      <c r="E70" s="236"/>
      <c r="F70" s="236"/>
      <c r="G70" s="236"/>
      <c r="H70" s="236"/>
      <c r="I70" s="236"/>
      <c r="J70" s="238"/>
    </row>
    <row r="71" spans="1:10" x14ac:dyDescent="0.2">
      <c r="A71" s="470" t="s">
        <v>184</v>
      </c>
      <c r="B71" s="236"/>
      <c r="C71" s="236"/>
      <c r="D71" s="236"/>
      <c r="E71" s="236"/>
      <c r="F71" s="236"/>
      <c r="G71" s="236"/>
      <c r="H71" s="236"/>
      <c r="I71" s="236"/>
      <c r="J71" s="238"/>
    </row>
    <row r="72" spans="1:10" x14ac:dyDescent="0.2">
      <c r="A72" s="470" t="s">
        <v>185</v>
      </c>
      <c r="B72" s="236"/>
      <c r="C72" s="236"/>
      <c r="D72" s="236"/>
      <c r="E72" s="236"/>
      <c r="F72" s="236"/>
      <c r="G72" s="236"/>
      <c r="H72" s="236"/>
      <c r="I72" s="236"/>
      <c r="J72" s="238"/>
    </row>
    <row r="73" spans="1:10" x14ac:dyDescent="0.2">
      <c r="A73" s="238"/>
      <c r="B73" s="238"/>
      <c r="C73" s="238"/>
      <c r="D73" s="238"/>
      <c r="E73" s="238"/>
      <c r="F73" s="238"/>
      <c r="G73" s="238"/>
      <c r="H73" s="238"/>
      <c r="I73" s="238"/>
      <c r="J73" s="238"/>
    </row>
    <row r="74" spans="1:10" x14ac:dyDescent="0.2">
      <c r="A74" s="238"/>
      <c r="B74" s="238"/>
      <c r="C74" s="238"/>
      <c r="D74" s="238"/>
      <c r="E74" s="238"/>
      <c r="F74" s="238"/>
      <c r="G74" s="238"/>
      <c r="H74" s="238"/>
      <c r="I74" s="238"/>
      <c r="J74" s="238"/>
    </row>
    <row r="75" spans="1:10" x14ac:dyDescent="0.2">
      <c r="A75" s="238"/>
      <c r="B75" s="238"/>
      <c r="C75" s="238"/>
      <c r="D75" s="238"/>
      <c r="E75" s="238"/>
      <c r="F75" s="238"/>
      <c r="G75" s="238"/>
      <c r="H75" s="238"/>
      <c r="I75" s="238"/>
      <c r="J75" s="238"/>
    </row>
  </sheetData>
  <phoneticPr fontId="11" type="noConversion"/>
  <hyperlinks>
    <hyperlink ref="A10" location="'1.1'!A1" display="'1.1'!A1"/>
    <hyperlink ref="A11" location="'1.1'!A1" display="1.1        Übersicht zu bedeutenden steuerlichen Merkmalen"/>
    <hyperlink ref="A12" location="'1.2-S.'!A1" display="'1.2-S.'!A1"/>
    <hyperlink ref="A13" location="'1.2-S.'!A1" display="'1.2-S.'!A1"/>
    <hyperlink ref="A15" location="'2.1'!A1" display="'2.1'!A1"/>
    <hyperlink ref="A16" location="Inhalt!A1" display="2.1       Steuerliche Merkmale "/>
    <hyperlink ref="A17" location="'2.2'!Druckbereich" display="2.2       Steuerpflichtige und deren Lieferungen und Leistungen  nach Größenklassen der Lieferungen und"/>
    <hyperlink ref="A18" location="'2.2'!A1" display="'2.2'!A1"/>
    <hyperlink ref="A19" location="'2.3'!Druckbereich" display="2.3       Steuerpflichtige, Umsätze und Umsatzsteuer nach wirtschaftlicher Gliederung"/>
    <hyperlink ref="A34" location="'3.1_S.1'!A1" display="3.1      Steuerpflichtige und deren Lieferungen und Leistungen nach"/>
    <hyperlink ref="A35" location="'3.1_S.1'!A1" display="'3.1_S.1'!A1"/>
    <hyperlink ref="A37" location="'3.3'!Druckbereich" display="3.3      Steuerpflichtige und deren Lieferungen und Leistungen nach der Rechtsform und "/>
    <hyperlink ref="A38" location="'3.3'!A1" display="'3.3'!A1"/>
    <hyperlink ref="A42" location="'4.1_S.1'!A1" display="4.1      Steuerpflichtige und deren Lieferungen und Leistungen  nach"/>
    <hyperlink ref="A43" location="'4.1_S.1'!A1" display="'4.1_S.1'!A1"/>
    <hyperlink ref="A44" location="Inhalt!A1" display="4.2      Steuerpflichtige und deren Lieferungen und Leistungen  nach"/>
    <hyperlink ref="A45" location="'4.2 '!Druckbereich" display="              ausführlichem Rechtsformschlüssel"/>
    <hyperlink ref="A47" location="'5_S.1'!A1" display="'5_S.1'!A1"/>
    <hyperlink ref="A2:B2" location="Abkürzungen!A1" display="Abkürzungen"/>
    <hyperlink ref="A10:D11" location="'1.1'!A1" display="1             Zeitreihen"/>
    <hyperlink ref="A12:I13" location="'1.2-S.'!Druckbereich" display="1.2          Steuerpflichtige und deren Lieferungen und Leistungen nach Wirtschaftsabschnitten, Größenklassen der"/>
    <hyperlink ref="A15:C16" location="'2.1'!Druckbereich" display="2             Allgemeiner Überblick"/>
    <hyperlink ref="A17:H18" location="'2.2'!Druckbereich" display="2.2       Steuerpflichtige und deren Lieferungen und Leistungen 2003 nach Größenklassen der Lieferungen und"/>
    <hyperlink ref="A19:G19" location="'2.3'!Druckbereich" display="2.3       Steuerpflichtige, Umsätze und Umsatzsteuer 2003 nach wirtschaftlicher Gliederung"/>
    <hyperlink ref="A34:F35" location="'3.1_S.1'!A1" display="3.1      Steuerpflichtige und deren Lieferungen und Leistungen 2003 nach"/>
    <hyperlink ref="A37:G38" location="'3.3'!Druckbereich" display="3.3      Steuerpflichtige und deren Lieferungen und Leistungen 2003 nach der Rechtsform und "/>
    <hyperlink ref="A42:F43" location="'4.1_S.1'!A1" display="4.1      Steuerpflichtige und deren Lieferungen und Leistungen 2003 nach"/>
    <hyperlink ref="A44:F45" location="'4.2'!Druckbereich" display="4.2      Steuerpflichtige und deren Lieferungen und Leistungen 2003 nach"/>
    <hyperlink ref="A47:G47" location="'5_S.1'!Druckbereich" display="5        Steuerpflichtige und deren Lieferungen und Leistungen 2003 nach Wirtschaftszweigen"/>
    <hyperlink ref="A33" location="'3.1_S.1'!A1" display="3             Größenklassen der Lieferungen und Leistungen"/>
    <hyperlink ref="A41" location="'4.1_S.1'!A1" display="4             Rechtsform"/>
    <hyperlink ref="A48" location="'5_S.1'!Druckbereich" display="5         Steuerpflichtige und deren Lieferungen und Leistungen nach Wirtschaftszweigen"/>
    <hyperlink ref="A29" location="'2.8_S.2'!A1" display="              Vermögensmassen nach § 23a UStG"/>
    <hyperlink ref="A52" location="'USt-Voranmeldung'!A1" display="Vordruck Umsatzsteuer-Voranmeldung "/>
    <hyperlink ref="A53" location="Dauerfristverlängerung!A1" display="Antrag auf Dauerfristverlängerung"/>
    <hyperlink ref="A55" location="Datenangebote!A1" display="Datenangebote"/>
    <hyperlink ref="A5" location="'Schaubild 1'!A1" display="Schaubild 1"/>
    <hyperlink ref="A6" location="'Schaubild 2'!A1" display="Schaubild 2"/>
    <hyperlink ref="A51" location="Qualitätsbericht!A1" display="Qualitätsbericht"/>
    <hyperlink ref="A20" location="'2.4.1'!A1" display="2.4.1    Steuersätze nach ausgewählten Wirtschaftszweigen"/>
    <hyperlink ref="A22" location="'2.5'!A1" display="2.5       Innergemeinschaftliche Lieferungen und Erwerbe nach ausgewählten Wirtschaftszweigen"/>
    <hyperlink ref="A23" location="'2.6'!A1" display="2.6       Umsatzsteuermerkmale nach ausgewählten Wirtschaftszweigen"/>
    <hyperlink ref="A24" location="'2.7'!A1" display="2.7       Organkreise nach ausgewählten Wirtschaftszweigen"/>
    <hyperlink ref="A25" location="'2.8.1'!A1" display="2.8       Besteuerungsarten"/>
    <hyperlink ref="A28" location="'2.8.3+4'!A1" display="2.8.3    Besteuerung nach dem Durchschnittsatz für Körperschaften, Personenvereinigungen und"/>
    <hyperlink ref="A31" location="'2.9'!A1" display="2.9       Zugänge und Abgänge"/>
    <hyperlink ref="A26" location="'2.8.1+2'!A1" display="2.8.1    Istbesteuerung nach § 20 UStG"/>
    <hyperlink ref="A39" location="'3.4'!Druckbereich" display="3.4      Steuerpflichtige und deren Lieferungen und Leistungen nach Ländern und Größenklassen"/>
    <hyperlink ref="A21" location="'2.4.2'!A1" display="2.4.2    Steuerfreie Lieferungen und Leistungen mit Vorsteuerabzug 2013 nach ausgewählten Wirtschaftszweigen"/>
    <hyperlink ref="A27" location="'2.8.1+2'!A75" display="2.8.2    Besteuerung nach allgemeinen Durchschnittsätzen nach § 23 UStG"/>
    <hyperlink ref="A30" location="'2.8.3+4'!A75" display="2.8.4    Land- und forstwirtschaftliche Betriebe mit Regelbesteuerung nach § 24 Abs. 4 UStG"/>
    <hyperlink ref="A36" location="'3.2'!A1" display="3.2      Steuerpflichtige und deren Lieferungen und Leistungen nach der Rechtsform "/>
    <hyperlink ref="A3" location="Abkürzungen!A1" display="Abkürzungen"/>
    <hyperlink ref="A2" location="Inhalt!A72" display="Zeichenerklärungen"/>
    <hyperlink ref="A7" location="'Schaubild 3'!A1" display="Schaubild 3"/>
  </hyperlinks>
  <pageMargins left="0.78740157499999996" right="0.78740157499999996" top="0.984251969" bottom="0.984251969" header="0.4921259845" footer="0.4921259845"/>
  <pageSetup paperSize="9" scale="74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D156"/>
  <sheetViews>
    <sheetView zoomScale="75" zoomScaleNormal="75" workbookViewId="0">
      <selection sqref="A1:D1"/>
    </sheetView>
  </sheetViews>
  <sheetFormatPr baseColWidth="10" defaultRowHeight="12.75" x14ac:dyDescent="0.2"/>
  <cols>
    <col min="1" max="1" width="21.7109375" style="25" customWidth="1"/>
    <col min="2" max="2" width="24.7109375" style="189" customWidth="1"/>
    <col min="3" max="3" width="21.7109375" style="25" customWidth="1"/>
    <col min="4" max="4" width="24.7109375" style="189" customWidth="1"/>
  </cols>
  <sheetData>
    <row r="1" spans="1:4" x14ac:dyDescent="0.2">
      <c r="A1" s="479" t="s">
        <v>1033</v>
      </c>
      <c r="B1" s="479"/>
      <c r="C1" s="479"/>
      <c r="D1" s="479"/>
    </row>
    <row r="2" spans="1:4" x14ac:dyDescent="0.2">
      <c r="A2" s="180"/>
      <c r="B2" s="185"/>
      <c r="C2" s="181"/>
      <c r="D2" s="185"/>
    </row>
    <row r="3" spans="1:4" x14ac:dyDescent="0.2">
      <c r="A3" s="182" t="s">
        <v>1034</v>
      </c>
      <c r="B3" s="186" t="s">
        <v>1035</v>
      </c>
      <c r="C3" s="183" t="s">
        <v>1036</v>
      </c>
      <c r="D3" s="190" t="s">
        <v>1037</v>
      </c>
    </row>
    <row r="4" spans="1:4" x14ac:dyDescent="0.2">
      <c r="A4" s="182" t="s">
        <v>1038</v>
      </c>
      <c r="B4" s="186" t="s">
        <v>1039</v>
      </c>
      <c r="C4" s="183" t="s">
        <v>1040</v>
      </c>
      <c r="D4" s="190" t="s">
        <v>1041</v>
      </c>
    </row>
    <row r="5" spans="1:4" x14ac:dyDescent="0.2">
      <c r="A5" s="182" t="s">
        <v>1042</v>
      </c>
      <c r="B5" s="186" t="s">
        <v>1043</v>
      </c>
      <c r="C5" s="183" t="s">
        <v>1044</v>
      </c>
      <c r="D5" s="190" t="s">
        <v>1045</v>
      </c>
    </row>
    <row r="6" spans="1:4" ht="24" x14ac:dyDescent="0.2">
      <c r="A6" s="182" t="s">
        <v>1046</v>
      </c>
      <c r="B6" s="186" t="s">
        <v>1047</v>
      </c>
      <c r="C6" s="183" t="s">
        <v>1048</v>
      </c>
      <c r="D6" s="190" t="s">
        <v>1049</v>
      </c>
    </row>
    <row r="7" spans="1:4" x14ac:dyDescent="0.2">
      <c r="A7" s="182" t="s">
        <v>1050</v>
      </c>
      <c r="B7" s="186" t="s">
        <v>1051</v>
      </c>
      <c r="C7" s="183" t="s">
        <v>1052</v>
      </c>
      <c r="D7" s="190" t="s">
        <v>1053</v>
      </c>
    </row>
    <row r="8" spans="1:4" x14ac:dyDescent="0.2">
      <c r="A8" s="182" t="s">
        <v>1054</v>
      </c>
      <c r="B8" s="186" t="s">
        <v>1055</v>
      </c>
      <c r="C8" s="183"/>
      <c r="D8" s="190"/>
    </row>
    <row r="9" spans="1:4" x14ac:dyDescent="0.2">
      <c r="A9" s="182" t="s">
        <v>1056</v>
      </c>
      <c r="B9" s="186" t="s">
        <v>1057</v>
      </c>
      <c r="C9" s="183" t="s">
        <v>1058</v>
      </c>
      <c r="D9" s="190" t="s">
        <v>1059</v>
      </c>
    </row>
    <row r="10" spans="1:4" x14ac:dyDescent="0.2">
      <c r="A10" s="182" t="s">
        <v>1060</v>
      </c>
      <c r="B10" s="186" t="s">
        <v>1061</v>
      </c>
      <c r="C10" s="183" t="s">
        <v>1062</v>
      </c>
      <c r="D10" s="190" t="s">
        <v>1063</v>
      </c>
    </row>
    <row r="11" spans="1:4" x14ac:dyDescent="0.2">
      <c r="A11" s="182" t="s">
        <v>1064</v>
      </c>
      <c r="B11" s="186" t="s">
        <v>1065</v>
      </c>
      <c r="C11" s="183" t="s">
        <v>1066</v>
      </c>
      <c r="D11" s="190" t="s">
        <v>1067</v>
      </c>
    </row>
    <row r="12" spans="1:4" x14ac:dyDescent="0.2">
      <c r="A12" s="182" t="s">
        <v>1068</v>
      </c>
      <c r="B12" s="186" t="s">
        <v>1069</v>
      </c>
      <c r="C12" s="183" t="s">
        <v>1070</v>
      </c>
      <c r="D12" s="190" t="s">
        <v>1071</v>
      </c>
    </row>
    <row r="13" spans="1:4" x14ac:dyDescent="0.2">
      <c r="A13" s="182" t="s">
        <v>1072</v>
      </c>
      <c r="B13" s="186" t="s">
        <v>1073</v>
      </c>
      <c r="C13" s="183" t="s">
        <v>1074</v>
      </c>
      <c r="D13" s="190" t="s">
        <v>1075</v>
      </c>
    </row>
    <row r="14" spans="1:4" x14ac:dyDescent="0.2">
      <c r="A14" s="182" t="s">
        <v>1076</v>
      </c>
      <c r="B14" s="186" t="s">
        <v>1077</v>
      </c>
      <c r="C14" s="183" t="s">
        <v>1078</v>
      </c>
      <c r="D14" s="190" t="s">
        <v>1079</v>
      </c>
    </row>
    <row r="15" spans="1:4" ht="24" x14ac:dyDescent="0.2">
      <c r="A15" s="182" t="s">
        <v>5</v>
      </c>
      <c r="B15" s="186" t="s">
        <v>6</v>
      </c>
      <c r="C15" s="183" t="s">
        <v>7</v>
      </c>
      <c r="D15" s="190" t="s">
        <v>8</v>
      </c>
    </row>
    <row r="16" spans="1:4" x14ac:dyDescent="0.2">
      <c r="A16" s="182" t="s">
        <v>9</v>
      </c>
      <c r="B16" s="186" t="s">
        <v>10</v>
      </c>
      <c r="C16" s="183" t="s">
        <v>11</v>
      </c>
      <c r="D16" s="190" t="s">
        <v>12</v>
      </c>
    </row>
    <row r="17" spans="1:4" x14ac:dyDescent="0.2">
      <c r="A17" s="182" t="s">
        <v>13</v>
      </c>
      <c r="B17" s="186" t="s">
        <v>14</v>
      </c>
      <c r="C17" s="183" t="s">
        <v>15</v>
      </c>
      <c r="D17" s="190" t="s">
        <v>16</v>
      </c>
    </row>
    <row r="18" spans="1:4" x14ac:dyDescent="0.2">
      <c r="A18" s="182" t="s">
        <v>17</v>
      </c>
      <c r="B18" s="186" t="s">
        <v>18</v>
      </c>
      <c r="C18" s="183" t="s">
        <v>19</v>
      </c>
      <c r="D18" s="190" t="s">
        <v>20</v>
      </c>
    </row>
    <row r="19" spans="1:4" x14ac:dyDescent="0.2">
      <c r="A19" s="182" t="s">
        <v>21</v>
      </c>
      <c r="B19" s="186" t="s">
        <v>22</v>
      </c>
      <c r="C19" s="183" t="s">
        <v>23</v>
      </c>
      <c r="D19" s="190" t="s">
        <v>24</v>
      </c>
    </row>
    <row r="20" spans="1:4" x14ac:dyDescent="0.2">
      <c r="A20" s="182"/>
      <c r="B20" s="186"/>
      <c r="C20" s="183" t="s">
        <v>25</v>
      </c>
      <c r="D20" s="190" t="s">
        <v>26</v>
      </c>
    </row>
    <row r="21" spans="1:4" x14ac:dyDescent="0.2">
      <c r="A21" s="182" t="s">
        <v>27</v>
      </c>
      <c r="B21" s="186" t="s">
        <v>28</v>
      </c>
      <c r="C21" s="183" t="s">
        <v>29</v>
      </c>
      <c r="D21" s="190" t="s">
        <v>30</v>
      </c>
    </row>
    <row r="22" spans="1:4" x14ac:dyDescent="0.2">
      <c r="A22" s="182" t="s">
        <v>31</v>
      </c>
      <c r="B22" s="186" t="s">
        <v>32</v>
      </c>
      <c r="C22" s="183" t="s">
        <v>33</v>
      </c>
      <c r="D22" s="190" t="s">
        <v>34</v>
      </c>
    </row>
    <row r="23" spans="1:4" x14ac:dyDescent="0.2">
      <c r="A23" s="182" t="s">
        <v>35</v>
      </c>
      <c r="B23" s="186" t="s">
        <v>36</v>
      </c>
      <c r="C23" s="183"/>
      <c r="D23" s="190"/>
    </row>
    <row r="24" spans="1:4" x14ac:dyDescent="0.2">
      <c r="A24" s="182" t="s">
        <v>37</v>
      </c>
      <c r="B24" s="186" t="s">
        <v>38</v>
      </c>
      <c r="C24" s="183" t="s">
        <v>39</v>
      </c>
      <c r="D24" s="190" t="s">
        <v>40</v>
      </c>
    </row>
    <row r="25" spans="1:4" x14ac:dyDescent="0.2">
      <c r="A25" s="182" t="s">
        <v>41</v>
      </c>
      <c r="B25" s="186" t="s">
        <v>42</v>
      </c>
      <c r="C25" s="183" t="s">
        <v>43</v>
      </c>
      <c r="D25" s="190" t="s">
        <v>44</v>
      </c>
    </row>
    <row r="26" spans="1:4" x14ac:dyDescent="0.2">
      <c r="A26" s="182" t="s">
        <v>45</v>
      </c>
      <c r="B26" s="186" t="s">
        <v>46</v>
      </c>
      <c r="C26" s="183" t="s">
        <v>47</v>
      </c>
      <c r="D26" s="190" t="s">
        <v>48</v>
      </c>
    </row>
    <row r="27" spans="1:4" x14ac:dyDescent="0.2">
      <c r="A27" s="182" t="s">
        <v>49</v>
      </c>
      <c r="B27" s="186" t="s">
        <v>50</v>
      </c>
      <c r="C27" s="183" t="s">
        <v>51</v>
      </c>
      <c r="D27" s="190" t="s">
        <v>52</v>
      </c>
    </row>
    <row r="28" spans="1:4" x14ac:dyDescent="0.2">
      <c r="A28" s="182" t="s">
        <v>53</v>
      </c>
      <c r="B28" s="186" t="s">
        <v>54</v>
      </c>
      <c r="C28" s="183" t="s">
        <v>55</v>
      </c>
      <c r="D28" s="190" t="s">
        <v>56</v>
      </c>
    </row>
    <row r="29" spans="1:4" x14ac:dyDescent="0.2">
      <c r="A29" s="182" t="s">
        <v>57</v>
      </c>
      <c r="B29" s="186" t="s">
        <v>58</v>
      </c>
      <c r="C29" s="183"/>
      <c r="D29" s="190"/>
    </row>
    <row r="30" spans="1:4" x14ac:dyDescent="0.2">
      <c r="A30" s="182" t="s">
        <v>59</v>
      </c>
      <c r="B30" s="186" t="s">
        <v>60</v>
      </c>
      <c r="C30" s="183" t="s">
        <v>61</v>
      </c>
      <c r="D30" s="190" t="s">
        <v>62</v>
      </c>
    </row>
    <row r="31" spans="1:4" x14ac:dyDescent="0.2">
      <c r="A31" s="182" t="s">
        <v>63</v>
      </c>
      <c r="B31" s="186" t="s">
        <v>64</v>
      </c>
      <c r="C31" s="183" t="s">
        <v>65</v>
      </c>
      <c r="D31" s="190" t="s">
        <v>66</v>
      </c>
    </row>
    <row r="32" spans="1:4" x14ac:dyDescent="0.2">
      <c r="A32" s="182" t="s">
        <v>67</v>
      </c>
      <c r="B32" s="186" t="s">
        <v>68</v>
      </c>
      <c r="C32" s="183" t="s">
        <v>69</v>
      </c>
      <c r="D32" s="190" t="s">
        <v>70</v>
      </c>
    </row>
    <row r="33" spans="1:4" x14ac:dyDescent="0.2">
      <c r="A33" s="182" t="s">
        <v>71</v>
      </c>
      <c r="B33" s="186" t="s">
        <v>72</v>
      </c>
      <c r="C33" s="183" t="s">
        <v>73</v>
      </c>
      <c r="D33" s="190" t="s">
        <v>74</v>
      </c>
    </row>
    <row r="34" spans="1:4" x14ac:dyDescent="0.2">
      <c r="A34" s="182" t="s">
        <v>75</v>
      </c>
      <c r="B34" s="186" t="s">
        <v>76</v>
      </c>
      <c r="C34" s="183" t="s">
        <v>77</v>
      </c>
      <c r="D34" s="190" t="s">
        <v>78</v>
      </c>
    </row>
    <row r="35" spans="1:4" x14ac:dyDescent="0.2">
      <c r="A35" s="182" t="s">
        <v>79</v>
      </c>
      <c r="B35" s="186" t="s">
        <v>80</v>
      </c>
      <c r="C35" s="183" t="s">
        <v>1192</v>
      </c>
      <c r="D35" s="190" t="s">
        <v>1193</v>
      </c>
    </row>
    <row r="36" spans="1:4" x14ac:dyDescent="0.2">
      <c r="A36" s="182" t="s">
        <v>1194</v>
      </c>
      <c r="B36" s="186" t="s">
        <v>1195</v>
      </c>
      <c r="C36" s="183" t="s">
        <v>1196</v>
      </c>
      <c r="D36" s="190" t="s">
        <v>1197</v>
      </c>
    </row>
    <row r="37" spans="1:4" x14ac:dyDescent="0.2">
      <c r="A37" s="182" t="s">
        <v>1198</v>
      </c>
      <c r="B37" s="186" t="s">
        <v>1199</v>
      </c>
      <c r="C37" s="183" t="s">
        <v>1200</v>
      </c>
      <c r="D37" s="190" t="s">
        <v>1201</v>
      </c>
    </row>
    <row r="38" spans="1:4" x14ac:dyDescent="0.2">
      <c r="A38" s="182" t="s">
        <v>1202</v>
      </c>
      <c r="B38" s="186" t="s">
        <v>1203</v>
      </c>
      <c r="C38" s="183"/>
      <c r="D38" s="190"/>
    </row>
    <row r="39" spans="1:4" x14ac:dyDescent="0.2">
      <c r="A39" s="182"/>
      <c r="B39" s="186"/>
      <c r="C39" s="183" t="s">
        <v>1204</v>
      </c>
      <c r="D39" s="190" t="s">
        <v>1205</v>
      </c>
    </row>
    <row r="40" spans="1:4" x14ac:dyDescent="0.2">
      <c r="A40" s="182" t="s">
        <v>1206</v>
      </c>
      <c r="B40" s="186" t="s">
        <v>1207</v>
      </c>
      <c r="C40" s="183"/>
      <c r="D40" s="190"/>
    </row>
    <row r="41" spans="1:4" x14ac:dyDescent="0.2">
      <c r="A41" s="182" t="s">
        <v>1208</v>
      </c>
      <c r="B41" s="186" t="s">
        <v>1209</v>
      </c>
      <c r="C41" s="183" t="s">
        <v>1210</v>
      </c>
      <c r="D41" s="190" t="s">
        <v>1211</v>
      </c>
    </row>
    <row r="42" spans="1:4" x14ac:dyDescent="0.2">
      <c r="A42" s="182"/>
      <c r="B42" s="186"/>
      <c r="C42" s="183" t="s">
        <v>1212</v>
      </c>
      <c r="D42" s="190" t="s">
        <v>1213</v>
      </c>
    </row>
    <row r="43" spans="1:4" ht="24" x14ac:dyDescent="0.2">
      <c r="A43" s="182" t="s">
        <v>1214</v>
      </c>
      <c r="B43" s="186" t="s">
        <v>1215</v>
      </c>
      <c r="C43" s="183" t="s">
        <v>1216</v>
      </c>
      <c r="D43" s="190" t="s">
        <v>1217</v>
      </c>
    </row>
    <row r="44" spans="1:4" x14ac:dyDescent="0.2">
      <c r="A44" s="182" t="s">
        <v>1218</v>
      </c>
      <c r="B44" s="186" t="s">
        <v>1219</v>
      </c>
      <c r="C44" s="183" t="s">
        <v>1220</v>
      </c>
      <c r="D44" s="190" t="s">
        <v>1221</v>
      </c>
    </row>
    <row r="45" spans="1:4" x14ac:dyDescent="0.2">
      <c r="A45" s="182" t="s">
        <v>1222</v>
      </c>
      <c r="B45" s="186" t="s">
        <v>1223</v>
      </c>
      <c r="C45" s="183" t="s">
        <v>1224</v>
      </c>
      <c r="D45" s="190" t="s">
        <v>1225</v>
      </c>
    </row>
    <row r="46" spans="1:4" x14ac:dyDescent="0.2">
      <c r="A46" s="182" t="s">
        <v>1226</v>
      </c>
      <c r="B46" s="186" t="s">
        <v>1227</v>
      </c>
      <c r="C46" s="183" t="s">
        <v>1228</v>
      </c>
      <c r="D46" s="190" t="s">
        <v>1229</v>
      </c>
    </row>
    <row r="47" spans="1:4" x14ac:dyDescent="0.2">
      <c r="A47" s="182" t="s">
        <v>1230</v>
      </c>
      <c r="B47" s="186" t="s">
        <v>1231</v>
      </c>
      <c r="C47" s="183" t="s">
        <v>1232</v>
      </c>
      <c r="D47" s="190" t="s">
        <v>1233</v>
      </c>
    </row>
    <row r="48" spans="1:4" x14ac:dyDescent="0.2">
      <c r="A48" s="182"/>
      <c r="B48" s="186"/>
      <c r="C48" s="183" t="s">
        <v>1234</v>
      </c>
      <c r="D48" s="190" t="s">
        <v>1235</v>
      </c>
    </row>
    <row r="49" spans="1:4" x14ac:dyDescent="0.2">
      <c r="A49" s="182" t="s">
        <v>1236</v>
      </c>
      <c r="B49" s="186" t="s">
        <v>1237</v>
      </c>
      <c r="C49" s="183"/>
      <c r="D49" s="190"/>
    </row>
    <row r="50" spans="1:4" ht="24" x14ac:dyDescent="0.2">
      <c r="A50" s="182" t="s">
        <v>1238</v>
      </c>
      <c r="B50" s="186" t="s">
        <v>1239</v>
      </c>
      <c r="C50" s="183" t="s">
        <v>1240</v>
      </c>
      <c r="D50" s="190" t="s">
        <v>1241</v>
      </c>
    </row>
    <row r="51" spans="1:4" x14ac:dyDescent="0.2">
      <c r="A51" s="182" t="s">
        <v>1242</v>
      </c>
      <c r="B51" s="186" t="s">
        <v>1243</v>
      </c>
      <c r="C51" s="183" t="s">
        <v>1244</v>
      </c>
      <c r="D51" s="190" t="s">
        <v>1245</v>
      </c>
    </row>
    <row r="52" spans="1:4" x14ac:dyDescent="0.2">
      <c r="A52" s="182" t="s">
        <v>1246</v>
      </c>
      <c r="B52" s="186" t="s">
        <v>1247</v>
      </c>
      <c r="C52" s="183"/>
      <c r="D52" s="190"/>
    </row>
    <row r="53" spans="1:4" x14ac:dyDescent="0.2">
      <c r="A53" s="182" t="s">
        <v>1248</v>
      </c>
      <c r="B53" s="186" t="s">
        <v>1249</v>
      </c>
      <c r="C53" s="183" t="s">
        <v>1250</v>
      </c>
      <c r="D53" s="190" t="s">
        <v>1251</v>
      </c>
    </row>
    <row r="54" spans="1:4" x14ac:dyDescent="0.2">
      <c r="A54" s="182" t="s">
        <v>1252</v>
      </c>
      <c r="B54" s="186" t="s">
        <v>1253</v>
      </c>
      <c r="C54" s="183" t="s">
        <v>1254</v>
      </c>
      <c r="D54" s="190" t="s">
        <v>1255</v>
      </c>
    </row>
    <row r="55" spans="1:4" x14ac:dyDescent="0.2">
      <c r="A55" s="182" t="s">
        <v>1256</v>
      </c>
      <c r="B55" s="186" t="s">
        <v>1257</v>
      </c>
      <c r="C55" s="183" t="s">
        <v>1258</v>
      </c>
      <c r="D55" s="190" t="s">
        <v>1259</v>
      </c>
    </row>
    <row r="56" spans="1:4" x14ac:dyDescent="0.2">
      <c r="A56" s="182" t="s">
        <v>1260</v>
      </c>
      <c r="B56" s="186" t="s">
        <v>1261</v>
      </c>
      <c r="C56" s="183" t="s">
        <v>1262</v>
      </c>
      <c r="D56" s="190" t="s">
        <v>1263</v>
      </c>
    </row>
    <row r="57" spans="1:4" x14ac:dyDescent="0.2">
      <c r="A57" s="182" t="s">
        <v>1264</v>
      </c>
      <c r="B57" s="186" t="s">
        <v>1265</v>
      </c>
      <c r="C57" s="183" t="s">
        <v>1266</v>
      </c>
      <c r="D57" s="190" t="s">
        <v>1267</v>
      </c>
    </row>
    <row r="58" spans="1:4" x14ac:dyDescent="0.2">
      <c r="A58" s="182" t="s">
        <v>1268</v>
      </c>
      <c r="B58" s="186" t="s">
        <v>1269</v>
      </c>
      <c r="C58" s="183" t="s">
        <v>1270</v>
      </c>
      <c r="D58" s="190" t="s">
        <v>1271</v>
      </c>
    </row>
    <row r="59" spans="1:4" x14ac:dyDescent="0.2">
      <c r="A59" s="182" t="s">
        <v>1272</v>
      </c>
      <c r="B59" s="186" t="s">
        <v>1273</v>
      </c>
      <c r="C59" s="183" t="s">
        <v>1274</v>
      </c>
      <c r="D59" s="190" t="s">
        <v>1275</v>
      </c>
    </row>
    <row r="60" spans="1:4" x14ac:dyDescent="0.2">
      <c r="A60" s="182" t="s">
        <v>1276</v>
      </c>
      <c r="B60" s="186" t="s">
        <v>1277</v>
      </c>
      <c r="C60" s="183" t="s">
        <v>1278</v>
      </c>
      <c r="D60" s="190" t="s">
        <v>1279</v>
      </c>
    </row>
    <row r="61" spans="1:4" x14ac:dyDescent="0.2">
      <c r="A61" s="182" t="s">
        <v>1280</v>
      </c>
      <c r="B61" s="186" t="s">
        <v>1281</v>
      </c>
      <c r="C61" s="183" t="s">
        <v>1282</v>
      </c>
      <c r="D61" s="190" t="s">
        <v>1283</v>
      </c>
    </row>
    <row r="62" spans="1:4" x14ac:dyDescent="0.2">
      <c r="A62" s="182" t="s">
        <v>1284</v>
      </c>
      <c r="B62" s="186" t="s">
        <v>1285</v>
      </c>
      <c r="C62" s="183"/>
      <c r="D62" s="190"/>
    </row>
    <row r="63" spans="1:4" x14ac:dyDescent="0.2">
      <c r="A63" s="182" t="s">
        <v>1286</v>
      </c>
      <c r="B63" s="186" t="s">
        <v>2216</v>
      </c>
      <c r="C63" s="183" t="s">
        <v>2217</v>
      </c>
      <c r="D63" s="190" t="s">
        <v>2218</v>
      </c>
    </row>
    <row r="64" spans="1:4" x14ac:dyDescent="0.2">
      <c r="A64" s="182" t="s">
        <v>2219</v>
      </c>
      <c r="B64" s="186" t="s">
        <v>2220</v>
      </c>
      <c r="C64" s="183" t="s">
        <v>2221</v>
      </c>
      <c r="D64" s="190" t="s">
        <v>2222</v>
      </c>
    </row>
    <row r="65" spans="1:4" x14ac:dyDescent="0.2">
      <c r="A65" s="182" t="s">
        <v>2223</v>
      </c>
      <c r="B65" s="186" t="s">
        <v>2224</v>
      </c>
      <c r="C65" s="183" t="s">
        <v>2225</v>
      </c>
      <c r="D65" s="190" t="s">
        <v>2226</v>
      </c>
    </row>
    <row r="66" spans="1:4" x14ac:dyDescent="0.2">
      <c r="A66" s="182"/>
      <c r="B66" s="186"/>
      <c r="C66" s="183" t="s">
        <v>2227</v>
      </c>
      <c r="D66" s="190" t="s">
        <v>2228</v>
      </c>
    </row>
    <row r="67" spans="1:4" x14ac:dyDescent="0.2">
      <c r="A67" s="182" t="s">
        <v>2229</v>
      </c>
      <c r="B67" s="186" t="s">
        <v>2230</v>
      </c>
      <c r="C67" s="183" t="s">
        <v>2231</v>
      </c>
      <c r="D67" s="190" t="s">
        <v>2232</v>
      </c>
    </row>
    <row r="68" spans="1:4" x14ac:dyDescent="0.2">
      <c r="A68" s="182" t="s">
        <v>2233</v>
      </c>
      <c r="B68" s="186" t="s">
        <v>2234</v>
      </c>
      <c r="C68" s="183" t="s">
        <v>2235</v>
      </c>
      <c r="D68" s="190" t="s">
        <v>2236</v>
      </c>
    </row>
    <row r="69" spans="1:4" x14ac:dyDescent="0.2">
      <c r="A69" s="182"/>
      <c r="B69" s="186"/>
      <c r="C69" s="183"/>
      <c r="D69" s="190"/>
    </row>
    <row r="70" spans="1:4" ht="24" x14ac:dyDescent="0.2">
      <c r="A70" s="182" t="s">
        <v>2237</v>
      </c>
      <c r="B70" s="186" t="s">
        <v>984</v>
      </c>
      <c r="C70" s="183" t="s">
        <v>985</v>
      </c>
      <c r="D70" s="190" t="s">
        <v>986</v>
      </c>
    </row>
    <row r="71" spans="1:4" x14ac:dyDescent="0.2">
      <c r="A71" s="182" t="s">
        <v>987</v>
      </c>
      <c r="B71" s="186" t="s">
        <v>988</v>
      </c>
      <c r="C71" s="183" t="s">
        <v>989</v>
      </c>
      <c r="D71" s="190" t="s">
        <v>990</v>
      </c>
    </row>
    <row r="72" spans="1:4" x14ac:dyDescent="0.2">
      <c r="A72" s="182" t="s">
        <v>991</v>
      </c>
      <c r="B72" s="186" t="s">
        <v>992</v>
      </c>
      <c r="C72" s="183" t="s">
        <v>993</v>
      </c>
      <c r="D72" s="190" t="s">
        <v>994</v>
      </c>
    </row>
    <row r="73" spans="1:4" x14ac:dyDescent="0.2">
      <c r="A73" s="182" t="s">
        <v>995</v>
      </c>
      <c r="B73" s="186" t="s">
        <v>996</v>
      </c>
      <c r="C73" s="183" t="s">
        <v>997</v>
      </c>
      <c r="D73" s="190" t="s">
        <v>998</v>
      </c>
    </row>
    <row r="74" spans="1:4" x14ac:dyDescent="0.2">
      <c r="A74" s="182" t="s">
        <v>999</v>
      </c>
      <c r="B74" s="186" t="s">
        <v>1000</v>
      </c>
      <c r="C74" s="183" t="s">
        <v>1001</v>
      </c>
      <c r="D74" s="190" t="s">
        <v>1002</v>
      </c>
    </row>
    <row r="75" spans="1:4" x14ac:dyDescent="0.2">
      <c r="A75" s="182" t="s">
        <v>1003</v>
      </c>
      <c r="B75" s="186" t="s">
        <v>1004</v>
      </c>
      <c r="C75" s="183"/>
      <c r="D75" s="190"/>
    </row>
    <row r="76" spans="1:4" x14ac:dyDescent="0.2">
      <c r="A76" s="182" t="s">
        <v>1005</v>
      </c>
      <c r="B76" s="186" t="s">
        <v>1006</v>
      </c>
      <c r="C76" s="183" t="s">
        <v>1007</v>
      </c>
      <c r="D76" s="190" t="s">
        <v>1008</v>
      </c>
    </row>
    <row r="77" spans="1:4" x14ac:dyDescent="0.2">
      <c r="A77" s="182" t="s">
        <v>1009</v>
      </c>
      <c r="B77" s="186" t="s">
        <v>1010</v>
      </c>
      <c r="C77" s="183" t="s">
        <v>1011</v>
      </c>
      <c r="D77" s="190" t="s">
        <v>1012</v>
      </c>
    </row>
    <row r="78" spans="1:4" x14ac:dyDescent="0.2">
      <c r="A78" s="182"/>
      <c r="B78" s="186"/>
      <c r="C78" s="183" t="s">
        <v>1013</v>
      </c>
      <c r="D78" s="190" t="s">
        <v>1014</v>
      </c>
    </row>
    <row r="79" spans="1:4" x14ac:dyDescent="0.2">
      <c r="A79" s="182" t="s">
        <v>1015</v>
      </c>
      <c r="B79" s="186" t="s">
        <v>1016</v>
      </c>
      <c r="C79" s="183" t="s">
        <v>1017</v>
      </c>
      <c r="D79" s="190" t="s">
        <v>1018</v>
      </c>
    </row>
    <row r="80" spans="1:4" x14ac:dyDescent="0.2">
      <c r="A80" s="182" t="s">
        <v>1019</v>
      </c>
      <c r="B80" s="186" t="s">
        <v>1020</v>
      </c>
      <c r="C80" s="183" t="s">
        <v>1021</v>
      </c>
      <c r="D80" s="190" t="s">
        <v>1022</v>
      </c>
    </row>
    <row r="81" spans="1:4" x14ac:dyDescent="0.2">
      <c r="A81" s="182" t="s">
        <v>1023</v>
      </c>
      <c r="B81" s="186" t="s">
        <v>1024</v>
      </c>
      <c r="C81" s="183" t="s">
        <v>1025</v>
      </c>
      <c r="D81" s="190" t="s">
        <v>1026</v>
      </c>
    </row>
    <row r="82" spans="1:4" x14ac:dyDescent="0.2">
      <c r="A82" s="182" t="s">
        <v>1027</v>
      </c>
      <c r="B82" s="186" t="s">
        <v>1028</v>
      </c>
      <c r="C82" s="183" t="s">
        <v>1029</v>
      </c>
      <c r="D82" s="190" t="s">
        <v>1030</v>
      </c>
    </row>
    <row r="83" spans="1:4" x14ac:dyDescent="0.2">
      <c r="A83" s="182" t="s">
        <v>1031</v>
      </c>
      <c r="B83" s="186" t="s">
        <v>1032</v>
      </c>
      <c r="C83" s="183" t="s">
        <v>1995</v>
      </c>
      <c r="D83" s="190" t="s">
        <v>1996</v>
      </c>
    </row>
    <row r="84" spans="1:4" x14ac:dyDescent="0.2">
      <c r="A84" s="182" t="s">
        <v>1997</v>
      </c>
      <c r="B84" s="186" t="s">
        <v>1998</v>
      </c>
      <c r="C84" s="183" t="s">
        <v>1999</v>
      </c>
      <c r="D84" s="190" t="s">
        <v>2000</v>
      </c>
    </row>
    <row r="85" spans="1:4" x14ac:dyDescent="0.2">
      <c r="A85" s="182"/>
      <c r="B85" s="186"/>
      <c r="C85" s="183" t="s">
        <v>2001</v>
      </c>
      <c r="D85" s="190" t="s">
        <v>2002</v>
      </c>
    </row>
    <row r="86" spans="1:4" x14ac:dyDescent="0.2">
      <c r="A86" s="182" t="s">
        <v>2003</v>
      </c>
      <c r="B86" s="186" t="s">
        <v>2004</v>
      </c>
      <c r="C86" s="183" t="s">
        <v>2005</v>
      </c>
      <c r="D86" s="190" t="s">
        <v>2006</v>
      </c>
    </row>
    <row r="87" spans="1:4" x14ac:dyDescent="0.2">
      <c r="A87" s="182" t="s">
        <v>2007</v>
      </c>
      <c r="B87" s="186" t="s">
        <v>2008</v>
      </c>
      <c r="C87" s="183" t="s">
        <v>2009</v>
      </c>
      <c r="D87" s="190" t="s">
        <v>2010</v>
      </c>
    </row>
    <row r="88" spans="1:4" x14ac:dyDescent="0.2">
      <c r="A88" s="182" t="s">
        <v>2011</v>
      </c>
      <c r="B88" s="186" t="s">
        <v>2012</v>
      </c>
      <c r="C88" s="183" t="s">
        <v>2013</v>
      </c>
      <c r="D88" s="190" t="s">
        <v>2014</v>
      </c>
    </row>
    <row r="89" spans="1:4" x14ac:dyDescent="0.2">
      <c r="A89" s="182" t="s">
        <v>2015</v>
      </c>
      <c r="B89" s="186" t="s">
        <v>2016</v>
      </c>
      <c r="C89" s="183" t="s">
        <v>2017</v>
      </c>
      <c r="D89" s="190" t="s">
        <v>2018</v>
      </c>
    </row>
    <row r="90" spans="1:4" x14ac:dyDescent="0.2">
      <c r="A90" s="182" t="s">
        <v>2019</v>
      </c>
      <c r="B90" s="186" t="s">
        <v>2020</v>
      </c>
      <c r="C90" s="183" t="s">
        <v>2021</v>
      </c>
      <c r="D90" s="190" t="s">
        <v>2022</v>
      </c>
    </row>
    <row r="91" spans="1:4" x14ac:dyDescent="0.2">
      <c r="A91" s="182"/>
      <c r="B91" s="186"/>
      <c r="C91" s="183" t="s">
        <v>2023</v>
      </c>
      <c r="D91" s="190" t="s">
        <v>2024</v>
      </c>
    </row>
    <row r="92" spans="1:4" x14ac:dyDescent="0.2">
      <c r="A92" s="182" t="s">
        <v>2025</v>
      </c>
      <c r="B92" s="186" t="s">
        <v>2026</v>
      </c>
      <c r="C92" s="183" t="s">
        <v>2027</v>
      </c>
      <c r="D92" s="190" t="s">
        <v>2028</v>
      </c>
    </row>
    <row r="93" spans="1:4" x14ac:dyDescent="0.2">
      <c r="A93" s="182" t="s">
        <v>2029</v>
      </c>
      <c r="B93" s="186" t="s">
        <v>2030</v>
      </c>
      <c r="C93" s="183" t="s">
        <v>2031</v>
      </c>
      <c r="D93" s="190" t="s">
        <v>2032</v>
      </c>
    </row>
    <row r="94" spans="1:4" x14ac:dyDescent="0.2">
      <c r="A94" s="182" t="s">
        <v>2033</v>
      </c>
      <c r="B94" s="186" t="s">
        <v>2034</v>
      </c>
      <c r="C94" s="183" t="s">
        <v>2035</v>
      </c>
      <c r="D94" s="190" t="s">
        <v>2036</v>
      </c>
    </row>
    <row r="95" spans="1:4" x14ac:dyDescent="0.2">
      <c r="A95" s="182" t="s">
        <v>2037</v>
      </c>
      <c r="B95" s="186" t="s">
        <v>2038</v>
      </c>
      <c r="C95" s="183" t="s">
        <v>2039</v>
      </c>
      <c r="D95" s="190" t="s">
        <v>2040</v>
      </c>
    </row>
    <row r="96" spans="1:4" ht="24" x14ac:dyDescent="0.2">
      <c r="A96" s="182" t="s">
        <v>2041</v>
      </c>
      <c r="B96" s="186" t="s">
        <v>2042</v>
      </c>
      <c r="C96" s="183" t="s">
        <v>2043</v>
      </c>
      <c r="D96" s="190" t="s">
        <v>2044</v>
      </c>
    </row>
    <row r="97" spans="1:4" x14ac:dyDescent="0.2">
      <c r="A97" s="182" t="s">
        <v>2045</v>
      </c>
      <c r="B97" s="186" t="s">
        <v>2046</v>
      </c>
      <c r="C97" s="183" t="s">
        <v>2047</v>
      </c>
      <c r="D97" s="190" t="s">
        <v>2048</v>
      </c>
    </row>
    <row r="98" spans="1:4" x14ac:dyDescent="0.2">
      <c r="A98" s="182" t="s">
        <v>2049</v>
      </c>
      <c r="B98" s="186" t="s">
        <v>2050</v>
      </c>
      <c r="C98" s="183" t="s">
        <v>2051</v>
      </c>
      <c r="D98" s="190" t="s">
        <v>2052</v>
      </c>
    </row>
    <row r="99" spans="1:4" x14ac:dyDescent="0.2">
      <c r="A99" s="182" t="s">
        <v>2053</v>
      </c>
      <c r="B99" s="186" t="s">
        <v>2054</v>
      </c>
      <c r="C99" s="183"/>
      <c r="D99" s="190"/>
    </row>
    <row r="100" spans="1:4" x14ac:dyDescent="0.2">
      <c r="A100" s="182" t="s">
        <v>2055</v>
      </c>
      <c r="B100" s="186" t="s">
        <v>2056</v>
      </c>
      <c r="C100" s="183" t="s">
        <v>2057</v>
      </c>
      <c r="D100" s="190" t="s">
        <v>2058</v>
      </c>
    </row>
    <row r="101" spans="1:4" x14ac:dyDescent="0.2">
      <c r="A101" s="182" t="s">
        <v>2059</v>
      </c>
      <c r="B101" s="186" t="s">
        <v>2060</v>
      </c>
      <c r="C101" s="183" t="s">
        <v>2061</v>
      </c>
      <c r="D101" s="190" t="s">
        <v>2062</v>
      </c>
    </row>
    <row r="102" spans="1:4" x14ac:dyDescent="0.2">
      <c r="A102" s="182" t="s">
        <v>2063</v>
      </c>
      <c r="B102" s="186" t="s">
        <v>2064</v>
      </c>
      <c r="C102" s="183" t="s">
        <v>2065</v>
      </c>
      <c r="D102" s="190" t="s">
        <v>2066</v>
      </c>
    </row>
    <row r="103" spans="1:4" x14ac:dyDescent="0.2">
      <c r="A103" s="182"/>
      <c r="B103" s="186"/>
      <c r="C103" s="183" t="s">
        <v>2067</v>
      </c>
      <c r="D103" s="190" t="s">
        <v>2068</v>
      </c>
    </row>
    <row r="104" spans="1:4" x14ac:dyDescent="0.2">
      <c r="A104" s="182" t="s">
        <v>2069</v>
      </c>
      <c r="B104" s="186" t="s">
        <v>2070</v>
      </c>
      <c r="C104" s="183" t="s">
        <v>2071</v>
      </c>
      <c r="D104" s="190" t="s">
        <v>2072</v>
      </c>
    </row>
    <row r="105" spans="1:4" x14ac:dyDescent="0.2">
      <c r="A105" s="182" t="s">
        <v>2073</v>
      </c>
      <c r="B105" s="186" t="s">
        <v>2074</v>
      </c>
      <c r="C105" s="183"/>
      <c r="D105" s="190"/>
    </row>
    <row r="106" spans="1:4" x14ac:dyDescent="0.2">
      <c r="A106" s="182" t="s">
        <v>2075</v>
      </c>
      <c r="B106" s="186" t="s">
        <v>2076</v>
      </c>
      <c r="C106" s="183" t="s">
        <v>2077</v>
      </c>
      <c r="D106" s="190" t="s">
        <v>2078</v>
      </c>
    </row>
    <row r="107" spans="1:4" x14ac:dyDescent="0.2">
      <c r="A107" s="182" t="s">
        <v>2079</v>
      </c>
      <c r="B107" s="186" t="s">
        <v>2080</v>
      </c>
      <c r="C107" s="183" t="s">
        <v>2081</v>
      </c>
      <c r="D107" s="190" t="s">
        <v>2082</v>
      </c>
    </row>
    <row r="108" spans="1:4" x14ac:dyDescent="0.2">
      <c r="A108" s="182" t="s">
        <v>2083</v>
      </c>
      <c r="B108" s="186" t="s">
        <v>2084</v>
      </c>
      <c r="C108" s="183" t="s">
        <v>2085</v>
      </c>
      <c r="D108" s="190" t="s">
        <v>2086</v>
      </c>
    </row>
    <row r="109" spans="1:4" x14ac:dyDescent="0.2">
      <c r="A109" s="182" t="s">
        <v>2087</v>
      </c>
      <c r="B109" s="186" t="s">
        <v>2088</v>
      </c>
      <c r="C109" s="183" t="s">
        <v>2089</v>
      </c>
      <c r="D109" s="190" t="s">
        <v>2090</v>
      </c>
    </row>
    <row r="110" spans="1:4" x14ac:dyDescent="0.2">
      <c r="A110" s="182" t="s">
        <v>2091</v>
      </c>
      <c r="B110" s="186" t="s">
        <v>2092</v>
      </c>
      <c r="C110" s="183" t="s">
        <v>2093</v>
      </c>
      <c r="D110" s="190" t="s">
        <v>2094</v>
      </c>
    </row>
    <row r="111" spans="1:4" x14ac:dyDescent="0.2">
      <c r="A111" s="182" t="s">
        <v>2095</v>
      </c>
      <c r="B111" s="186" t="s">
        <v>2096</v>
      </c>
      <c r="C111" s="183" t="s">
        <v>2097</v>
      </c>
      <c r="D111" s="190" t="s">
        <v>2098</v>
      </c>
    </row>
    <row r="112" spans="1:4" x14ac:dyDescent="0.2">
      <c r="A112" s="182" t="s">
        <v>2099</v>
      </c>
      <c r="B112" s="186" t="s">
        <v>2100</v>
      </c>
      <c r="C112" s="183"/>
      <c r="D112" s="190"/>
    </row>
    <row r="113" spans="1:4" x14ac:dyDescent="0.2">
      <c r="A113" s="182" t="s">
        <v>2101</v>
      </c>
      <c r="B113" s="186" t="s">
        <v>2102</v>
      </c>
      <c r="C113" s="183"/>
      <c r="D113" s="190"/>
    </row>
    <row r="114" spans="1:4" x14ac:dyDescent="0.2">
      <c r="A114" s="182" t="s">
        <v>2103</v>
      </c>
      <c r="B114" s="186" t="s">
        <v>2104</v>
      </c>
      <c r="C114" s="183"/>
      <c r="D114" s="190"/>
    </row>
    <row r="115" spans="1:4" x14ac:dyDescent="0.2">
      <c r="A115" s="184"/>
      <c r="B115" s="187"/>
      <c r="C115" s="184"/>
      <c r="D115" s="187"/>
    </row>
    <row r="116" spans="1:4" x14ac:dyDescent="0.2">
      <c r="A116" s="184"/>
      <c r="B116" s="187"/>
      <c r="C116" s="184"/>
      <c r="D116" s="187"/>
    </row>
    <row r="117" spans="1:4" x14ac:dyDescent="0.2">
      <c r="A117" s="480" t="s">
        <v>2105</v>
      </c>
      <c r="B117" s="480"/>
      <c r="C117" s="480"/>
      <c r="D117" s="480"/>
    </row>
    <row r="118" spans="1:4" x14ac:dyDescent="0.2">
      <c r="A118" s="184"/>
      <c r="B118" s="187"/>
      <c r="C118" s="184"/>
      <c r="D118" s="187"/>
    </row>
    <row r="119" spans="1:4" x14ac:dyDescent="0.2">
      <c r="A119" s="182" t="s">
        <v>2106</v>
      </c>
      <c r="B119" s="186" t="s">
        <v>2107</v>
      </c>
      <c r="C119" s="183" t="s">
        <v>2108</v>
      </c>
      <c r="D119" s="190" t="s">
        <v>1103</v>
      </c>
    </row>
    <row r="120" spans="1:4" x14ac:dyDescent="0.2">
      <c r="A120" s="182" t="s">
        <v>1104</v>
      </c>
      <c r="B120" s="186" t="s">
        <v>1105</v>
      </c>
      <c r="C120" s="183" t="s">
        <v>1106</v>
      </c>
      <c r="D120" s="190" t="s">
        <v>1107</v>
      </c>
    </row>
    <row r="121" spans="1:4" x14ac:dyDescent="0.2">
      <c r="A121" s="182" t="s">
        <v>1108</v>
      </c>
      <c r="B121" s="186" t="s">
        <v>1109</v>
      </c>
      <c r="C121" s="183" t="s">
        <v>1110</v>
      </c>
      <c r="D121" s="190" t="s">
        <v>1111</v>
      </c>
    </row>
    <row r="122" spans="1:4" x14ac:dyDescent="0.2">
      <c r="A122" s="182" t="s">
        <v>1112</v>
      </c>
      <c r="B122" s="186" t="s">
        <v>1113</v>
      </c>
      <c r="C122" s="183" t="s">
        <v>1114</v>
      </c>
      <c r="D122" s="190" t="s">
        <v>1115</v>
      </c>
    </row>
    <row r="123" spans="1:4" x14ac:dyDescent="0.2">
      <c r="A123" s="182" t="s">
        <v>1116</v>
      </c>
      <c r="B123" s="186" t="s">
        <v>1117</v>
      </c>
      <c r="C123" s="183" t="s">
        <v>1118</v>
      </c>
      <c r="D123" s="190" t="s">
        <v>1119</v>
      </c>
    </row>
    <row r="124" spans="1:4" x14ac:dyDescent="0.2">
      <c r="A124" s="182" t="s">
        <v>1120</v>
      </c>
      <c r="B124" s="186" t="s">
        <v>1121</v>
      </c>
      <c r="C124" s="183" t="s">
        <v>1122</v>
      </c>
      <c r="D124" s="190" t="s">
        <v>1123</v>
      </c>
    </row>
    <row r="125" spans="1:4" x14ac:dyDescent="0.2">
      <c r="A125" s="182" t="s">
        <v>1124</v>
      </c>
      <c r="B125" s="186" t="s">
        <v>1125</v>
      </c>
      <c r="C125" s="183" t="s">
        <v>1126</v>
      </c>
      <c r="D125" s="190" t="s">
        <v>1127</v>
      </c>
    </row>
    <row r="126" spans="1:4" x14ac:dyDescent="0.2">
      <c r="A126" s="182" t="s">
        <v>1128</v>
      </c>
      <c r="B126" s="186" t="s">
        <v>1129</v>
      </c>
      <c r="C126" s="183" t="s">
        <v>1130</v>
      </c>
      <c r="D126" s="190" t="s">
        <v>986</v>
      </c>
    </row>
    <row r="127" spans="1:4" x14ac:dyDescent="0.2">
      <c r="A127" s="182" t="s">
        <v>1131</v>
      </c>
      <c r="B127" s="186" t="s">
        <v>1132</v>
      </c>
      <c r="C127" s="183" t="s">
        <v>1133</v>
      </c>
      <c r="D127" s="190" t="s">
        <v>1134</v>
      </c>
    </row>
    <row r="128" spans="1:4" ht="24" x14ac:dyDescent="0.2">
      <c r="A128" s="182" t="s">
        <v>1135</v>
      </c>
      <c r="B128" s="186" t="s">
        <v>1136</v>
      </c>
      <c r="C128" s="183" t="s">
        <v>1137</v>
      </c>
      <c r="D128" s="190" t="s">
        <v>793</v>
      </c>
    </row>
    <row r="129" spans="1:4" ht="24" x14ac:dyDescent="0.2">
      <c r="A129" s="182" t="s">
        <v>1256</v>
      </c>
      <c r="B129" s="186" t="s">
        <v>1257</v>
      </c>
      <c r="C129" s="183" t="s">
        <v>1138</v>
      </c>
      <c r="D129" s="190" t="s">
        <v>1139</v>
      </c>
    </row>
    <row r="130" spans="1:4" x14ac:dyDescent="0.2">
      <c r="A130" s="182" t="s">
        <v>1140</v>
      </c>
      <c r="B130" s="186" t="s">
        <v>1141</v>
      </c>
      <c r="C130" s="183" t="s">
        <v>1142</v>
      </c>
      <c r="D130" s="190" t="s">
        <v>1143</v>
      </c>
    </row>
    <row r="131" spans="1:4" ht="24" x14ac:dyDescent="0.2">
      <c r="A131" s="182" t="s">
        <v>1144</v>
      </c>
      <c r="B131" s="186" t="s">
        <v>1145</v>
      </c>
      <c r="C131" s="183" t="s">
        <v>1146</v>
      </c>
      <c r="D131" s="190" t="s">
        <v>1147</v>
      </c>
    </row>
    <row r="132" spans="1:4" x14ac:dyDescent="0.2">
      <c r="A132" s="182" t="s">
        <v>1148</v>
      </c>
      <c r="B132" s="186" t="s">
        <v>1149</v>
      </c>
      <c r="C132" s="183" t="s">
        <v>1150</v>
      </c>
      <c r="D132" s="190" t="s">
        <v>1151</v>
      </c>
    </row>
    <row r="133" spans="1:4" x14ac:dyDescent="0.2">
      <c r="A133" s="182" t="s">
        <v>1152</v>
      </c>
      <c r="B133" s="186" t="s">
        <v>1153</v>
      </c>
      <c r="C133" s="183" t="s">
        <v>1001</v>
      </c>
      <c r="D133" s="190" t="s">
        <v>1002</v>
      </c>
    </row>
    <row r="134" spans="1:4" ht="24" x14ac:dyDescent="0.2">
      <c r="A134" s="182" t="s">
        <v>1154</v>
      </c>
      <c r="B134" s="186" t="s">
        <v>1155</v>
      </c>
      <c r="C134" s="183" t="s">
        <v>1156</v>
      </c>
      <c r="D134" s="190" t="s">
        <v>1157</v>
      </c>
    </row>
    <row r="135" spans="1:4" x14ac:dyDescent="0.2">
      <c r="A135" s="182" t="s">
        <v>1158</v>
      </c>
      <c r="B135" s="186" t="s">
        <v>1159</v>
      </c>
      <c r="C135" s="183" t="s">
        <v>1160</v>
      </c>
      <c r="D135" s="190" t="s">
        <v>1161</v>
      </c>
    </row>
    <row r="136" spans="1:4" ht="24" x14ac:dyDescent="0.2">
      <c r="A136" s="182" t="s">
        <v>1162</v>
      </c>
      <c r="B136" s="186" t="s">
        <v>1163</v>
      </c>
      <c r="C136" s="183" t="s">
        <v>1164</v>
      </c>
      <c r="D136" s="190" t="s">
        <v>1165</v>
      </c>
    </row>
    <row r="137" spans="1:4" ht="24" x14ac:dyDescent="0.2">
      <c r="A137" s="182" t="s">
        <v>1166</v>
      </c>
      <c r="B137" s="186" t="s">
        <v>1167</v>
      </c>
      <c r="C137" s="183" t="s">
        <v>1168</v>
      </c>
      <c r="D137" s="190" t="s">
        <v>1169</v>
      </c>
    </row>
    <row r="138" spans="1:4" x14ac:dyDescent="0.2">
      <c r="A138" s="182" t="s">
        <v>1170</v>
      </c>
      <c r="B138" s="186" t="s">
        <v>0</v>
      </c>
      <c r="C138" s="183" t="s">
        <v>1</v>
      </c>
      <c r="D138" s="190" t="s">
        <v>2</v>
      </c>
    </row>
    <row r="139" spans="1:4" x14ac:dyDescent="0.2">
      <c r="A139" s="182" t="s">
        <v>3</v>
      </c>
      <c r="B139" s="186" t="s">
        <v>4</v>
      </c>
      <c r="C139" s="183"/>
      <c r="D139" s="190"/>
    </row>
    <row r="140" spans="1:4" x14ac:dyDescent="0.2">
      <c r="A140" s="159"/>
      <c r="B140" s="188"/>
    </row>
    <row r="146" spans="1:3" x14ac:dyDescent="0.2">
      <c r="C146" s="159"/>
    </row>
    <row r="151" spans="1:3" x14ac:dyDescent="0.2">
      <c r="C151" s="159"/>
    </row>
    <row r="153" spans="1:3" x14ac:dyDescent="0.2">
      <c r="A153" s="159"/>
    </row>
    <row r="154" spans="1:3" x14ac:dyDescent="0.2">
      <c r="A154" s="159"/>
    </row>
    <row r="156" spans="1:3" x14ac:dyDescent="0.2">
      <c r="A156" s="160"/>
    </row>
  </sheetData>
  <mergeCells count="2">
    <mergeCell ref="A1:D1"/>
    <mergeCell ref="A117:D117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5"/>
  <sheetViews>
    <sheetView showGridLines="0" zoomScale="75" zoomScaleNormal="75" zoomScaleSheetLayoutView="70" zoomScalePageLayoutView="60" workbookViewId="0"/>
  </sheetViews>
  <sheetFormatPr baseColWidth="10" defaultRowHeight="12.75" x14ac:dyDescent="0.2"/>
  <cols>
    <col min="1" max="11" width="11.42578125" style="394"/>
    <col min="12" max="12" width="12.85546875" style="394" customWidth="1"/>
    <col min="13" max="262" width="11.42578125" style="394"/>
    <col min="263" max="263" width="12.85546875" style="394" customWidth="1"/>
    <col min="264" max="518" width="11.42578125" style="394"/>
    <col min="519" max="519" width="12.85546875" style="394" customWidth="1"/>
    <col min="520" max="774" width="11.42578125" style="394"/>
    <col min="775" max="775" width="12.85546875" style="394" customWidth="1"/>
    <col min="776" max="1030" width="11.42578125" style="394"/>
    <col min="1031" max="1031" width="12.85546875" style="394" customWidth="1"/>
    <col min="1032" max="1286" width="11.42578125" style="394"/>
    <col min="1287" max="1287" width="12.85546875" style="394" customWidth="1"/>
    <col min="1288" max="1542" width="11.42578125" style="394"/>
    <col min="1543" max="1543" width="12.85546875" style="394" customWidth="1"/>
    <col min="1544" max="1798" width="11.42578125" style="394"/>
    <col min="1799" max="1799" width="12.85546875" style="394" customWidth="1"/>
    <col min="1800" max="2054" width="11.42578125" style="394"/>
    <col min="2055" max="2055" width="12.85546875" style="394" customWidth="1"/>
    <col min="2056" max="2310" width="11.42578125" style="394"/>
    <col min="2311" max="2311" width="12.85546875" style="394" customWidth="1"/>
    <col min="2312" max="2566" width="11.42578125" style="394"/>
    <col min="2567" max="2567" width="12.85546875" style="394" customWidth="1"/>
    <col min="2568" max="2822" width="11.42578125" style="394"/>
    <col min="2823" max="2823" width="12.85546875" style="394" customWidth="1"/>
    <col min="2824" max="3078" width="11.42578125" style="394"/>
    <col min="3079" max="3079" width="12.85546875" style="394" customWidth="1"/>
    <col min="3080" max="3334" width="11.42578125" style="394"/>
    <col min="3335" max="3335" width="12.85546875" style="394" customWidth="1"/>
    <col min="3336" max="3590" width="11.42578125" style="394"/>
    <col min="3591" max="3591" width="12.85546875" style="394" customWidth="1"/>
    <col min="3592" max="3846" width="11.42578125" style="394"/>
    <col min="3847" max="3847" width="12.85546875" style="394" customWidth="1"/>
    <col min="3848" max="4102" width="11.42578125" style="394"/>
    <col min="4103" max="4103" width="12.85546875" style="394" customWidth="1"/>
    <col min="4104" max="4358" width="11.42578125" style="394"/>
    <col min="4359" max="4359" width="12.85546875" style="394" customWidth="1"/>
    <col min="4360" max="4614" width="11.42578125" style="394"/>
    <col min="4615" max="4615" width="12.85546875" style="394" customWidth="1"/>
    <col min="4616" max="4870" width="11.42578125" style="394"/>
    <col min="4871" max="4871" width="12.85546875" style="394" customWidth="1"/>
    <col min="4872" max="5126" width="11.42578125" style="394"/>
    <col min="5127" max="5127" width="12.85546875" style="394" customWidth="1"/>
    <col min="5128" max="5382" width="11.42578125" style="394"/>
    <col min="5383" max="5383" width="12.85546875" style="394" customWidth="1"/>
    <col min="5384" max="5638" width="11.42578125" style="394"/>
    <col min="5639" max="5639" width="12.85546875" style="394" customWidth="1"/>
    <col min="5640" max="5894" width="11.42578125" style="394"/>
    <col min="5895" max="5895" width="12.85546875" style="394" customWidth="1"/>
    <col min="5896" max="6150" width="11.42578125" style="394"/>
    <col min="6151" max="6151" width="12.85546875" style="394" customWidth="1"/>
    <col min="6152" max="6406" width="11.42578125" style="394"/>
    <col min="6407" max="6407" width="12.85546875" style="394" customWidth="1"/>
    <col min="6408" max="6662" width="11.42578125" style="394"/>
    <col min="6663" max="6663" width="12.85546875" style="394" customWidth="1"/>
    <col min="6664" max="6918" width="11.42578125" style="394"/>
    <col min="6919" max="6919" width="12.85546875" style="394" customWidth="1"/>
    <col min="6920" max="7174" width="11.42578125" style="394"/>
    <col min="7175" max="7175" width="12.85546875" style="394" customWidth="1"/>
    <col min="7176" max="7430" width="11.42578125" style="394"/>
    <col min="7431" max="7431" width="12.85546875" style="394" customWidth="1"/>
    <col min="7432" max="7686" width="11.42578125" style="394"/>
    <col min="7687" max="7687" width="12.85546875" style="394" customWidth="1"/>
    <col min="7688" max="7942" width="11.42578125" style="394"/>
    <col min="7943" max="7943" width="12.85546875" style="394" customWidth="1"/>
    <col min="7944" max="8198" width="11.42578125" style="394"/>
    <col min="8199" max="8199" width="12.85546875" style="394" customWidth="1"/>
    <col min="8200" max="8454" width="11.42578125" style="394"/>
    <col min="8455" max="8455" width="12.85546875" style="394" customWidth="1"/>
    <col min="8456" max="8710" width="11.42578125" style="394"/>
    <col min="8711" max="8711" width="12.85546875" style="394" customWidth="1"/>
    <col min="8712" max="8966" width="11.42578125" style="394"/>
    <col min="8967" max="8967" width="12.85546875" style="394" customWidth="1"/>
    <col min="8968" max="9222" width="11.42578125" style="394"/>
    <col min="9223" max="9223" width="12.85546875" style="394" customWidth="1"/>
    <col min="9224" max="9478" width="11.42578125" style="394"/>
    <col min="9479" max="9479" width="12.85546875" style="394" customWidth="1"/>
    <col min="9480" max="9734" width="11.42578125" style="394"/>
    <col min="9735" max="9735" width="12.85546875" style="394" customWidth="1"/>
    <col min="9736" max="9990" width="11.42578125" style="394"/>
    <col min="9991" max="9991" width="12.85546875" style="394" customWidth="1"/>
    <col min="9992" max="10246" width="11.42578125" style="394"/>
    <col min="10247" max="10247" width="12.85546875" style="394" customWidth="1"/>
    <col min="10248" max="10502" width="11.42578125" style="394"/>
    <col min="10503" max="10503" width="12.85546875" style="394" customWidth="1"/>
    <col min="10504" max="10758" width="11.42578125" style="394"/>
    <col min="10759" max="10759" width="12.85546875" style="394" customWidth="1"/>
    <col min="10760" max="11014" width="11.42578125" style="394"/>
    <col min="11015" max="11015" width="12.85546875" style="394" customWidth="1"/>
    <col min="11016" max="11270" width="11.42578125" style="394"/>
    <col min="11271" max="11271" width="12.85546875" style="394" customWidth="1"/>
    <col min="11272" max="11526" width="11.42578125" style="394"/>
    <col min="11527" max="11527" width="12.85546875" style="394" customWidth="1"/>
    <col min="11528" max="11782" width="11.42578125" style="394"/>
    <col min="11783" max="11783" width="12.85546875" style="394" customWidth="1"/>
    <col min="11784" max="12038" width="11.42578125" style="394"/>
    <col min="12039" max="12039" width="12.85546875" style="394" customWidth="1"/>
    <col min="12040" max="12294" width="11.42578125" style="394"/>
    <col min="12295" max="12295" width="12.85546875" style="394" customWidth="1"/>
    <col min="12296" max="12550" width="11.42578125" style="394"/>
    <col min="12551" max="12551" width="12.85546875" style="394" customWidth="1"/>
    <col min="12552" max="12806" width="11.42578125" style="394"/>
    <col min="12807" max="12807" width="12.85546875" style="394" customWidth="1"/>
    <col min="12808" max="13062" width="11.42578125" style="394"/>
    <col min="13063" max="13063" width="12.85546875" style="394" customWidth="1"/>
    <col min="13064" max="13318" width="11.42578125" style="394"/>
    <col min="13319" max="13319" width="12.85546875" style="394" customWidth="1"/>
    <col min="13320" max="13574" width="11.42578125" style="394"/>
    <col min="13575" max="13575" width="12.85546875" style="394" customWidth="1"/>
    <col min="13576" max="13830" width="11.42578125" style="394"/>
    <col min="13831" max="13831" width="12.85546875" style="394" customWidth="1"/>
    <col min="13832" max="14086" width="11.42578125" style="394"/>
    <col min="14087" max="14087" width="12.85546875" style="394" customWidth="1"/>
    <col min="14088" max="14342" width="11.42578125" style="394"/>
    <col min="14343" max="14343" width="12.85546875" style="394" customWidth="1"/>
    <col min="14344" max="14598" width="11.42578125" style="394"/>
    <col min="14599" max="14599" width="12.85546875" style="394" customWidth="1"/>
    <col min="14600" max="14854" width="11.42578125" style="394"/>
    <col min="14855" max="14855" width="12.85546875" style="394" customWidth="1"/>
    <col min="14856" max="15110" width="11.42578125" style="394"/>
    <col min="15111" max="15111" width="12.85546875" style="394" customWidth="1"/>
    <col min="15112" max="15366" width="11.42578125" style="394"/>
    <col min="15367" max="15367" width="12.85546875" style="394" customWidth="1"/>
    <col min="15368" max="15622" width="11.42578125" style="394"/>
    <col min="15623" max="15623" width="12.85546875" style="394" customWidth="1"/>
    <col min="15624" max="15878" width="11.42578125" style="394"/>
    <col min="15879" max="15879" width="12.85546875" style="394" customWidth="1"/>
    <col min="15880" max="16134" width="11.42578125" style="394"/>
    <col min="16135" max="16135" width="12.85546875" style="394" customWidth="1"/>
    <col min="16136" max="16384" width="11.42578125" style="394"/>
  </cols>
  <sheetData>
    <row r="1" spans="1:19" s="381" customFormat="1" ht="15.75" x14ac:dyDescent="0.25">
      <c r="A1" s="378" t="s">
        <v>3440</v>
      </c>
      <c r="B1" s="379"/>
      <c r="C1" s="379"/>
      <c r="D1" s="379"/>
      <c r="E1" s="379"/>
      <c r="F1" s="379"/>
      <c r="G1" s="379"/>
      <c r="H1" s="380"/>
      <c r="I1" s="380"/>
      <c r="J1" s="380"/>
      <c r="K1" s="380"/>
      <c r="L1" s="380"/>
      <c r="M1" s="380"/>
      <c r="N1" s="380"/>
      <c r="O1" s="380"/>
      <c r="P1" s="380"/>
      <c r="Q1" s="380"/>
      <c r="R1" s="380"/>
      <c r="S1" s="380"/>
    </row>
    <row r="2" spans="1:19" s="381" customFormat="1" x14ac:dyDescent="0.2"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</row>
    <row r="3" spans="1:19" s="381" customFormat="1" x14ac:dyDescent="0.2">
      <c r="A3" s="380"/>
      <c r="B3" s="380"/>
      <c r="C3" s="380"/>
      <c r="D3" s="380"/>
      <c r="E3" s="380"/>
      <c r="F3" s="380"/>
      <c r="G3" s="380"/>
      <c r="H3" s="380"/>
      <c r="I3" s="380"/>
      <c r="J3" s="380"/>
      <c r="K3" s="380"/>
      <c r="L3" s="380"/>
      <c r="M3" s="380"/>
      <c r="N3" s="380"/>
      <c r="O3" s="380"/>
      <c r="P3" s="380"/>
      <c r="Q3" s="380"/>
      <c r="R3" s="380"/>
      <c r="S3" s="380"/>
    </row>
    <row r="4" spans="1:19" s="381" customFormat="1" x14ac:dyDescent="0.2">
      <c r="A4" s="380"/>
      <c r="B4" s="380"/>
      <c r="C4" s="380"/>
      <c r="D4" s="380"/>
      <c r="E4" s="380"/>
      <c r="F4" s="380"/>
      <c r="G4" s="380"/>
      <c r="H4" s="380"/>
      <c r="I4" s="380"/>
      <c r="J4" s="380"/>
      <c r="K4" s="380"/>
      <c r="L4" s="380"/>
      <c r="M4" s="380"/>
      <c r="N4" s="380"/>
      <c r="O4" s="380"/>
      <c r="P4" s="380"/>
      <c r="Q4" s="380"/>
      <c r="R4" s="380"/>
      <c r="S4" s="380"/>
    </row>
    <row r="5" spans="1:19" s="381" customFormat="1" x14ac:dyDescent="0.2">
      <c r="A5" s="380"/>
      <c r="B5" s="380"/>
      <c r="C5" s="380"/>
      <c r="D5" s="380"/>
      <c r="E5" s="380"/>
      <c r="F5" s="380"/>
      <c r="G5" s="380"/>
      <c r="H5" s="380"/>
      <c r="I5" s="380"/>
      <c r="J5" s="380"/>
      <c r="K5" s="380"/>
      <c r="L5" s="380"/>
      <c r="M5" s="380"/>
      <c r="N5" s="380"/>
      <c r="O5" s="380"/>
      <c r="P5" s="380"/>
      <c r="Q5" s="380"/>
      <c r="R5" s="380"/>
      <c r="S5" s="380"/>
    </row>
    <row r="6" spans="1:19" s="381" customFormat="1" x14ac:dyDescent="0.2">
      <c r="A6" s="380"/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  <c r="N6" s="380"/>
      <c r="O6" s="380"/>
      <c r="P6" s="380"/>
      <c r="Q6" s="380"/>
      <c r="R6" s="380"/>
      <c r="S6" s="380"/>
    </row>
    <row r="7" spans="1:19" s="381" customFormat="1" x14ac:dyDescent="0.2">
      <c r="A7" s="380"/>
      <c r="B7" s="380"/>
      <c r="C7" s="380"/>
      <c r="D7" s="380"/>
      <c r="E7" s="380"/>
      <c r="F7" s="380"/>
      <c r="G7" s="380"/>
      <c r="H7" s="380"/>
      <c r="I7" s="380"/>
      <c r="J7" s="380"/>
      <c r="K7" s="380"/>
      <c r="L7" s="380"/>
      <c r="M7" s="380"/>
      <c r="N7" s="380"/>
      <c r="O7" s="380"/>
      <c r="P7" s="380"/>
      <c r="Q7" s="380"/>
      <c r="R7" s="380"/>
      <c r="S7" s="380"/>
    </row>
    <row r="8" spans="1:19" s="381" customFormat="1" x14ac:dyDescent="0.2">
      <c r="A8" s="380"/>
      <c r="B8" s="380"/>
      <c r="C8" s="380"/>
      <c r="D8" s="380"/>
      <c r="E8" s="380"/>
      <c r="F8" s="380"/>
      <c r="G8" s="380"/>
      <c r="H8" s="380"/>
      <c r="I8" s="380"/>
      <c r="J8" s="380"/>
      <c r="K8" s="380"/>
      <c r="L8" s="380"/>
      <c r="M8" s="380"/>
      <c r="N8" s="380"/>
      <c r="O8" s="380"/>
      <c r="P8" s="380"/>
      <c r="Q8" s="380"/>
      <c r="R8" s="380"/>
      <c r="S8" s="380"/>
    </row>
    <row r="9" spans="1:19" s="381" customFormat="1" x14ac:dyDescent="0.2">
      <c r="A9" s="380"/>
      <c r="B9" s="380"/>
      <c r="C9" s="380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</row>
    <row r="10" spans="1:19" s="381" customFormat="1" x14ac:dyDescent="0.2">
      <c r="A10" s="380"/>
      <c r="B10" s="380"/>
      <c r="C10" s="380"/>
      <c r="D10" s="380"/>
      <c r="E10" s="380"/>
      <c r="F10" s="380"/>
      <c r="G10" s="380"/>
      <c r="H10" s="380"/>
      <c r="I10" s="380"/>
      <c r="J10" s="380"/>
      <c r="K10" s="380"/>
      <c r="L10" s="380"/>
      <c r="M10" s="380"/>
      <c r="N10" s="380"/>
      <c r="O10" s="380"/>
      <c r="P10" s="380"/>
      <c r="Q10" s="380"/>
      <c r="R10" s="380"/>
      <c r="S10" s="380"/>
    </row>
    <row r="11" spans="1:19" s="381" customFormat="1" x14ac:dyDescent="0.2">
      <c r="A11" s="380"/>
      <c r="B11" s="380"/>
      <c r="C11" s="380"/>
      <c r="D11" s="380"/>
      <c r="E11" s="380"/>
      <c r="F11" s="380"/>
      <c r="G11" s="380"/>
      <c r="H11" s="380"/>
      <c r="I11" s="380"/>
      <c r="J11" s="380"/>
      <c r="K11" s="380"/>
      <c r="L11" s="380"/>
      <c r="M11" s="380"/>
      <c r="N11" s="380"/>
      <c r="O11" s="380"/>
      <c r="P11" s="380"/>
      <c r="Q11" s="380"/>
      <c r="R11" s="380"/>
      <c r="S11" s="380"/>
    </row>
    <row r="12" spans="1:19" s="381" customFormat="1" x14ac:dyDescent="0.2">
      <c r="A12" s="380"/>
      <c r="B12" s="380"/>
      <c r="C12" s="380"/>
      <c r="D12" s="380"/>
      <c r="E12" s="380"/>
      <c r="F12" s="380"/>
      <c r="G12" s="380"/>
      <c r="H12" s="380"/>
      <c r="I12" s="380"/>
      <c r="J12" s="380"/>
      <c r="K12" s="380"/>
      <c r="L12" s="380"/>
      <c r="M12" s="380"/>
      <c r="N12" s="380"/>
      <c r="O12" s="380"/>
      <c r="P12" s="380"/>
      <c r="Q12" s="380"/>
      <c r="R12" s="380"/>
      <c r="S12" s="380"/>
    </row>
    <row r="13" spans="1:19" s="381" customFormat="1" x14ac:dyDescent="0.2">
      <c r="A13" s="380"/>
      <c r="B13" s="380"/>
      <c r="C13" s="380"/>
      <c r="D13" s="380"/>
      <c r="E13" s="380"/>
      <c r="F13" s="380"/>
      <c r="G13" s="380"/>
      <c r="H13" s="380"/>
      <c r="I13" s="380"/>
      <c r="J13" s="380"/>
      <c r="K13" s="380"/>
      <c r="L13" s="380"/>
      <c r="M13" s="380"/>
      <c r="N13" s="380"/>
      <c r="O13" s="380"/>
      <c r="P13" s="380"/>
      <c r="Q13" s="380"/>
      <c r="R13" s="380"/>
      <c r="S13" s="380"/>
    </row>
    <row r="14" spans="1:19" s="381" customFormat="1" x14ac:dyDescent="0.2">
      <c r="A14" s="380"/>
      <c r="B14" s="380"/>
      <c r="C14" s="380"/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  <c r="O14" s="380"/>
      <c r="P14" s="380"/>
      <c r="Q14" s="380"/>
      <c r="R14" s="380"/>
      <c r="S14" s="380"/>
    </row>
    <row r="15" spans="1:19" s="381" customFormat="1" x14ac:dyDescent="0.2">
      <c r="A15" s="380"/>
      <c r="B15" s="380"/>
      <c r="C15" s="380"/>
      <c r="D15" s="380"/>
      <c r="E15" s="380"/>
      <c r="F15" s="380"/>
      <c r="G15" s="380"/>
      <c r="H15" s="380"/>
      <c r="I15" s="380"/>
      <c r="J15" s="380"/>
      <c r="K15" s="380"/>
      <c r="L15" s="380"/>
      <c r="M15" s="380"/>
      <c r="N15" s="380"/>
      <c r="O15" s="380"/>
      <c r="P15" s="380"/>
      <c r="Q15" s="380"/>
      <c r="R15" s="380"/>
      <c r="S15" s="380"/>
    </row>
    <row r="16" spans="1:19" s="381" customFormat="1" x14ac:dyDescent="0.2">
      <c r="A16" s="380"/>
      <c r="B16" s="380"/>
      <c r="C16" s="380"/>
      <c r="D16" s="380"/>
      <c r="E16" s="380"/>
      <c r="F16" s="380"/>
      <c r="G16" s="380"/>
      <c r="H16" s="380"/>
      <c r="I16" s="380"/>
      <c r="J16" s="380"/>
      <c r="K16" s="380"/>
      <c r="L16" s="380"/>
      <c r="M16" s="380"/>
      <c r="N16" s="380"/>
      <c r="O16" s="380"/>
      <c r="P16" s="380"/>
      <c r="Q16" s="380"/>
      <c r="R16" s="380"/>
      <c r="S16" s="380"/>
    </row>
    <row r="17" spans="1:20" s="381" customFormat="1" x14ac:dyDescent="0.2">
      <c r="A17" s="380"/>
      <c r="B17" s="380"/>
      <c r="C17" s="380"/>
      <c r="D17" s="380"/>
      <c r="E17" s="380"/>
      <c r="F17" s="380"/>
      <c r="G17" s="380"/>
      <c r="H17" s="380"/>
      <c r="I17" s="380"/>
      <c r="J17" s="380"/>
      <c r="K17" s="380"/>
      <c r="L17" s="380"/>
      <c r="M17" s="380"/>
      <c r="N17" s="380"/>
      <c r="O17" s="380"/>
      <c r="P17" s="380"/>
      <c r="Q17" s="380"/>
      <c r="R17" s="380"/>
      <c r="S17" s="380"/>
    </row>
    <row r="18" spans="1:20" s="381" customFormat="1" x14ac:dyDescent="0.2">
      <c r="A18" s="380"/>
      <c r="B18" s="380"/>
      <c r="C18" s="380"/>
      <c r="D18" s="380"/>
      <c r="E18" s="380"/>
      <c r="F18" s="380"/>
      <c r="G18" s="380"/>
      <c r="H18" s="380"/>
      <c r="I18" s="380"/>
      <c r="J18" s="380"/>
      <c r="K18" s="380"/>
      <c r="L18" s="380"/>
      <c r="M18" s="380"/>
      <c r="N18" s="380"/>
      <c r="O18" s="380"/>
      <c r="P18" s="380"/>
      <c r="Q18" s="380"/>
      <c r="R18" s="380"/>
      <c r="S18" s="380"/>
    </row>
    <row r="19" spans="1:20" s="381" customFormat="1" x14ac:dyDescent="0.2">
      <c r="A19" s="380"/>
      <c r="B19" s="380"/>
      <c r="C19" s="380"/>
      <c r="D19" s="380"/>
      <c r="E19" s="380"/>
      <c r="F19" s="380"/>
      <c r="G19" s="380"/>
      <c r="H19" s="380"/>
      <c r="I19" s="380"/>
      <c r="J19" s="380"/>
      <c r="K19" s="380"/>
      <c r="L19" s="380"/>
      <c r="M19" s="380"/>
      <c r="N19" s="380"/>
      <c r="O19" s="380"/>
      <c r="P19" s="380"/>
      <c r="Q19" s="380"/>
      <c r="R19" s="380"/>
      <c r="S19" s="380"/>
    </row>
    <row r="20" spans="1:20" s="381" customFormat="1" x14ac:dyDescent="0.2">
      <c r="A20" s="380"/>
      <c r="B20" s="380"/>
      <c r="C20" s="380"/>
      <c r="D20" s="380"/>
      <c r="E20" s="380"/>
      <c r="F20" s="380"/>
      <c r="G20" s="380"/>
      <c r="H20" s="380"/>
      <c r="I20" s="380"/>
      <c r="J20" s="380"/>
      <c r="K20" s="380"/>
      <c r="L20" s="380"/>
      <c r="M20" s="380"/>
      <c r="N20" s="380"/>
      <c r="O20" s="380"/>
      <c r="P20" s="380"/>
      <c r="Q20" s="380"/>
      <c r="R20" s="380"/>
      <c r="S20" s="380"/>
    </row>
    <row r="21" spans="1:20" s="381" customFormat="1" x14ac:dyDescent="0.2">
      <c r="A21" s="380"/>
      <c r="B21" s="380"/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  <c r="N21" s="380"/>
      <c r="O21" s="380"/>
      <c r="P21" s="380"/>
      <c r="Q21" s="380"/>
      <c r="R21" s="380"/>
      <c r="S21" s="380"/>
    </row>
    <row r="22" spans="1:20" s="381" customFormat="1" x14ac:dyDescent="0.2">
      <c r="A22" s="380"/>
      <c r="B22" s="380"/>
      <c r="C22" s="380"/>
      <c r="D22" s="380"/>
      <c r="E22" s="380"/>
      <c r="F22" s="380"/>
      <c r="G22" s="380"/>
      <c r="H22" s="380"/>
      <c r="I22" s="380"/>
      <c r="J22" s="380"/>
      <c r="K22" s="380"/>
      <c r="L22" s="380"/>
      <c r="M22" s="380"/>
      <c r="N22" s="380"/>
      <c r="O22" s="380"/>
      <c r="P22" s="380"/>
      <c r="Q22" s="380"/>
      <c r="R22" s="380"/>
      <c r="S22" s="380"/>
    </row>
    <row r="23" spans="1:20" s="381" customFormat="1" x14ac:dyDescent="0.2">
      <c r="A23" s="380"/>
      <c r="B23" s="380"/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</row>
    <row r="24" spans="1:20" s="381" customFormat="1" x14ac:dyDescent="0.2">
      <c r="A24" s="380"/>
      <c r="B24" s="380"/>
      <c r="C24" s="380"/>
      <c r="D24" s="380"/>
      <c r="E24" s="380"/>
      <c r="F24" s="380"/>
      <c r="G24" s="380"/>
      <c r="H24" s="380"/>
      <c r="I24" s="380"/>
      <c r="J24" s="380"/>
      <c r="K24" s="380"/>
      <c r="L24" s="380"/>
      <c r="M24" s="380"/>
      <c r="N24" s="380"/>
      <c r="O24" s="380"/>
      <c r="P24" s="380"/>
      <c r="Q24" s="380"/>
      <c r="R24" s="380"/>
      <c r="S24" s="380"/>
    </row>
    <row r="25" spans="1:20" s="381" customFormat="1" x14ac:dyDescent="0.2">
      <c r="A25" s="380"/>
      <c r="B25" s="380"/>
      <c r="C25" s="380"/>
      <c r="D25" s="380"/>
      <c r="E25" s="380"/>
      <c r="F25" s="380"/>
      <c r="G25" s="380"/>
      <c r="H25" s="380"/>
      <c r="I25" s="380"/>
      <c r="J25" s="380"/>
      <c r="K25" s="380"/>
      <c r="L25" s="380"/>
      <c r="M25" s="380"/>
      <c r="N25" s="380"/>
      <c r="O25" s="380"/>
      <c r="P25" s="380"/>
      <c r="Q25" s="380"/>
      <c r="R25" s="380"/>
      <c r="S25" s="380"/>
    </row>
    <row r="26" spans="1:20" s="381" customFormat="1" x14ac:dyDescent="0.2">
      <c r="A26" s="380"/>
      <c r="B26" s="380"/>
      <c r="C26" s="380"/>
      <c r="D26" s="380"/>
      <c r="E26" s="380"/>
      <c r="F26" s="380"/>
      <c r="G26" s="380"/>
      <c r="H26" s="380"/>
      <c r="I26" s="380"/>
      <c r="J26" s="380"/>
      <c r="K26" s="380"/>
      <c r="L26" s="380"/>
      <c r="M26" s="380"/>
      <c r="N26" s="380"/>
      <c r="O26" s="380"/>
      <c r="P26" s="380"/>
      <c r="Q26" s="380"/>
      <c r="R26" s="380"/>
      <c r="S26" s="380"/>
    </row>
    <row r="27" spans="1:20" s="381" customFormat="1" x14ac:dyDescent="0.2">
      <c r="A27" s="380"/>
      <c r="B27" s="380"/>
      <c r="C27" s="380"/>
      <c r="D27" s="380"/>
      <c r="E27" s="380"/>
      <c r="F27" s="380"/>
      <c r="G27" s="380"/>
      <c r="H27" s="380"/>
      <c r="I27" s="380"/>
      <c r="J27" s="380"/>
      <c r="K27" s="380"/>
      <c r="L27" s="380"/>
      <c r="M27" s="380"/>
      <c r="N27" s="380"/>
      <c r="O27" s="380"/>
      <c r="P27" s="380"/>
      <c r="Q27" s="380"/>
      <c r="R27" s="380"/>
      <c r="S27" s="380"/>
    </row>
    <row r="28" spans="1:20" s="381" customFormat="1" x14ac:dyDescent="0.2">
      <c r="A28" s="380"/>
      <c r="B28" s="380"/>
      <c r="C28" s="380"/>
      <c r="D28" s="380"/>
      <c r="E28" s="380"/>
      <c r="F28" s="380"/>
      <c r="G28" s="380"/>
      <c r="H28" s="380"/>
      <c r="I28" s="380"/>
      <c r="J28" s="380"/>
      <c r="K28" s="380"/>
      <c r="L28" s="380"/>
      <c r="M28" s="380"/>
      <c r="N28" s="380"/>
      <c r="O28" s="380"/>
      <c r="P28" s="380"/>
      <c r="Q28" s="380"/>
      <c r="R28" s="380"/>
      <c r="S28" s="380"/>
    </row>
    <row r="29" spans="1:20" s="381" customFormat="1" x14ac:dyDescent="0.2">
      <c r="A29" s="380"/>
      <c r="B29" s="380"/>
      <c r="C29" s="380"/>
      <c r="D29" s="380"/>
      <c r="E29" s="380"/>
      <c r="F29" s="380"/>
      <c r="G29" s="380"/>
      <c r="H29" s="380"/>
      <c r="I29" s="380"/>
      <c r="J29" s="380"/>
      <c r="K29" s="380"/>
      <c r="L29" s="380"/>
      <c r="M29" s="380"/>
      <c r="N29" s="380"/>
      <c r="O29" s="380"/>
      <c r="P29" s="380"/>
      <c r="Q29" s="380"/>
      <c r="R29" s="380"/>
      <c r="S29" s="380"/>
    </row>
    <row r="30" spans="1:20" s="381" customFormat="1" x14ac:dyDescent="0.2">
      <c r="A30" s="380"/>
      <c r="B30" s="380"/>
      <c r="C30" s="380"/>
      <c r="D30" s="380"/>
      <c r="E30" s="380"/>
      <c r="F30" s="380"/>
      <c r="G30" s="380"/>
      <c r="H30" s="380"/>
      <c r="I30" s="380"/>
      <c r="J30" s="380"/>
      <c r="K30" s="380"/>
      <c r="L30" s="380"/>
      <c r="M30" s="380"/>
      <c r="N30" s="380"/>
      <c r="O30" s="380"/>
      <c r="P30" s="380"/>
      <c r="Q30" s="380"/>
      <c r="R30" s="380"/>
      <c r="S30" s="380"/>
    </row>
    <row r="31" spans="1:20" s="381" customFormat="1" x14ac:dyDescent="0.2">
      <c r="A31" s="382"/>
      <c r="B31" s="382"/>
      <c r="C31" s="382"/>
      <c r="D31" s="382"/>
      <c r="E31" s="382"/>
      <c r="F31" s="382"/>
      <c r="G31" s="382"/>
      <c r="H31" s="382"/>
      <c r="I31" s="382"/>
      <c r="J31" s="383"/>
      <c r="K31" s="383"/>
      <c r="L31" s="383"/>
      <c r="M31" s="383"/>
      <c r="N31" s="383"/>
      <c r="O31" s="383"/>
      <c r="P31" s="383"/>
      <c r="Q31" s="383"/>
      <c r="R31" s="383"/>
      <c r="S31" s="383"/>
      <c r="T31" s="383"/>
    </row>
    <row r="32" spans="1:20" s="381" customFormat="1" x14ac:dyDescent="0.2">
      <c r="A32" s="382"/>
      <c r="B32" s="382"/>
      <c r="C32" s="382"/>
      <c r="D32" s="382"/>
      <c r="E32" s="382"/>
      <c r="F32" s="382"/>
      <c r="G32" s="382"/>
      <c r="H32" s="382"/>
      <c r="I32" s="382"/>
      <c r="J32" s="383"/>
      <c r="K32" s="383"/>
      <c r="L32" s="383"/>
      <c r="M32" s="383"/>
      <c r="N32" s="383"/>
      <c r="O32" s="383"/>
      <c r="P32" s="383"/>
      <c r="Q32" s="383"/>
      <c r="R32" s="383"/>
      <c r="S32" s="383"/>
      <c r="T32" s="383"/>
    </row>
    <row r="33" spans="1:24" s="381" customFormat="1" x14ac:dyDescent="0.2">
      <c r="A33" s="382"/>
      <c r="B33" s="382"/>
      <c r="C33" s="382"/>
      <c r="D33" s="382"/>
      <c r="E33" s="382"/>
      <c r="F33" s="382"/>
      <c r="G33" s="382"/>
      <c r="H33" s="382"/>
      <c r="I33" s="382"/>
      <c r="J33" s="383"/>
      <c r="K33" s="383"/>
      <c r="L33" s="383"/>
      <c r="M33" s="383"/>
      <c r="N33" s="383"/>
      <c r="O33" s="383"/>
      <c r="P33" s="383"/>
      <c r="Q33" s="383"/>
      <c r="R33" s="383"/>
      <c r="S33" s="383"/>
      <c r="T33" s="383"/>
    </row>
    <row r="34" spans="1:24" s="381" customFormat="1" x14ac:dyDescent="0.2">
      <c r="A34" s="382"/>
      <c r="B34" s="382"/>
      <c r="C34" s="382"/>
      <c r="D34" s="382"/>
      <c r="E34" s="382"/>
      <c r="F34" s="382"/>
      <c r="G34" s="382"/>
      <c r="H34" s="382"/>
      <c r="I34" s="382"/>
      <c r="J34" s="383"/>
      <c r="K34" s="383"/>
      <c r="L34" s="383"/>
      <c r="M34" s="383"/>
      <c r="N34" s="383"/>
      <c r="O34" s="383"/>
      <c r="P34" s="383"/>
      <c r="Q34" s="383"/>
      <c r="R34" s="383"/>
      <c r="S34" s="383"/>
      <c r="T34" s="383"/>
    </row>
    <row r="35" spans="1:24" s="381" customFormat="1" x14ac:dyDescent="0.2">
      <c r="A35" s="383"/>
      <c r="B35" s="383"/>
      <c r="C35" s="383"/>
      <c r="D35" s="383"/>
      <c r="E35" s="383"/>
      <c r="F35" s="383"/>
      <c r="G35" s="383"/>
      <c r="H35" s="383"/>
      <c r="I35" s="383"/>
      <c r="J35" s="383"/>
      <c r="K35" s="383"/>
      <c r="L35" s="383"/>
      <c r="M35" s="383"/>
      <c r="N35" s="383"/>
      <c r="O35" s="383"/>
      <c r="P35" s="383"/>
      <c r="Q35" s="383"/>
      <c r="R35" s="383"/>
      <c r="S35" s="383"/>
      <c r="T35" s="383"/>
    </row>
    <row r="36" spans="1:24" s="381" customFormat="1" x14ac:dyDescent="0.2">
      <c r="A36" s="383"/>
      <c r="B36" s="383"/>
      <c r="C36" s="383"/>
      <c r="D36" s="383"/>
      <c r="E36" s="383"/>
      <c r="F36" s="383"/>
      <c r="G36" s="383"/>
      <c r="H36" s="383"/>
      <c r="I36" s="383"/>
      <c r="J36" s="383"/>
      <c r="K36" s="383"/>
      <c r="L36" s="383"/>
      <c r="M36" s="383"/>
      <c r="N36" s="383"/>
      <c r="O36" s="383"/>
      <c r="P36" s="383"/>
      <c r="Q36" s="383"/>
      <c r="R36" s="383"/>
      <c r="S36" s="383"/>
      <c r="T36" s="383"/>
    </row>
    <row r="37" spans="1:24" s="381" customFormat="1" x14ac:dyDescent="0.2">
      <c r="A37" s="383"/>
      <c r="B37" s="383"/>
      <c r="C37" s="383"/>
      <c r="D37" s="383"/>
      <c r="E37" s="383"/>
      <c r="F37" s="383"/>
      <c r="G37" s="383"/>
      <c r="H37" s="383"/>
      <c r="I37" s="383"/>
      <c r="J37" s="383"/>
      <c r="K37" s="383"/>
      <c r="L37" s="383"/>
      <c r="M37" s="383"/>
      <c r="N37" s="383"/>
      <c r="O37" s="383"/>
      <c r="P37" s="383"/>
      <c r="Q37" s="383"/>
      <c r="R37" s="383"/>
      <c r="S37" s="383"/>
      <c r="T37" s="383"/>
    </row>
    <row r="38" spans="1:24" s="388" customFormat="1" ht="18" x14ac:dyDescent="0.25">
      <c r="A38" s="384"/>
      <c r="B38" s="385"/>
      <c r="C38" s="385"/>
      <c r="D38" s="385"/>
      <c r="E38" s="386"/>
      <c r="F38" s="385"/>
      <c r="G38" s="387"/>
      <c r="H38" s="385"/>
      <c r="I38" s="387" t="s">
        <v>3265</v>
      </c>
      <c r="J38" s="385"/>
      <c r="K38" s="385"/>
      <c r="L38" s="385"/>
      <c r="M38" s="383"/>
      <c r="N38" s="383"/>
      <c r="O38" s="383"/>
      <c r="P38" s="385"/>
      <c r="Q38" s="385"/>
      <c r="R38" s="385"/>
      <c r="S38" s="385"/>
      <c r="T38" s="385"/>
    </row>
    <row r="39" spans="1:24" s="388" customFormat="1" ht="18" x14ac:dyDescent="0.25">
      <c r="A39" s="384"/>
      <c r="B39" s="385"/>
      <c r="C39" s="385"/>
      <c r="D39" s="385"/>
      <c r="E39" s="386"/>
      <c r="F39" s="385"/>
      <c r="G39" s="387"/>
      <c r="H39" s="385"/>
      <c r="I39" s="387" t="s">
        <v>1099</v>
      </c>
      <c r="J39" s="385"/>
      <c r="K39" s="385"/>
      <c r="L39" s="385"/>
      <c r="M39" s="383"/>
      <c r="N39" s="383"/>
      <c r="O39" s="383"/>
      <c r="P39" s="385"/>
      <c r="Q39" s="385"/>
      <c r="R39" s="385"/>
      <c r="S39" s="385"/>
      <c r="T39" s="385"/>
    </row>
    <row r="40" spans="1:24" s="388" customFormat="1" ht="18" x14ac:dyDescent="0.25">
      <c r="A40" s="384"/>
      <c r="B40" s="385"/>
      <c r="C40" s="385"/>
      <c r="D40" s="385"/>
      <c r="E40" s="386"/>
      <c r="F40" s="385"/>
      <c r="G40" s="387"/>
      <c r="H40" s="385"/>
      <c r="I40" s="387" t="s">
        <v>2153</v>
      </c>
      <c r="J40" s="385"/>
      <c r="K40" s="385"/>
      <c r="L40" s="385"/>
      <c r="M40" s="383"/>
      <c r="N40" s="383"/>
      <c r="O40" s="383"/>
      <c r="P40" s="385"/>
      <c r="Q40" s="385"/>
      <c r="R40" s="385"/>
      <c r="S40" s="385"/>
      <c r="T40" s="385"/>
    </row>
    <row r="41" spans="1:24" s="388" customFormat="1" ht="18" x14ac:dyDescent="0.25">
      <c r="A41" s="384"/>
      <c r="B41" s="385"/>
      <c r="C41" s="385"/>
      <c r="D41" s="385"/>
      <c r="E41" s="386"/>
      <c r="F41" s="385"/>
      <c r="G41" s="387"/>
      <c r="H41" s="385"/>
      <c r="I41" s="387" t="s">
        <v>3266</v>
      </c>
      <c r="J41" s="385"/>
      <c r="K41" s="385"/>
      <c r="L41" s="385"/>
      <c r="M41" s="383"/>
      <c r="N41" s="383"/>
      <c r="O41" s="383"/>
      <c r="P41" s="385"/>
      <c r="Q41" s="385"/>
      <c r="R41" s="385"/>
      <c r="S41" s="385"/>
      <c r="T41" s="385"/>
    </row>
    <row r="42" spans="1:24" s="381" customFormat="1" x14ac:dyDescent="0.2">
      <c r="A42" s="383"/>
      <c r="B42" s="383"/>
      <c r="C42" s="383"/>
      <c r="D42" s="383"/>
      <c r="E42" s="383"/>
      <c r="F42" s="383"/>
      <c r="G42" s="383"/>
      <c r="H42" s="383"/>
      <c r="I42" s="383"/>
      <c r="J42" s="383"/>
      <c r="K42" s="383"/>
      <c r="L42" s="383"/>
      <c r="M42" s="383"/>
      <c r="N42" s="383"/>
      <c r="O42" s="383"/>
      <c r="P42" s="383"/>
      <c r="Q42" s="383"/>
      <c r="R42" s="383"/>
      <c r="S42" s="383"/>
      <c r="T42" s="383"/>
    </row>
    <row r="43" spans="1:24" s="388" customFormat="1" ht="18" x14ac:dyDescent="0.25">
      <c r="A43" s="384"/>
      <c r="B43" s="389" t="s">
        <v>3267</v>
      </c>
      <c r="C43" s="390"/>
      <c r="D43" s="390"/>
      <c r="E43" s="390"/>
      <c r="F43" s="391"/>
      <c r="G43" s="392"/>
      <c r="H43" s="393"/>
      <c r="I43" s="393"/>
      <c r="J43" s="393"/>
      <c r="K43" s="385"/>
      <c r="L43" s="385"/>
      <c r="M43" s="383"/>
      <c r="N43" s="383"/>
      <c r="O43" s="383"/>
      <c r="P43" s="385"/>
      <c r="Q43" s="385"/>
      <c r="R43" s="385"/>
      <c r="S43" s="385"/>
      <c r="T43" s="385"/>
    </row>
    <row r="44" spans="1:24" s="381" customFormat="1" x14ac:dyDescent="0.2">
      <c r="A44" s="383"/>
      <c r="B44" s="383"/>
      <c r="C44" s="383"/>
      <c r="D44" s="383"/>
      <c r="E44" s="383"/>
      <c r="F44" s="383"/>
      <c r="G44" s="383"/>
      <c r="H44" s="383"/>
      <c r="I44" s="383"/>
      <c r="J44" s="383"/>
      <c r="K44" s="383"/>
      <c r="L44" s="383"/>
      <c r="M44" s="383"/>
      <c r="N44" s="383"/>
      <c r="O44" s="383"/>
      <c r="P44" s="383"/>
      <c r="Q44" s="383"/>
      <c r="R44" s="383"/>
      <c r="S44" s="383"/>
      <c r="T44" s="383"/>
    </row>
    <row r="45" spans="1:24" x14ac:dyDescent="0.2">
      <c r="A45" s="381"/>
      <c r="B45" s="381"/>
      <c r="C45" s="381"/>
      <c r="D45" s="381"/>
      <c r="E45" s="381"/>
      <c r="F45" s="381"/>
      <c r="G45" s="381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</row>
    <row r="46" spans="1:24" x14ac:dyDescent="0.2">
      <c r="A46" s="381"/>
      <c r="B46" s="381"/>
      <c r="C46" s="381"/>
      <c r="D46" s="381"/>
      <c r="E46" s="381"/>
      <c r="F46" s="381"/>
      <c r="G46" s="381"/>
      <c r="H46" s="381"/>
      <c r="I46" s="381"/>
      <c r="J46" s="381"/>
      <c r="K46" s="381"/>
      <c r="L46" s="381"/>
    </row>
    <row r="47" spans="1:24" x14ac:dyDescent="0.2">
      <c r="A47" s="381"/>
      <c r="B47" s="445"/>
      <c r="C47" s="381"/>
      <c r="D47" s="381"/>
      <c r="E47" s="381"/>
      <c r="F47" s="381"/>
      <c r="G47" s="381"/>
      <c r="H47" s="381"/>
      <c r="I47" s="381"/>
      <c r="J47" s="381"/>
      <c r="K47" s="381"/>
      <c r="L47" s="381"/>
      <c r="M47" s="396"/>
    </row>
    <row r="48" spans="1:24" x14ac:dyDescent="0.2">
      <c r="A48" s="381"/>
      <c r="B48" s="445"/>
      <c r="C48" s="381"/>
      <c r="D48" s="381"/>
      <c r="E48" s="381"/>
      <c r="F48" s="381"/>
      <c r="G48" s="381"/>
      <c r="H48" s="381"/>
      <c r="I48" s="381"/>
      <c r="J48" s="381"/>
      <c r="K48" s="381"/>
      <c r="L48" s="381"/>
      <c r="M48" s="396"/>
    </row>
    <row r="49" spans="1:17" x14ac:dyDescent="0.2">
      <c r="A49" s="381"/>
      <c r="B49" s="381"/>
      <c r="C49" s="381"/>
      <c r="D49" s="381"/>
      <c r="E49" s="381"/>
      <c r="F49" s="381"/>
      <c r="G49" s="381"/>
      <c r="H49" s="381"/>
      <c r="I49" s="381"/>
      <c r="J49" s="381"/>
      <c r="K49" s="381"/>
      <c r="L49" s="381"/>
    </row>
    <row r="50" spans="1:17" x14ac:dyDescent="0.2">
      <c r="A50" s="381"/>
      <c r="B50" s="381"/>
      <c r="C50" s="381"/>
      <c r="D50" s="381"/>
      <c r="E50" s="395"/>
      <c r="F50" s="381"/>
      <c r="G50" s="381"/>
      <c r="H50" s="381"/>
      <c r="I50" s="381"/>
      <c r="J50" s="381"/>
      <c r="K50" s="381"/>
      <c r="L50" s="381"/>
      <c r="Q50" s="396"/>
    </row>
    <row r="51" spans="1:17" x14ac:dyDescent="0.2">
      <c r="A51" s="381"/>
      <c r="B51" s="381"/>
      <c r="C51" s="381"/>
      <c r="D51" s="381"/>
      <c r="E51" s="395"/>
      <c r="F51" s="381"/>
      <c r="G51" s="381"/>
      <c r="H51" s="381"/>
      <c r="I51" s="381"/>
      <c r="J51" s="381"/>
      <c r="K51" s="381"/>
      <c r="L51" s="381"/>
      <c r="Q51" s="396"/>
    </row>
    <row r="52" spans="1:17" x14ac:dyDescent="0.2">
      <c r="A52" s="381"/>
      <c r="B52" s="381"/>
      <c r="C52" s="381"/>
      <c r="D52" s="381"/>
      <c r="E52" s="395"/>
      <c r="F52" s="381"/>
      <c r="G52" s="381"/>
      <c r="H52" s="381"/>
      <c r="I52" s="381"/>
      <c r="J52" s="381"/>
      <c r="K52" s="381"/>
      <c r="L52" s="381"/>
      <c r="Q52" s="396"/>
    </row>
    <row r="53" spans="1:17" x14ac:dyDescent="0.2">
      <c r="A53" s="381"/>
      <c r="B53" s="381"/>
      <c r="C53" s="381"/>
      <c r="D53" s="381"/>
      <c r="E53" s="395"/>
      <c r="F53" s="381"/>
      <c r="G53" s="381"/>
      <c r="H53" s="381"/>
      <c r="I53" s="381"/>
      <c r="J53" s="381"/>
      <c r="K53" s="381"/>
      <c r="L53" s="381"/>
      <c r="Q53" s="396"/>
    </row>
    <row r="54" spans="1:17" x14ac:dyDescent="0.2">
      <c r="A54" s="381"/>
      <c r="B54" s="381"/>
      <c r="C54" s="381"/>
      <c r="D54" s="381"/>
      <c r="E54" s="395"/>
      <c r="F54" s="381"/>
      <c r="G54" s="381"/>
      <c r="H54" s="381"/>
      <c r="I54" s="381"/>
      <c r="J54" s="381"/>
      <c r="K54" s="381"/>
      <c r="L54" s="381"/>
      <c r="Q54" s="396"/>
    </row>
    <row r="55" spans="1:17" x14ac:dyDescent="0.2">
      <c r="A55" s="381"/>
      <c r="B55" s="381"/>
      <c r="C55" s="381"/>
      <c r="D55" s="381"/>
      <c r="E55" s="381"/>
      <c r="F55" s="381"/>
      <c r="G55" s="381"/>
      <c r="H55" s="381"/>
      <c r="I55" s="381"/>
      <c r="J55" s="381"/>
      <c r="K55" s="381"/>
      <c r="L55" s="381"/>
    </row>
    <row r="56" spans="1:17" x14ac:dyDescent="0.2">
      <c r="A56" s="381"/>
      <c r="B56" s="381"/>
      <c r="C56" s="381"/>
      <c r="D56" s="381"/>
      <c r="E56" s="381"/>
      <c r="F56" s="381"/>
      <c r="G56" s="381"/>
      <c r="H56" s="381"/>
      <c r="I56" s="381"/>
      <c r="J56" s="381"/>
      <c r="K56" s="381"/>
      <c r="L56" s="381"/>
    </row>
    <row r="57" spans="1:17" x14ac:dyDescent="0.2">
      <c r="A57" s="381"/>
      <c r="B57" s="381"/>
      <c r="C57" s="381"/>
      <c r="D57" s="381"/>
      <c r="E57" s="381"/>
      <c r="F57" s="381"/>
      <c r="G57" s="381"/>
      <c r="H57" s="381"/>
      <c r="I57" s="381"/>
      <c r="J57" s="381"/>
      <c r="K57" s="381"/>
      <c r="L57" s="381"/>
    </row>
    <row r="58" spans="1:17" x14ac:dyDescent="0.2">
      <c r="A58" s="381"/>
      <c r="B58" s="381"/>
      <c r="C58" s="381"/>
      <c r="D58" s="381"/>
      <c r="E58" s="381"/>
      <c r="F58" s="381"/>
      <c r="G58" s="381"/>
      <c r="H58" s="381"/>
      <c r="I58" s="381"/>
      <c r="J58" s="381"/>
      <c r="K58" s="381"/>
      <c r="L58" s="381"/>
    </row>
    <row r="59" spans="1:17" x14ac:dyDescent="0.2">
      <c r="A59" s="381"/>
      <c r="B59" s="381"/>
      <c r="C59" s="381"/>
      <c r="D59" s="381"/>
      <c r="E59" s="381"/>
      <c r="F59" s="381"/>
      <c r="G59" s="381"/>
      <c r="H59" s="381"/>
      <c r="I59" s="381"/>
      <c r="J59" s="381"/>
      <c r="K59" s="381"/>
      <c r="L59" s="381"/>
    </row>
    <row r="60" spans="1:17" x14ac:dyDescent="0.2">
      <c r="A60" s="381"/>
      <c r="B60" s="381"/>
      <c r="C60" s="381"/>
      <c r="D60" s="381"/>
      <c r="E60" s="381"/>
      <c r="F60" s="381"/>
      <c r="G60" s="381"/>
      <c r="H60" s="381"/>
      <c r="I60" s="381"/>
      <c r="J60" s="381"/>
      <c r="K60" s="381"/>
      <c r="L60" s="381"/>
    </row>
    <row r="61" spans="1:17" x14ac:dyDescent="0.2">
      <c r="A61" s="381"/>
      <c r="B61" s="381"/>
      <c r="C61" s="381"/>
      <c r="D61" s="381"/>
      <c r="E61" s="381"/>
      <c r="F61" s="381"/>
      <c r="G61" s="381"/>
      <c r="H61" s="381"/>
      <c r="I61" s="381"/>
      <c r="J61" s="381"/>
      <c r="K61" s="381"/>
      <c r="L61" s="381"/>
    </row>
    <row r="62" spans="1:17" x14ac:dyDescent="0.2">
      <c r="A62" s="381"/>
      <c r="B62" s="381"/>
      <c r="C62" s="381"/>
      <c r="D62" s="381"/>
      <c r="E62" s="381"/>
      <c r="F62" s="381"/>
      <c r="G62" s="381"/>
      <c r="H62" s="381"/>
      <c r="I62" s="381"/>
      <c r="J62" s="381"/>
      <c r="K62" s="381"/>
      <c r="L62" s="381"/>
    </row>
    <row r="63" spans="1:17" x14ac:dyDescent="0.2">
      <c r="A63" s="381"/>
      <c r="B63" s="381"/>
      <c r="C63" s="381"/>
      <c r="D63" s="381"/>
      <c r="E63" s="381"/>
      <c r="F63" s="381"/>
      <c r="G63" s="381"/>
      <c r="H63" s="381"/>
      <c r="I63" s="381"/>
      <c r="J63" s="381"/>
      <c r="K63" s="381"/>
      <c r="L63" s="381"/>
    </row>
    <row r="64" spans="1:17" x14ac:dyDescent="0.2">
      <c r="A64" s="381"/>
      <c r="B64" s="381"/>
      <c r="C64" s="381"/>
      <c r="D64" s="381"/>
      <c r="E64" s="381"/>
      <c r="F64" s="381"/>
      <c r="G64" s="381"/>
      <c r="H64" s="381"/>
      <c r="I64" s="381"/>
      <c r="J64" s="381"/>
      <c r="K64" s="381"/>
      <c r="L64" s="381"/>
    </row>
    <row r="65" spans="1:12" x14ac:dyDescent="0.2">
      <c r="A65" s="381"/>
      <c r="B65" s="381"/>
      <c r="C65" s="381"/>
      <c r="D65" s="381"/>
      <c r="E65" s="381"/>
      <c r="F65" s="381"/>
      <c r="G65" s="381"/>
      <c r="H65" s="381"/>
      <c r="I65" s="381"/>
      <c r="J65" s="381"/>
      <c r="K65" s="381"/>
      <c r="L65" s="381"/>
    </row>
    <row r="66" spans="1:12" x14ac:dyDescent="0.2">
      <c r="A66" s="381"/>
      <c r="B66" s="381"/>
      <c r="C66" s="381"/>
      <c r="D66" s="381"/>
      <c r="E66" s="381"/>
      <c r="F66" s="381"/>
      <c r="G66" s="381"/>
      <c r="H66" s="381"/>
      <c r="I66" s="381"/>
      <c r="J66" s="381"/>
      <c r="K66" s="381"/>
      <c r="L66" s="381"/>
    </row>
    <row r="67" spans="1:12" x14ac:dyDescent="0.2">
      <c r="A67" s="381"/>
      <c r="B67" s="381"/>
      <c r="C67" s="381"/>
      <c r="D67" s="381"/>
      <c r="E67" s="381"/>
      <c r="F67" s="381"/>
      <c r="G67" s="381"/>
      <c r="H67" s="381"/>
      <c r="I67" s="381"/>
      <c r="J67" s="381"/>
      <c r="K67" s="381"/>
      <c r="L67" s="381"/>
    </row>
    <row r="68" spans="1:12" x14ac:dyDescent="0.2">
      <c r="A68" s="381"/>
      <c r="B68" s="381"/>
      <c r="C68" s="381"/>
      <c r="D68" s="381"/>
      <c r="E68" s="381"/>
      <c r="F68" s="381"/>
      <c r="G68" s="381"/>
      <c r="H68" s="381"/>
      <c r="I68" s="381"/>
      <c r="J68" s="381"/>
      <c r="K68" s="381"/>
      <c r="L68" s="381"/>
    </row>
    <row r="69" spans="1:12" x14ac:dyDescent="0.2">
      <c r="A69" s="381"/>
      <c r="B69" s="381"/>
      <c r="C69" s="381"/>
      <c r="D69" s="381"/>
      <c r="E69" s="381"/>
      <c r="F69" s="381"/>
      <c r="G69" s="381"/>
      <c r="H69" s="381"/>
      <c r="I69" s="381"/>
      <c r="J69" s="381"/>
      <c r="K69" s="381"/>
      <c r="L69" s="381"/>
    </row>
    <row r="70" spans="1:12" x14ac:dyDescent="0.2">
      <c r="A70" s="381"/>
      <c r="B70" s="381"/>
      <c r="C70" s="381"/>
      <c r="D70" s="381"/>
      <c r="E70" s="381"/>
      <c r="F70" s="381"/>
      <c r="G70" s="381"/>
      <c r="H70" s="381"/>
      <c r="I70" s="381"/>
      <c r="J70" s="381"/>
      <c r="K70" s="381"/>
      <c r="L70" s="381"/>
    </row>
    <row r="71" spans="1:12" x14ac:dyDescent="0.2">
      <c r="A71" s="381"/>
      <c r="B71" s="381"/>
      <c r="C71" s="381"/>
      <c r="D71" s="381"/>
      <c r="E71" s="381"/>
      <c r="F71" s="381"/>
      <c r="G71" s="381"/>
      <c r="H71" s="381"/>
      <c r="I71" s="381"/>
      <c r="J71" s="381"/>
      <c r="K71" s="381"/>
      <c r="L71" s="381"/>
    </row>
    <row r="72" spans="1:12" x14ac:dyDescent="0.2">
      <c r="A72" s="381"/>
      <c r="B72" s="381"/>
      <c r="C72" s="381"/>
      <c r="D72" s="381"/>
      <c r="E72" s="381"/>
      <c r="F72" s="381"/>
      <c r="G72" s="381"/>
      <c r="H72" s="381"/>
      <c r="I72" s="381"/>
      <c r="J72" s="381"/>
      <c r="K72" s="381"/>
      <c r="L72" s="381"/>
    </row>
    <row r="73" spans="1:12" x14ac:dyDescent="0.2">
      <c r="A73" s="381"/>
      <c r="B73" s="381"/>
      <c r="C73" s="381"/>
      <c r="D73" s="381"/>
      <c r="E73" s="381"/>
      <c r="F73" s="381"/>
      <c r="G73" s="381"/>
      <c r="H73" s="381"/>
      <c r="I73" s="381"/>
      <c r="J73" s="381"/>
      <c r="K73" s="381"/>
      <c r="L73" s="381"/>
    </row>
    <row r="74" spans="1:12" x14ac:dyDescent="0.2">
      <c r="A74" s="381"/>
      <c r="B74" s="381"/>
      <c r="C74" s="381"/>
      <c r="D74" s="381"/>
      <c r="E74" s="381"/>
      <c r="F74" s="381"/>
      <c r="G74" s="381"/>
      <c r="H74" s="381"/>
      <c r="I74" s="381"/>
      <c r="J74" s="381"/>
      <c r="K74" s="381"/>
      <c r="L74" s="381"/>
    </row>
    <row r="75" spans="1:12" x14ac:dyDescent="0.2">
      <c r="A75" s="381"/>
      <c r="B75" s="381"/>
      <c r="C75" s="381"/>
      <c r="D75" s="381"/>
      <c r="E75" s="381"/>
      <c r="F75" s="381"/>
      <c r="G75" s="381"/>
      <c r="H75" s="381"/>
      <c r="I75" s="381"/>
      <c r="J75" s="381"/>
      <c r="K75" s="381"/>
      <c r="L75" s="381"/>
    </row>
    <row r="76" spans="1:12" x14ac:dyDescent="0.2">
      <c r="A76" s="381"/>
      <c r="B76" s="381"/>
      <c r="C76" s="381"/>
      <c r="D76" s="381"/>
      <c r="E76" s="381"/>
      <c r="F76" s="381"/>
      <c r="G76" s="381"/>
      <c r="H76" s="381"/>
      <c r="I76" s="381"/>
      <c r="J76" s="381"/>
      <c r="K76" s="381"/>
      <c r="L76" s="381"/>
    </row>
    <row r="77" spans="1:12" x14ac:dyDescent="0.2">
      <c r="A77" s="381"/>
      <c r="B77" s="381"/>
      <c r="C77" s="381"/>
      <c r="D77" s="381"/>
      <c r="E77" s="381"/>
      <c r="F77" s="381"/>
      <c r="G77" s="381"/>
      <c r="H77" s="381"/>
      <c r="I77" s="381"/>
      <c r="J77" s="381"/>
      <c r="K77" s="381"/>
      <c r="L77" s="381"/>
    </row>
    <row r="78" spans="1:12" x14ac:dyDescent="0.2">
      <c r="A78" s="381"/>
      <c r="B78" s="381"/>
      <c r="C78" s="381"/>
      <c r="D78" s="381"/>
      <c r="E78" s="381"/>
      <c r="F78" s="381"/>
      <c r="G78" s="381"/>
      <c r="H78" s="381"/>
      <c r="I78" s="381"/>
      <c r="J78" s="381"/>
      <c r="K78" s="381"/>
      <c r="L78" s="381"/>
    </row>
    <row r="79" spans="1:12" x14ac:dyDescent="0.2">
      <c r="A79" s="381"/>
      <c r="B79" s="381"/>
      <c r="C79" s="381"/>
      <c r="D79" s="381"/>
      <c r="E79" s="381"/>
      <c r="F79" s="381"/>
      <c r="G79" s="381"/>
      <c r="H79" s="381"/>
      <c r="I79" s="381"/>
      <c r="J79" s="381"/>
      <c r="K79" s="381"/>
      <c r="L79" s="381"/>
    </row>
    <row r="80" spans="1:12" x14ac:dyDescent="0.2">
      <c r="A80" s="381"/>
      <c r="B80" s="381"/>
      <c r="C80" s="381"/>
      <c r="D80" s="381"/>
      <c r="E80" s="381"/>
      <c r="F80" s="381"/>
      <c r="G80" s="381"/>
      <c r="H80" s="381"/>
      <c r="I80" s="381"/>
      <c r="J80" s="381"/>
      <c r="K80" s="381"/>
      <c r="L80" s="381"/>
    </row>
    <row r="81" spans="1:12" x14ac:dyDescent="0.2">
      <c r="A81" s="381"/>
      <c r="B81" s="381"/>
      <c r="C81" s="381"/>
      <c r="D81" s="381"/>
      <c r="E81" s="381"/>
      <c r="F81" s="381"/>
      <c r="G81" s="381"/>
      <c r="H81" s="381"/>
      <c r="I81" s="381"/>
      <c r="J81" s="381"/>
      <c r="K81" s="381"/>
      <c r="L81" s="381"/>
    </row>
    <row r="82" spans="1:12" x14ac:dyDescent="0.2">
      <c r="A82" s="381"/>
      <c r="B82" s="381"/>
      <c r="C82" s="381"/>
      <c r="D82" s="381"/>
      <c r="E82" s="381"/>
      <c r="F82" s="381"/>
      <c r="G82" s="381"/>
      <c r="H82" s="381"/>
      <c r="I82" s="381"/>
      <c r="J82" s="381"/>
      <c r="K82" s="381"/>
      <c r="L82" s="381"/>
    </row>
    <row r="83" spans="1:12" x14ac:dyDescent="0.2">
      <c r="A83" s="381"/>
      <c r="B83" s="381"/>
      <c r="C83" s="381"/>
      <c r="D83" s="381"/>
      <c r="E83" s="381"/>
      <c r="F83" s="381"/>
      <c r="G83" s="381"/>
      <c r="H83" s="381"/>
      <c r="I83" s="381"/>
      <c r="J83" s="381"/>
      <c r="K83" s="381"/>
      <c r="L83" s="381"/>
    </row>
    <row r="84" spans="1:12" x14ac:dyDescent="0.2">
      <c r="A84" s="381"/>
      <c r="B84" s="381"/>
      <c r="C84" s="381"/>
      <c r="D84" s="381"/>
      <c r="E84" s="381"/>
      <c r="F84" s="381"/>
      <c r="G84" s="381"/>
      <c r="H84" s="381"/>
      <c r="I84" s="381"/>
      <c r="J84" s="381"/>
      <c r="K84" s="381"/>
      <c r="L84" s="381"/>
    </row>
    <row r="85" spans="1:12" x14ac:dyDescent="0.2">
      <c r="A85" s="381"/>
      <c r="B85" s="381"/>
      <c r="C85" s="381"/>
      <c r="D85" s="381"/>
      <c r="E85" s="381"/>
      <c r="F85" s="381"/>
      <c r="G85" s="381"/>
      <c r="H85" s="381"/>
      <c r="I85" s="381"/>
      <c r="J85" s="381"/>
      <c r="K85" s="381"/>
      <c r="L85" s="381"/>
    </row>
  </sheetData>
  <hyperlinks>
    <hyperlink ref="B43:G43" location="'4.2'!A1" display="ausführliche Rechtsformbezeichnungen siehe Tabelle 4.2"/>
  </hyperlinks>
  <pageMargins left="0.78740157480314965" right="0.70866141732283472" top="0.78740157480314965" bottom="0.78740157480314965" header="0.31496062992125984" footer="0.31496062992125984"/>
  <pageSetup paperSize="9" scale="38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3"/>
  <sheetViews>
    <sheetView showGridLines="0" zoomScale="75" zoomScaleNormal="75" zoomScaleSheetLayoutView="70" workbookViewId="0"/>
  </sheetViews>
  <sheetFormatPr baseColWidth="10" defaultRowHeight="12.75" x14ac:dyDescent="0.2"/>
  <cols>
    <col min="1" max="1" width="5.42578125" customWidth="1"/>
    <col min="9" max="9" width="11.7109375" customWidth="1"/>
    <col min="238" max="238" width="5.28515625" customWidth="1"/>
    <col min="494" max="494" width="5.28515625" customWidth="1"/>
    <col min="750" max="750" width="5.28515625" customWidth="1"/>
    <col min="1006" max="1006" width="5.28515625" customWidth="1"/>
    <col min="1262" max="1262" width="5.28515625" customWidth="1"/>
    <col min="1518" max="1518" width="5.28515625" customWidth="1"/>
    <col min="1774" max="1774" width="5.28515625" customWidth="1"/>
    <col min="2030" max="2030" width="5.28515625" customWidth="1"/>
    <col min="2286" max="2286" width="5.28515625" customWidth="1"/>
    <col min="2542" max="2542" width="5.28515625" customWidth="1"/>
    <col min="2798" max="2798" width="5.28515625" customWidth="1"/>
    <col min="3054" max="3054" width="5.28515625" customWidth="1"/>
    <col min="3310" max="3310" width="5.28515625" customWidth="1"/>
    <col min="3566" max="3566" width="5.28515625" customWidth="1"/>
    <col min="3822" max="3822" width="5.28515625" customWidth="1"/>
    <col min="4078" max="4078" width="5.28515625" customWidth="1"/>
    <col min="4334" max="4334" width="5.28515625" customWidth="1"/>
    <col min="4590" max="4590" width="5.28515625" customWidth="1"/>
    <col min="4846" max="4846" width="5.28515625" customWidth="1"/>
    <col min="5102" max="5102" width="5.28515625" customWidth="1"/>
    <col min="5358" max="5358" width="5.28515625" customWidth="1"/>
    <col min="5614" max="5614" width="5.28515625" customWidth="1"/>
    <col min="5870" max="5870" width="5.28515625" customWidth="1"/>
    <col min="6126" max="6126" width="5.28515625" customWidth="1"/>
    <col min="6382" max="6382" width="5.28515625" customWidth="1"/>
    <col min="6638" max="6638" width="5.28515625" customWidth="1"/>
    <col min="6894" max="6894" width="5.28515625" customWidth="1"/>
    <col min="7150" max="7150" width="5.28515625" customWidth="1"/>
    <col min="7406" max="7406" width="5.28515625" customWidth="1"/>
    <col min="7662" max="7662" width="5.28515625" customWidth="1"/>
    <col min="7918" max="7918" width="5.28515625" customWidth="1"/>
    <col min="8174" max="8174" width="5.28515625" customWidth="1"/>
    <col min="8430" max="8430" width="5.28515625" customWidth="1"/>
    <col min="8686" max="8686" width="5.28515625" customWidth="1"/>
    <col min="8942" max="8942" width="5.28515625" customWidth="1"/>
    <col min="9198" max="9198" width="5.28515625" customWidth="1"/>
    <col min="9454" max="9454" width="5.28515625" customWidth="1"/>
    <col min="9710" max="9710" width="5.28515625" customWidth="1"/>
    <col min="9966" max="9966" width="5.28515625" customWidth="1"/>
    <col min="10222" max="10222" width="5.28515625" customWidth="1"/>
    <col min="10478" max="10478" width="5.28515625" customWidth="1"/>
    <col min="10734" max="10734" width="5.28515625" customWidth="1"/>
    <col min="10990" max="10990" width="5.28515625" customWidth="1"/>
    <col min="11246" max="11246" width="5.28515625" customWidth="1"/>
    <col min="11502" max="11502" width="5.28515625" customWidth="1"/>
    <col min="11758" max="11758" width="5.28515625" customWidth="1"/>
    <col min="12014" max="12014" width="5.28515625" customWidth="1"/>
    <col min="12270" max="12270" width="5.28515625" customWidth="1"/>
    <col min="12526" max="12526" width="5.28515625" customWidth="1"/>
    <col min="12782" max="12782" width="5.28515625" customWidth="1"/>
    <col min="13038" max="13038" width="5.28515625" customWidth="1"/>
    <col min="13294" max="13294" width="5.28515625" customWidth="1"/>
    <col min="13550" max="13550" width="5.28515625" customWidth="1"/>
    <col min="13806" max="13806" width="5.28515625" customWidth="1"/>
    <col min="14062" max="14062" width="5.28515625" customWidth="1"/>
    <col min="14318" max="14318" width="5.28515625" customWidth="1"/>
    <col min="14574" max="14574" width="5.28515625" customWidth="1"/>
    <col min="14830" max="14830" width="5.28515625" customWidth="1"/>
    <col min="15086" max="15086" width="5.28515625" customWidth="1"/>
    <col min="15342" max="15342" width="5.28515625" customWidth="1"/>
    <col min="15598" max="15598" width="5.28515625" customWidth="1"/>
    <col min="15854" max="15854" width="5.28515625" customWidth="1"/>
    <col min="16110" max="16110" width="5.28515625" customWidth="1"/>
  </cols>
  <sheetData>
    <row r="1" spans="1:10" ht="15" x14ac:dyDescent="0.2">
      <c r="A1" s="269" t="s">
        <v>3290</v>
      </c>
    </row>
    <row r="3" spans="1:10" x14ac:dyDescent="0.2">
      <c r="A3" s="220"/>
      <c r="B3" s="220"/>
      <c r="C3" s="220"/>
      <c r="D3" s="220"/>
      <c r="E3" s="220"/>
      <c r="F3" s="220"/>
      <c r="G3" s="220"/>
      <c r="H3" s="220"/>
      <c r="I3" s="220"/>
      <c r="J3" s="220"/>
    </row>
    <row r="4" spans="1:10" x14ac:dyDescent="0.2">
      <c r="A4" s="220"/>
      <c r="B4" s="220"/>
      <c r="C4" s="220"/>
      <c r="D4" s="220"/>
      <c r="E4" s="220"/>
      <c r="F4" s="220"/>
      <c r="G4" s="220"/>
      <c r="H4" s="220"/>
      <c r="I4" s="220"/>
      <c r="J4" s="220"/>
    </row>
    <row r="5" spans="1:10" x14ac:dyDescent="0.2">
      <c r="A5" s="220"/>
      <c r="B5" s="220"/>
      <c r="C5" s="220"/>
      <c r="D5" s="220"/>
      <c r="E5" s="220"/>
      <c r="F5" s="220"/>
      <c r="G5" s="220"/>
      <c r="H5" s="220"/>
      <c r="I5" s="220"/>
      <c r="J5" s="220"/>
    </row>
    <row r="6" spans="1:10" x14ac:dyDescent="0.2">
      <c r="A6" s="220"/>
      <c r="B6" s="220"/>
      <c r="C6" s="220"/>
      <c r="D6" s="220"/>
      <c r="E6" s="220"/>
      <c r="F6" s="220"/>
      <c r="G6" s="220"/>
      <c r="H6" s="220"/>
      <c r="I6" s="220"/>
      <c r="J6" s="220"/>
    </row>
    <row r="7" spans="1:10" x14ac:dyDescent="0.2">
      <c r="A7" s="220"/>
      <c r="B7" s="220"/>
      <c r="C7" s="220"/>
      <c r="D7" s="220"/>
      <c r="E7" s="220"/>
      <c r="F7" s="220"/>
      <c r="G7" s="220"/>
      <c r="H7" s="220"/>
      <c r="I7" s="220"/>
      <c r="J7" s="220"/>
    </row>
    <row r="8" spans="1:10" x14ac:dyDescent="0.2">
      <c r="A8" s="220"/>
      <c r="B8" s="220"/>
      <c r="C8" s="220"/>
      <c r="D8" s="220"/>
      <c r="E8" s="220"/>
      <c r="F8" s="220"/>
      <c r="G8" s="220"/>
      <c r="H8" s="220"/>
      <c r="I8" s="220"/>
      <c r="J8" s="220"/>
    </row>
    <row r="9" spans="1:10" x14ac:dyDescent="0.2">
      <c r="A9" s="220"/>
      <c r="B9" s="220"/>
      <c r="C9" s="220"/>
      <c r="D9" s="220"/>
      <c r="E9" s="220"/>
      <c r="F9" s="220"/>
      <c r="G9" s="220"/>
      <c r="H9" s="220"/>
      <c r="I9" s="220"/>
      <c r="J9" s="220"/>
    </row>
    <row r="10" spans="1:10" x14ac:dyDescent="0.2">
      <c r="A10" s="220"/>
      <c r="B10" s="220"/>
      <c r="C10" s="220"/>
      <c r="D10" s="220"/>
      <c r="E10" s="220"/>
      <c r="F10" s="220"/>
      <c r="G10" s="220"/>
      <c r="H10" s="220"/>
      <c r="I10" s="220"/>
      <c r="J10" s="220"/>
    </row>
    <row r="11" spans="1:10" x14ac:dyDescent="0.2">
      <c r="A11" s="220"/>
      <c r="B11" s="220"/>
      <c r="C11" s="220"/>
      <c r="D11" s="220"/>
      <c r="E11" s="220"/>
      <c r="F11" s="220"/>
      <c r="G11" s="220"/>
      <c r="H11" s="220"/>
      <c r="I11" s="220"/>
      <c r="J11" s="220"/>
    </row>
    <row r="12" spans="1:10" x14ac:dyDescent="0.2">
      <c r="A12" s="220"/>
      <c r="B12" s="220"/>
      <c r="C12" s="220"/>
      <c r="D12" s="220"/>
      <c r="E12" s="220"/>
      <c r="F12" s="220"/>
      <c r="G12" s="220"/>
      <c r="H12" s="220"/>
      <c r="I12" s="220"/>
      <c r="J12" s="220"/>
    </row>
    <row r="13" spans="1:10" x14ac:dyDescent="0.2">
      <c r="A13" s="220"/>
      <c r="B13" s="220"/>
      <c r="C13" s="220"/>
      <c r="D13" s="220"/>
      <c r="E13" s="220"/>
      <c r="F13" s="220"/>
      <c r="G13" s="220"/>
      <c r="H13" s="220"/>
      <c r="I13" s="220"/>
      <c r="J13" s="220"/>
    </row>
    <row r="14" spans="1:10" x14ac:dyDescent="0.2">
      <c r="A14" s="220"/>
      <c r="B14" s="220"/>
      <c r="C14" s="220"/>
      <c r="D14" s="220"/>
      <c r="E14" s="220"/>
      <c r="F14" s="220"/>
      <c r="G14" s="220"/>
      <c r="H14" s="220"/>
      <c r="I14" s="220"/>
      <c r="J14" s="220"/>
    </row>
    <row r="15" spans="1:10" x14ac:dyDescent="0.2">
      <c r="A15" s="220"/>
      <c r="B15" s="220"/>
      <c r="C15" s="220"/>
      <c r="D15" s="220"/>
      <c r="E15" s="220"/>
      <c r="F15" s="220"/>
      <c r="G15" s="220"/>
      <c r="H15" s="220"/>
      <c r="I15" s="220"/>
      <c r="J15" s="220"/>
    </row>
    <row r="16" spans="1:10" x14ac:dyDescent="0.2">
      <c r="A16" s="220"/>
      <c r="B16" s="220"/>
      <c r="C16" s="220"/>
      <c r="D16" s="220"/>
      <c r="E16" s="220"/>
      <c r="F16" s="220"/>
      <c r="G16" s="220"/>
      <c r="H16" s="220"/>
      <c r="I16" s="220"/>
      <c r="J16" s="220"/>
    </row>
    <row r="17" spans="1:10" x14ac:dyDescent="0.2">
      <c r="A17" s="220"/>
      <c r="B17" s="220"/>
      <c r="C17" s="220"/>
      <c r="D17" s="220"/>
      <c r="E17" s="220"/>
      <c r="F17" s="220"/>
      <c r="G17" s="220"/>
      <c r="H17" s="220"/>
      <c r="I17" s="220"/>
      <c r="J17" s="220"/>
    </row>
    <row r="18" spans="1:10" x14ac:dyDescent="0.2">
      <c r="A18" s="220"/>
      <c r="B18" s="220"/>
      <c r="C18" s="220"/>
      <c r="D18" s="220"/>
      <c r="E18" s="220"/>
      <c r="F18" s="220"/>
      <c r="G18" s="220"/>
      <c r="H18" s="220"/>
      <c r="I18" s="220"/>
      <c r="J18" s="220"/>
    </row>
    <row r="19" spans="1:10" x14ac:dyDescent="0.2">
      <c r="A19" s="220"/>
      <c r="B19" s="220"/>
      <c r="C19" s="220"/>
      <c r="D19" s="220"/>
      <c r="E19" s="220"/>
      <c r="F19" s="220"/>
      <c r="G19" s="220"/>
      <c r="H19" s="220"/>
      <c r="I19" s="220"/>
      <c r="J19" s="220"/>
    </row>
    <row r="20" spans="1:10" x14ac:dyDescent="0.2">
      <c r="A20" s="220"/>
      <c r="B20" s="220"/>
      <c r="C20" s="220"/>
      <c r="D20" s="220"/>
      <c r="E20" s="220"/>
      <c r="F20" s="220"/>
      <c r="G20" s="220"/>
      <c r="H20" s="220"/>
      <c r="I20" s="220"/>
      <c r="J20" s="220"/>
    </row>
    <row r="21" spans="1:10" x14ac:dyDescent="0.2">
      <c r="A21" s="220"/>
      <c r="B21" s="220"/>
      <c r="C21" s="220"/>
      <c r="D21" s="220"/>
      <c r="E21" s="220"/>
      <c r="F21" s="220"/>
      <c r="G21" s="220"/>
      <c r="H21" s="220"/>
      <c r="I21" s="220"/>
      <c r="J21" s="220"/>
    </row>
    <row r="22" spans="1:10" x14ac:dyDescent="0.2">
      <c r="A22" s="220"/>
      <c r="B22" s="220"/>
      <c r="C22" s="220"/>
      <c r="D22" s="220"/>
      <c r="E22" s="220"/>
      <c r="F22" s="220"/>
      <c r="G22" s="220"/>
      <c r="H22" s="220"/>
      <c r="I22" s="220"/>
      <c r="J22" s="220"/>
    </row>
    <row r="23" spans="1:10" x14ac:dyDescent="0.2">
      <c r="A23" s="220"/>
      <c r="B23" s="220"/>
      <c r="C23" s="220"/>
      <c r="D23" s="220"/>
      <c r="E23" s="220"/>
      <c r="F23" s="220"/>
      <c r="G23" s="220"/>
      <c r="H23" s="220"/>
      <c r="I23" s="220"/>
      <c r="J23" s="220"/>
    </row>
    <row r="24" spans="1:10" x14ac:dyDescent="0.2">
      <c r="A24" s="220"/>
      <c r="B24" s="220"/>
      <c r="C24" s="220"/>
      <c r="D24" s="220"/>
      <c r="E24" s="220"/>
      <c r="F24" s="220"/>
      <c r="G24" s="220"/>
      <c r="H24" s="220"/>
      <c r="I24" s="220"/>
      <c r="J24" s="220"/>
    </row>
    <row r="25" spans="1:10" x14ac:dyDescent="0.2">
      <c r="A25" s="220"/>
      <c r="B25" s="220"/>
      <c r="C25" s="220"/>
      <c r="D25" s="220"/>
      <c r="E25" s="220"/>
      <c r="F25" s="220"/>
      <c r="G25" s="220"/>
      <c r="H25" s="220"/>
      <c r="I25" s="220"/>
      <c r="J25" s="220"/>
    </row>
    <row r="26" spans="1:10" x14ac:dyDescent="0.2">
      <c r="A26" s="220"/>
      <c r="B26" s="220"/>
      <c r="C26" s="220"/>
      <c r="D26" s="220"/>
      <c r="E26" s="220"/>
      <c r="F26" s="220"/>
      <c r="G26" s="220"/>
      <c r="H26" s="220"/>
      <c r="I26" s="220"/>
      <c r="J26" s="220"/>
    </row>
    <row r="27" spans="1:10" x14ac:dyDescent="0.2">
      <c r="A27" s="220"/>
      <c r="B27" s="220"/>
      <c r="C27" s="220"/>
      <c r="D27" s="220"/>
      <c r="E27" s="220"/>
      <c r="F27" s="220"/>
      <c r="G27" s="220"/>
      <c r="H27" s="220"/>
      <c r="I27" s="220"/>
      <c r="J27" s="220"/>
    </row>
    <row r="28" spans="1:10" x14ac:dyDescent="0.2">
      <c r="A28" s="220"/>
      <c r="B28" s="220"/>
      <c r="C28" s="220"/>
      <c r="D28" s="220"/>
      <c r="E28" s="220"/>
      <c r="F28" s="220"/>
      <c r="G28" s="220"/>
      <c r="H28" s="220"/>
      <c r="I28" s="220"/>
      <c r="J28" s="220"/>
    </row>
    <row r="29" spans="1:10" x14ac:dyDescent="0.2">
      <c r="A29" s="220"/>
      <c r="B29" s="220"/>
      <c r="C29" s="220"/>
      <c r="D29" s="220"/>
      <c r="E29" s="220"/>
      <c r="F29" s="220"/>
      <c r="G29" s="220"/>
      <c r="H29" s="220"/>
      <c r="I29" s="220"/>
      <c r="J29" s="220"/>
    </row>
    <row r="30" spans="1:10" x14ac:dyDescent="0.2">
      <c r="A30" s="220"/>
      <c r="B30" s="220"/>
      <c r="C30" s="220"/>
      <c r="D30" s="220"/>
      <c r="E30" s="220"/>
      <c r="F30" s="220"/>
      <c r="G30" s="220"/>
      <c r="H30" s="220"/>
      <c r="I30" s="220"/>
      <c r="J30" s="220"/>
    </row>
    <row r="31" spans="1:10" x14ac:dyDescent="0.2">
      <c r="A31" s="220"/>
      <c r="B31" s="220"/>
      <c r="C31" s="220"/>
      <c r="D31" s="220"/>
      <c r="E31" s="220"/>
      <c r="F31" s="220"/>
      <c r="G31" s="220"/>
      <c r="H31" s="220"/>
      <c r="I31" s="220"/>
      <c r="J31" s="220"/>
    </row>
    <row r="32" spans="1:10" x14ac:dyDescent="0.2">
      <c r="A32" s="220"/>
      <c r="B32" s="220"/>
      <c r="C32" s="220"/>
      <c r="D32" s="220"/>
      <c r="E32" s="220"/>
      <c r="F32" s="220"/>
      <c r="G32" s="220"/>
      <c r="H32" s="220"/>
      <c r="I32" s="220"/>
      <c r="J32" s="220"/>
    </row>
    <row r="33" spans="1:10" x14ac:dyDescent="0.2">
      <c r="A33" s="220"/>
      <c r="B33" s="220"/>
      <c r="C33" s="220"/>
      <c r="D33" s="220"/>
      <c r="E33" s="220"/>
      <c r="F33" s="220"/>
      <c r="G33" s="220"/>
      <c r="H33" s="220"/>
      <c r="I33" s="220"/>
      <c r="J33" s="220"/>
    </row>
    <row r="34" spans="1:10" x14ac:dyDescent="0.2">
      <c r="A34" s="220"/>
      <c r="B34" s="220"/>
      <c r="C34" s="220"/>
      <c r="D34" s="220"/>
      <c r="E34" s="220"/>
      <c r="F34" s="220"/>
      <c r="G34" s="220"/>
      <c r="H34" s="220"/>
      <c r="I34" s="220"/>
      <c r="J34" s="220"/>
    </row>
    <row r="35" spans="1:10" x14ac:dyDescent="0.2">
      <c r="A35" s="220"/>
      <c r="B35" s="220"/>
      <c r="C35" s="220"/>
      <c r="D35" s="220"/>
      <c r="E35" s="220"/>
      <c r="F35" s="220"/>
      <c r="G35" s="220"/>
      <c r="H35" s="220"/>
      <c r="I35" s="220"/>
      <c r="J35" s="220"/>
    </row>
    <row r="36" spans="1:10" x14ac:dyDescent="0.2">
      <c r="A36" s="220"/>
      <c r="B36" s="220"/>
      <c r="C36" s="220"/>
      <c r="D36" s="220"/>
      <c r="E36" s="220"/>
      <c r="F36" s="220"/>
      <c r="G36" s="220"/>
      <c r="H36" s="220"/>
      <c r="I36" s="220"/>
      <c r="J36" s="220"/>
    </row>
    <row r="37" spans="1:10" x14ac:dyDescent="0.2">
      <c r="A37" s="220"/>
      <c r="B37" s="220"/>
      <c r="C37" s="220"/>
      <c r="D37" s="220"/>
      <c r="E37" s="220"/>
      <c r="F37" s="220"/>
      <c r="G37" s="220"/>
      <c r="H37" s="220"/>
      <c r="I37" s="220"/>
      <c r="J37" s="220"/>
    </row>
    <row r="38" spans="1:10" x14ac:dyDescent="0.2">
      <c r="A38" s="220"/>
      <c r="B38" s="220"/>
      <c r="C38" s="220"/>
      <c r="D38" s="220"/>
      <c r="E38" s="220"/>
      <c r="F38" s="220"/>
      <c r="G38" s="220"/>
      <c r="H38" s="220"/>
      <c r="I38" s="220"/>
      <c r="J38" s="220"/>
    </row>
    <row r="39" spans="1:10" x14ac:dyDescent="0.2">
      <c r="A39" s="220"/>
      <c r="B39" s="220"/>
      <c r="C39" s="220"/>
      <c r="D39" s="220"/>
      <c r="E39" s="220"/>
      <c r="F39" s="220"/>
      <c r="G39" s="220"/>
      <c r="H39" s="220"/>
      <c r="I39" s="220"/>
      <c r="J39" s="220"/>
    </row>
    <row r="40" spans="1:10" x14ac:dyDescent="0.2">
      <c r="A40" s="220"/>
      <c r="B40" s="220"/>
      <c r="C40" s="220"/>
      <c r="D40" s="220"/>
      <c r="E40" s="220"/>
      <c r="F40" s="220"/>
      <c r="G40" s="220"/>
      <c r="H40" s="220"/>
      <c r="I40" s="220"/>
      <c r="J40" s="220"/>
    </row>
    <row r="41" spans="1:10" x14ac:dyDescent="0.2">
      <c r="A41" s="220"/>
      <c r="B41" s="220"/>
      <c r="C41" s="220"/>
      <c r="D41" s="220"/>
      <c r="E41" s="220"/>
      <c r="F41" s="220"/>
      <c r="G41" s="220"/>
      <c r="H41" s="220"/>
      <c r="I41" s="220"/>
      <c r="J41" s="220"/>
    </row>
    <row r="42" spans="1:10" x14ac:dyDescent="0.2">
      <c r="A42" s="220"/>
      <c r="B42" s="220"/>
      <c r="C42" s="220"/>
      <c r="D42" s="220"/>
      <c r="E42" s="220"/>
      <c r="F42" s="220"/>
      <c r="G42" s="220"/>
      <c r="H42" s="220"/>
      <c r="I42" s="220"/>
      <c r="J42" s="220"/>
    </row>
    <row r="43" spans="1:10" x14ac:dyDescent="0.2">
      <c r="A43" s="220"/>
      <c r="B43" s="220"/>
      <c r="C43" s="220"/>
      <c r="D43" s="220"/>
      <c r="E43" s="220"/>
      <c r="F43" s="220"/>
      <c r="G43" s="220"/>
      <c r="H43" s="220"/>
      <c r="I43" s="220"/>
      <c r="J43" s="220"/>
    </row>
    <row r="44" spans="1:10" x14ac:dyDescent="0.2">
      <c r="A44" s="220"/>
      <c r="B44" s="220"/>
      <c r="C44" s="220"/>
      <c r="D44" s="220"/>
      <c r="E44" s="220"/>
      <c r="F44" s="220"/>
      <c r="G44" s="220"/>
      <c r="H44" s="220"/>
      <c r="I44" s="220"/>
      <c r="J44" s="220"/>
    </row>
    <row r="45" spans="1:10" x14ac:dyDescent="0.2">
      <c r="A45" s="220"/>
      <c r="B45" s="220"/>
      <c r="C45" s="220"/>
      <c r="D45" s="220"/>
      <c r="E45" s="220"/>
      <c r="F45" s="220"/>
      <c r="G45" s="220"/>
      <c r="H45" s="220"/>
      <c r="I45" s="220"/>
      <c r="J45" s="220"/>
    </row>
    <row r="46" spans="1:10" x14ac:dyDescent="0.2">
      <c r="A46" s="220"/>
      <c r="B46" s="220"/>
      <c r="C46" s="220"/>
      <c r="D46" s="220"/>
      <c r="E46" s="220"/>
      <c r="F46" s="220"/>
      <c r="G46" s="220"/>
      <c r="H46" s="220"/>
      <c r="I46" s="220"/>
      <c r="J46" s="220"/>
    </row>
    <row r="47" spans="1:10" x14ac:dyDescent="0.2">
      <c r="A47" s="220"/>
      <c r="B47" s="220"/>
      <c r="C47" s="220"/>
      <c r="D47" s="220"/>
      <c r="E47" s="220"/>
      <c r="F47" s="220"/>
      <c r="G47" s="220"/>
      <c r="H47" s="220"/>
      <c r="I47" s="220"/>
      <c r="J47" s="220"/>
    </row>
    <row r="48" spans="1:10" x14ac:dyDescent="0.2">
      <c r="A48" s="220"/>
      <c r="B48" s="220"/>
      <c r="C48" s="220"/>
      <c r="D48" s="220"/>
      <c r="E48" s="220"/>
      <c r="F48" s="220"/>
      <c r="G48" s="220"/>
      <c r="H48" s="220"/>
      <c r="I48" s="220"/>
      <c r="J48" s="220"/>
    </row>
    <row r="49" spans="1:10" x14ac:dyDescent="0.2">
      <c r="A49" s="220"/>
      <c r="B49" s="220"/>
      <c r="C49" s="220"/>
      <c r="D49" s="220"/>
      <c r="E49" s="220"/>
      <c r="F49" s="220"/>
      <c r="G49" s="220"/>
      <c r="H49" s="220"/>
      <c r="I49" s="220"/>
      <c r="J49" s="220"/>
    </row>
    <row r="50" spans="1:10" x14ac:dyDescent="0.2">
      <c r="A50" s="220"/>
      <c r="B50" s="220"/>
      <c r="C50" s="220"/>
      <c r="D50" s="220"/>
      <c r="E50" s="220"/>
      <c r="F50" s="220"/>
      <c r="G50" s="220"/>
      <c r="H50" s="220"/>
      <c r="I50" s="220"/>
      <c r="J50" s="220"/>
    </row>
    <row r="51" spans="1:10" x14ac:dyDescent="0.2">
      <c r="A51" s="220"/>
      <c r="B51" s="220"/>
      <c r="C51" s="220"/>
      <c r="D51" s="220"/>
      <c r="E51" s="220"/>
      <c r="F51" s="220"/>
      <c r="G51" s="220"/>
      <c r="H51" s="220"/>
      <c r="I51" s="220"/>
      <c r="J51" s="220"/>
    </row>
    <row r="52" spans="1:10" x14ac:dyDescent="0.2">
      <c r="A52" s="220"/>
      <c r="B52" s="220"/>
      <c r="C52" s="220"/>
      <c r="D52" s="220"/>
      <c r="E52" s="220"/>
      <c r="F52" s="220"/>
      <c r="G52" s="220"/>
      <c r="H52" s="220"/>
      <c r="I52" s="220"/>
      <c r="J52" s="220"/>
    </row>
    <row r="53" spans="1:10" x14ac:dyDescent="0.2">
      <c r="A53" s="220"/>
      <c r="B53" s="220"/>
      <c r="C53" s="220"/>
      <c r="D53" s="220"/>
      <c r="E53" s="220"/>
      <c r="F53" s="220"/>
      <c r="G53" s="220"/>
      <c r="H53" s="220"/>
      <c r="I53" s="220"/>
      <c r="J53" s="220"/>
    </row>
    <row r="54" spans="1:10" x14ac:dyDescent="0.2">
      <c r="A54" s="220"/>
      <c r="B54" s="220"/>
      <c r="C54" s="220"/>
      <c r="D54" s="220"/>
      <c r="E54" s="220"/>
      <c r="F54" s="220"/>
      <c r="G54" s="220"/>
      <c r="H54" s="220"/>
      <c r="I54" s="220"/>
      <c r="J54" s="220"/>
    </row>
    <row r="55" spans="1:10" x14ac:dyDescent="0.2">
      <c r="A55" s="220"/>
      <c r="B55" s="220"/>
      <c r="C55" s="220"/>
      <c r="D55" s="220"/>
      <c r="E55" s="220"/>
      <c r="F55" s="220"/>
      <c r="G55" s="220"/>
      <c r="H55" s="220"/>
      <c r="I55" s="220"/>
      <c r="J55" s="220"/>
    </row>
    <row r="56" spans="1:10" x14ac:dyDescent="0.2">
      <c r="A56" s="220"/>
      <c r="B56" s="220"/>
      <c r="C56" s="220"/>
      <c r="D56" s="220"/>
      <c r="E56" s="220"/>
      <c r="F56" s="220"/>
      <c r="G56" s="220"/>
      <c r="H56" s="220"/>
      <c r="I56" s="220"/>
      <c r="J56" s="220"/>
    </row>
    <row r="57" spans="1:10" x14ac:dyDescent="0.2">
      <c r="A57" s="220"/>
      <c r="B57" s="220"/>
      <c r="C57" s="220"/>
      <c r="D57" s="220"/>
      <c r="E57" s="220"/>
      <c r="F57" s="220"/>
      <c r="G57" s="220"/>
      <c r="H57" s="220"/>
      <c r="I57" s="220"/>
      <c r="J57" s="220"/>
    </row>
    <row r="58" spans="1:10" x14ac:dyDescent="0.2">
      <c r="A58" s="220"/>
      <c r="B58" s="220"/>
      <c r="C58" s="220"/>
      <c r="D58" s="220"/>
      <c r="E58" s="220"/>
      <c r="F58" s="220"/>
      <c r="G58" s="220"/>
      <c r="H58" s="220"/>
      <c r="I58" s="220"/>
      <c r="J58" s="220"/>
    </row>
    <row r="59" spans="1:10" x14ac:dyDescent="0.2">
      <c r="A59" s="220"/>
      <c r="B59" s="220"/>
      <c r="C59" s="220"/>
      <c r="D59" s="220"/>
      <c r="E59" s="220"/>
      <c r="F59" s="220"/>
      <c r="G59" s="220"/>
      <c r="H59" s="220"/>
      <c r="I59" s="220"/>
      <c r="J59" s="220"/>
    </row>
    <row r="60" spans="1:10" x14ac:dyDescent="0.2">
      <c r="A60" s="220"/>
      <c r="B60" s="220"/>
      <c r="C60" s="220"/>
      <c r="D60" s="220"/>
      <c r="E60" s="220"/>
      <c r="F60" s="220"/>
      <c r="G60" s="220"/>
      <c r="H60" s="220"/>
      <c r="I60" s="220"/>
      <c r="J60" s="220"/>
    </row>
    <row r="61" spans="1:10" x14ac:dyDescent="0.2">
      <c r="A61" s="220"/>
      <c r="B61" s="220"/>
      <c r="C61" s="220"/>
      <c r="D61" s="220"/>
      <c r="E61" s="220"/>
      <c r="F61" s="220"/>
      <c r="G61" s="220"/>
      <c r="H61" s="220"/>
      <c r="I61" s="220"/>
      <c r="J61" s="220"/>
    </row>
    <row r="62" spans="1:10" x14ac:dyDescent="0.2">
      <c r="A62" s="220"/>
      <c r="B62" s="220"/>
      <c r="C62" s="220"/>
      <c r="D62" s="220"/>
      <c r="E62" s="220"/>
      <c r="F62" s="220"/>
      <c r="G62" s="220"/>
      <c r="H62" s="220"/>
      <c r="I62" s="220"/>
      <c r="J62" s="220"/>
    </row>
    <row r="63" spans="1:10" x14ac:dyDescent="0.2">
      <c r="A63" s="220"/>
      <c r="B63" s="220"/>
      <c r="C63" s="220"/>
      <c r="D63" s="220"/>
      <c r="E63" s="220"/>
      <c r="F63" s="220"/>
      <c r="G63" s="220"/>
      <c r="H63" s="220"/>
      <c r="I63" s="220"/>
      <c r="J63" s="220"/>
    </row>
    <row r="64" spans="1:10" x14ac:dyDescent="0.2">
      <c r="A64" s="220"/>
      <c r="B64" s="220"/>
      <c r="C64" s="220"/>
      <c r="D64" s="220"/>
      <c r="E64" s="220"/>
      <c r="F64" s="220"/>
      <c r="G64" s="220"/>
      <c r="H64" s="220"/>
      <c r="I64" s="220"/>
      <c r="J64" s="220"/>
    </row>
    <row r="69" spans="2:7" ht="14.25" x14ac:dyDescent="0.2">
      <c r="B69" s="266"/>
      <c r="C69" s="266"/>
      <c r="D69" s="266"/>
      <c r="E69" s="266"/>
      <c r="F69" s="266"/>
      <c r="G69" s="266"/>
    </row>
    <row r="70" spans="2:7" ht="14.25" x14ac:dyDescent="0.2">
      <c r="B70" s="266"/>
      <c r="C70" s="266"/>
      <c r="D70" s="266"/>
      <c r="E70" s="266"/>
      <c r="F70" s="266"/>
      <c r="G70" s="266"/>
    </row>
    <row r="71" spans="2:7" ht="14.25" x14ac:dyDescent="0.2">
      <c r="B71" s="266"/>
      <c r="C71" s="266"/>
      <c r="D71" s="266"/>
      <c r="E71" s="266"/>
      <c r="F71" s="266"/>
      <c r="G71" s="266"/>
    </row>
    <row r="72" spans="2:7" ht="15" x14ac:dyDescent="0.25">
      <c r="B72" s="179"/>
      <c r="C72" s="179"/>
      <c r="D72" s="223"/>
      <c r="E72" s="179"/>
      <c r="F72" s="267"/>
      <c r="G72" s="266"/>
    </row>
    <row r="73" spans="2:7" ht="14.25" x14ac:dyDescent="0.2">
      <c r="B73" s="266"/>
      <c r="C73" s="266"/>
      <c r="F73" s="268"/>
      <c r="G73" s="266"/>
    </row>
    <row r="74" spans="2:7" ht="14.25" x14ac:dyDescent="0.2">
      <c r="B74" s="266"/>
      <c r="C74" s="266"/>
      <c r="F74" s="268"/>
      <c r="G74" s="266"/>
    </row>
    <row r="75" spans="2:7" ht="14.25" x14ac:dyDescent="0.2">
      <c r="B75" s="266"/>
      <c r="C75" s="266"/>
      <c r="F75" s="268"/>
      <c r="G75" s="266"/>
    </row>
    <row r="76" spans="2:7" ht="14.25" x14ac:dyDescent="0.2">
      <c r="B76" s="266"/>
      <c r="C76" s="266"/>
      <c r="F76" s="268"/>
      <c r="G76" s="266"/>
    </row>
    <row r="77" spans="2:7" ht="14.25" x14ac:dyDescent="0.2">
      <c r="B77" s="266"/>
      <c r="C77" s="266"/>
      <c r="F77" s="268"/>
      <c r="G77" s="266"/>
    </row>
    <row r="78" spans="2:7" ht="14.25" x14ac:dyDescent="0.2">
      <c r="B78" s="266"/>
      <c r="C78" s="266"/>
      <c r="F78" s="268"/>
      <c r="G78" s="266"/>
    </row>
    <row r="79" spans="2:7" ht="14.25" x14ac:dyDescent="0.2">
      <c r="B79" s="266"/>
      <c r="C79" s="266"/>
      <c r="F79" s="268"/>
      <c r="G79" s="266"/>
    </row>
    <row r="80" spans="2:7" ht="14.25" x14ac:dyDescent="0.2">
      <c r="B80" s="266"/>
      <c r="C80" s="266"/>
      <c r="F80" s="268"/>
      <c r="G80" s="266"/>
    </row>
    <row r="81" spans="2:7" ht="14.25" x14ac:dyDescent="0.2">
      <c r="B81" s="266"/>
      <c r="C81" s="266"/>
      <c r="F81" s="268"/>
      <c r="G81" s="266"/>
    </row>
    <row r="82" spans="2:7" ht="14.25" x14ac:dyDescent="0.2">
      <c r="B82" s="266"/>
      <c r="C82" s="266"/>
      <c r="F82" s="268"/>
      <c r="G82" s="266"/>
    </row>
    <row r="83" spans="2:7" ht="14.25" x14ac:dyDescent="0.2">
      <c r="B83" s="266"/>
      <c r="C83" s="266"/>
      <c r="F83" s="268"/>
      <c r="G83" s="266"/>
    </row>
    <row r="84" spans="2:7" ht="14.25" x14ac:dyDescent="0.2">
      <c r="B84" s="266"/>
      <c r="C84" s="266"/>
      <c r="F84" s="268"/>
      <c r="G84" s="266"/>
    </row>
    <row r="85" spans="2:7" ht="14.25" x14ac:dyDescent="0.2">
      <c r="B85" s="266"/>
      <c r="C85" s="266"/>
      <c r="F85" s="268"/>
      <c r="G85" s="266"/>
    </row>
    <row r="86" spans="2:7" ht="14.25" x14ac:dyDescent="0.2">
      <c r="B86" s="266"/>
      <c r="C86" s="266"/>
      <c r="F86" s="268"/>
      <c r="G86" s="266"/>
    </row>
    <row r="87" spans="2:7" ht="14.25" x14ac:dyDescent="0.2">
      <c r="B87" s="266"/>
      <c r="C87" s="266"/>
      <c r="F87" s="268"/>
      <c r="G87" s="266"/>
    </row>
    <row r="88" spans="2:7" ht="14.25" x14ac:dyDescent="0.2">
      <c r="B88" s="266"/>
      <c r="C88" s="266"/>
      <c r="F88" s="268"/>
      <c r="G88" s="266"/>
    </row>
    <row r="89" spans="2:7" ht="14.25" x14ac:dyDescent="0.2">
      <c r="B89" s="266"/>
      <c r="C89" s="266"/>
      <c r="D89" s="266"/>
      <c r="E89" s="266"/>
      <c r="F89" s="266"/>
      <c r="G89" s="266"/>
    </row>
    <row r="90" spans="2:7" ht="14.25" x14ac:dyDescent="0.2">
      <c r="B90" s="266"/>
      <c r="C90" s="266"/>
      <c r="D90" s="266"/>
      <c r="E90" s="266"/>
      <c r="F90" s="266"/>
      <c r="G90" s="266"/>
    </row>
    <row r="91" spans="2:7" ht="14.25" x14ac:dyDescent="0.2">
      <c r="B91" s="266"/>
      <c r="C91" s="266"/>
      <c r="D91" s="266"/>
      <c r="E91" s="266"/>
      <c r="F91" s="266"/>
      <c r="G91" s="266"/>
    </row>
    <row r="92" spans="2:7" ht="14.25" x14ac:dyDescent="0.2">
      <c r="B92" s="266"/>
      <c r="C92" s="266"/>
      <c r="D92" s="266"/>
      <c r="E92" s="266"/>
      <c r="F92" s="266"/>
      <c r="G92" s="266"/>
    </row>
    <row r="93" spans="2:7" ht="14.25" x14ac:dyDescent="0.2">
      <c r="B93" s="266"/>
      <c r="C93" s="266"/>
      <c r="D93" s="266"/>
      <c r="E93" s="266"/>
      <c r="F93" s="266"/>
      <c r="G93" s="266"/>
    </row>
    <row r="94" spans="2:7" ht="14.25" x14ac:dyDescent="0.2">
      <c r="B94" s="266"/>
      <c r="C94" s="266"/>
      <c r="D94" s="266"/>
      <c r="E94" s="266"/>
      <c r="F94" s="266"/>
      <c r="G94" s="266"/>
    </row>
    <row r="95" spans="2:7" ht="14.25" x14ac:dyDescent="0.2">
      <c r="B95" s="266"/>
      <c r="C95" s="266"/>
      <c r="D95" s="266"/>
      <c r="E95" s="266"/>
      <c r="F95" s="266"/>
      <c r="G95" s="266"/>
    </row>
    <row r="96" spans="2:7" ht="14.25" x14ac:dyDescent="0.2">
      <c r="B96" s="266"/>
      <c r="C96" s="266"/>
      <c r="D96" s="266"/>
      <c r="E96" s="266"/>
      <c r="F96" s="266"/>
      <c r="G96" s="266"/>
    </row>
    <row r="97" spans="2:7" ht="14.25" x14ac:dyDescent="0.2">
      <c r="B97" s="266"/>
      <c r="C97" s="266"/>
      <c r="D97" s="266"/>
      <c r="E97" s="266"/>
      <c r="F97" s="266"/>
      <c r="G97" s="266"/>
    </row>
    <row r="98" spans="2:7" ht="14.25" x14ac:dyDescent="0.2">
      <c r="B98" s="266"/>
      <c r="C98" s="266"/>
      <c r="D98" s="266"/>
      <c r="E98" s="266"/>
      <c r="F98" s="266"/>
      <c r="G98" s="266"/>
    </row>
    <row r="99" spans="2:7" ht="14.25" x14ac:dyDescent="0.2">
      <c r="B99" s="266"/>
      <c r="C99" s="266"/>
      <c r="D99" s="266"/>
      <c r="E99" s="266"/>
      <c r="F99" s="266"/>
      <c r="G99" s="266"/>
    </row>
    <row r="100" spans="2:7" ht="14.25" x14ac:dyDescent="0.2">
      <c r="B100" s="266"/>
      <c r="C100" s="266"/>
      <c r="D100" s="266"/>
      <c r="E100" s="266"/>
      <c r="F100" s="266"/>
      <c r="G100" s="266"/>
    </row>
    <row r="101" spans="2:7" ht="14.25" x14ac:dyDescent="0.2">
      <c r="B101" s="266"/>
      <c r="C101" s="266"/>
      <c r="D101" s="266"/>
      <c r="E101" s="266"/>
      <c r="F101" s="266"/>
      <c r="G101" s="266"/>
    </row>
    <row r="102" spans="2:7" ht="14.25" x14ac:dyDescent="0.2">
      <c r="B102" s="266"/>
      <c r="C102" s="266"/>
      <c r="D102" s="266"/>
      <c r="E102" s="266"/>
      <c r="F102" s="266"/>
      <c r="G102" s="266"/>
    </row>
    <row r="103" spans="2:7" ht="14.25" x14ac:dyDescent="0.2">
      <c r="B103" s="266"/>
      <c r="C103" s="266"/>
      <c r="D103" s="266"/>
      <c r="E103" s="266"/>
      <c r="F103" s="266"/>
      <c r="G103" s="266"/>
    </row>
  </sheetData>
  <pageMargins left="0.70866141732283472" right="0.70866141732283472" top="0.78740157480314965" bottom="0.78740157480314965" header="0.31496062992125984" footer="0.31496062992125984"/>
  <pageSetup paperSize="9" scale="81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85"/>
  <sheetViews>
    <sheetView showGridLines="0" zoomScale="75" zoomScaleNormal="75" zoomScaleSheetLayoutView="70" zoomScalePageLayoutView="60" workbookViewId="0"/>
  </sheetViews>
  <sheetFormatPr baseColWidth="10" defaultRowHeight="12.75" x14ac:dyDescent="0.2"/>
  <cols>
    <col min="12" max="12" width="14.7109375" customWidth="1"/>
    <col min="13" max="20" width="11.5703125" style="139"/>
    <col min="263" max="263" width="12.85546875" customWidth="1"/>
    <col min="519" max="519" width="12.85546875" customWidth="1"/>
    <col min="775" max="775" width="12.85546875" customWidth="1"/>
    <col min="1031" max="1031" width="12.85546875" customWidth="1"/>
    <col min="1287" max="1287" width="12.85546875" customWidth="1"/>
    <col min="1543" max="1543" width="12.85546875" customWidth="1"/>
    <col min="1799" max="1799" width="12.85546875" customWidth="1"/>
    <col min="2055" max="2055" width="12.85546875" customWidth="1"/>
    <col min="2311" max="2311" width="12.85546875" customWidth="1"/>
    <col min="2567" max="2567" width="12.85546875" customWidth="1"/>
    <col min="2823" max="2823" width="12.85546875" customWidth="1"/>
    <col min="3079" max="3079" width="12.85546875" customWidth="1"/>
    <col min="3335" max="3335" width="12.85546875" customWidth="1"/>
    <col min="3591" max="3591" width="12.85546875" customWidth="1"/>
    <col min="3847" max="3847" width="12.85546875" customWidth="1"/>
    <col min="4103" max="4103" width="12.85546875" customWidth="1"/>
    <col min="4359" max="4359" width="12.85546875" customWidth="1"/>
    <col min="4615" max="4615" width="12.85546875" customWidth="1"/>
    <col min="4871" max="4871" width="12.85546875" customWidth="1"/>
    <col min="5127" max="5127" width="12.85546875" customWidth="1"/>
    <col min="5383" max="5383" width="12.85546875" customWidth="1"/>
    <col min="5639" max="5639" width="12.85546875" customWidth="1"/>
    <col min="5895" max="5895" width="12.85546875" customWidth="1"/>
    <col min="6151" max="6151" width="12.85546875" customWidth="1"/>
    <col min="6407" max="6407" width="12.85546875" customWidth="1"/>
    <col min="6663" max="6663" width="12.85546875" customWidth="1"/>
    <col min="6919" max="6919" width="12.85546875" customWidth="1"/>
    <col min="7175" max="7175" width="12.85546875" customWidth="1"/>
    <col min="7431" max="7431" width="12.85546875" customWidth="1"/>
    <col min="7687" max="7687" width="12.85546875" customWidth="1"/>
    <col min="7943" max="7943" width="12.85546875" customWidth="1"/>
    <col min="8199" max="8199" width="12.85546875" customWidth="1"/>
    <col min="8455" max="8455" width="12.85546875" customWidth="1"/>
    <col min="8711" max="8711" width="12.85546875" customWidth="1"/>
    <col min="8967" max="8967" width="12.85546875" customWidth="1"/>
    <col min="9223" max="9223" width="12.85546875" customWidth="1"/>
    <col min="9479" max="9479" width="12.85546875" customWidth="1"/>
    <col min="9735" max="9735" width="12.85546875" customWidth="1"/>
    <col min="9991" max="9991" width="12.85546875" customWidth="1"/>
    <col min="10247" max="10247" width="12.85546875" customWidth="1"/>
    <col min="10503" max="10503" width="12.85546875" customWidth="1"/>
    <col min="10759" max="10759" width="12.85546875" customWidth="1"/>
    <col min="11015" max="11015" width="12.85546875" customWidth="1"/>
    <col min="11271" max="11271" width="12.85546875" customWidth="1"/>
    <col min="11527" max="11527" width="12.85546875" customWidth="1"/>
    <col min="11783" max="11783" width="12.85546875" customWidth="1"/>
    <col min="12039" max="12039" width="12.85546875" customWidth="1"/>
    <col min="12295" max="12295" width="12.85546875" customWidth="1"/>
    <col min="12551" max="12551" width="12.85546875" customWidth="1"/>
    <col min="12807" max="12807" width="12.85546875" customWidth="1"/>
    <col min="13063" max="13063" width="12.85546875" customWidth="1"/>
    <col min="13319" max="13319" width="12.85546875" customWidth="1"/>
    <col min="13575" max="13575" width="12.85546875" customWidth="1"/>
    <col min="13831" max="13831" width="12.85546875" customWidth="1"/>
    <col min="14087" max="14087" width="12.85546875" customWidth="1"/>
    <col min="14343" max="14343" width="12.85546875" customWidth="1"/>
    <col min="14599" max="14599" width="12.85546875" customWidth="1"/>
    <col min="14855" max="14855" width="12.85546875" customWidth="1"/>
    <col min="15111" max="15111" width="12.85546875" customWidth="1"/>
    <col min="15367" max="15367" width="12.85546875" customWidth="1"/>
    <col min="15623" max="15623" width="12.85546875" customWidth="1"/>
    <col min="15879" max="15879" width="12.85546875" customWidth="1"/>
    <col min="16135" max="16135" width="12.85546875" customWidth="1"/>
  </cols>
  <sheetData>
    <row r="1" spans="1:17" s="139" customFormat="1" ht="15.75" x14ac:dyDescent="0.25">
      <c r="A1" s="399" t="s">
        <v>3444</v>
      </c>
      <c r="B1" s="400"/>
      <c r="C1" s="400"/>
      <c r="D1" s="400"/>
      <c r="E1" s="400"/>
      <c r="F1" s="400"/>
      <c r="G1" s="400"/>
      <c r="H1" s="401"/>
      <c r="I1" s="401"/>
      <c r="J1" s="401"/>
      <c r="K1" s="401"/>
      <c r="L1" s="401"/>
    </row>
    <row r="2" spans="1:17" s="139" customFormat="1" x14ac:dyDescent="0.2">
      <c r="H2" s="401"/>
      <c r="I2" s="401"/>
      <c r="J2" s="401"/>
      <c r="K2" s="401"/>
      <c r="L2" s="401"/>
    </row>
    <row r="3" spans="1:17" s="139" customFormat="1" x14ac:dyDescent="0.2">
      <c r="A3" s="401"/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O3" s="222"/>
      <c r="P3" s="222"/>
      <c r="Q3" s="222"/>
    </row>
    <row r="4" spans="1:17" s="139" customFormat="1" x14ac:dyDescent="0.2">
      <c r="A4" s="401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  <c r="O4" s="222"/>
      <c r="P4" s="222"/>
      <c r="Q4" s="222"/>
    </row>
    <row r="5" spans="1:17" s="139" customFormat="1" x14ac:dyDescent="0.2">
      <c r="A5" s="401"/>
      <c r="B5" s="401"/>
      <c r="C5" s="401"/>
      <c r="D5" s="401"/>
      <c r="E5" s="401"/>
      <c r="F5" s="401"/>
      <c r="G5" s="401"/>
      <c r="H5" s="401"/>
      <c r="I5" s="401"/>
      <c r="J5" s="401"/>
      <c r="K5" s="401"/>
      <c r="L5" s="401"/>
    </row>
    <row r="6" spans="1:17" s="139" customFormat="1" x14ac:dyDescent="0.2">
      <c r="A6" s="401"/>
      <c r="B6" s="401"/>
      <c r="C6" s="401"/>
      <c r="D6" s="401"/>
      <c r="E6" s="401"/>
      <c r="F6" s="401"/>
      <c r="G6" s="401"/>
      <c r="H6" s="401"/>
      <c r="I6" s="401"/>
      <c r="J6" s="401"/>
      <c r="K6" s="401"/>
      <c r="L6" s="401"/>
    </row>
    <row r="7" spans="1:17" s="139" customFormat="1" x14ac:dyDescent="0.2">
      <c r="A7" s="401"/>
      <c r="B7" s="401"/>
      <c r="C7" s="401"/>
      <c r="D7" s="401"/>
      <c r="E7" s="401"/>
      <c r="F7" s="401"/>
      <c r="G7" s="401"/>
      <c r="H7" s="401"/>
      <c r="I7" s="401"/>
      <c r="J7" s="401"/>
      <c r="K7" s="401"/>
      <c r="L7" s="401"/>
    </row>
    <row r="8" spans="1:17" s="139" customFormat="1" x14ac:dyDescent="0.2">
      <c r="A8" s="401"/>
      <c r="B8" s="401"/>
      <c r="C8" s="401"/>
      <c r="D8" s="401"/>
      <c r="E8" s="401"/>
      <c r="F8" s="401"/>
      <c r="G8" s="401"/>
      <c r="H8" s="401"/>
      <c r="I8" s="401"/>
      <c r="J8" s="401"/>
      <c r="K8" s="401"/>
      <c r="L8" s="401"/>
    </row>
    <row r="9" spans="1:17" s="139" customFormat="1" x14ac:dyDescent="0.2">
      <c r="A9" s="401"/>
      <c r="B9" s="401"/>
      <c r="C9" s="401"/>
      <c r="D9" s="401"/>
      <c r="E9" s="401"/>
      <c r="F9" s="401"/>
      <c r="G9" s="401"/>
      <c r="H9" s="401"/>
      <c r="I9" s="401"/>
      <c r="J9" s="401"/>
      <c r="K9" s="401"/>
      <c r="L9" s="401"/>
    </row>
    <row r="10" spans="1:17" s="139" customFormat="1" x14ac:dyDescent="0.2">
      <c r="A10" s="401"/>
      <c r="B10" s="401"/>
      <c r="C10" s="401"/>
      <c r="D10" s="401"/>
      <c r="E10" s="401"/>
      <c r="F10" s="401"/>
      <c r="G10" s="401"/>
      <c r="H10" s="401"/>
      <c r="I10" s="401"/>
      <c r="J10" s="401"/>
      <c r="K10" s="401"/>
      <c r="L10" s="401"/>
    </row>
    <row r="11" spans="1:17" s="139" customFormat="1" x14ac:dyDescent="0.2">
      <c r="A11" s="401"/>
      <c r="B11" s="401"/>
      <c r="C11" s="401"/>
      <c r="D11" s="401"/>
      <c r="E11" s="401"/>
      <c r="F11" s="401"/>
      <c r="G11" s="401"/>
      <c r="H11" s="401"/>
      <c r="I11" s="401"/>
      <c r="J11" s="401"/>
      <c r="K11" s="401"/>
      <c r="L11" s="401"/>
    </row>
    <row r="12" spans="1:17" s="139" customFormat="1" x14ac:dyDescent="0.2">
      <c r="A12" s="401"/>
      <c r="B12" s="401"/>
      <c r="C12" s="401"/>
      <c r="D12" s="401"/>
      <c r="E12" s="401"/>
      <c r="F12" s="401"/>
      <c r="G12" s="401"/>
      <c r="H12" s="401"/>
      <c r="I12" s="401"/>
      <c r="J12" s="401"/>
      <c r="K12" s="401"/>
      <c r="L12" s="401"/>
    </row>
    <row r="13" spans="1:17" s="139" customFormat="1" x14ac:dyDescent="0.2">
      <c r="A13" s="401"/>
      <c r="B13" s="401"/>
      <c r="C13" s="401"/>
      <c r="D13" s="401"/>
      <c r="E13" s="401"/>
      <c r="F13" s="401"/>
      <c r="G13" s="401"/>
      <c r="H13" s="401"/>
      <c r="I13" s="401"/>
      <c r="J13" s="401"/>
      <c r="K13" s="401"/>
      <c r="L13" s="401"/>
    </row>
    <row r="14" spans="1:17" s="139" customFormat="1" x14ac:dyDescent="0.2">
      <c r="A14" s="401"/>
      <c r="B14" s="401"/>
      <c r="C14" s="401"/>
      <c r="D14" s="401"/>
      <c r="E14" s="401"/>
      <c r="F14" s="401"/>
      <c r="G14" s="401"/>
      <c r="H14" s="401"/>
      <c r="I14" s="401"/>
      <c r="J14" s="401"/>
      <c r="K14" s="401"/>
      <c r="L14" s="401"/>
    </row>
    <row r="15" spans="1:17" s="139" customFormat="1" x14ac:dyDescent="0.2">
      <c r="A15" s="401"/>
      <c r="B15" s="401"/>
      <c r="C15" s="401"/>
      <c r="D15" s="401"/>
      <c r="E15" s="401"/>
      <c r="F15" s="401"/>
      <c r="G15" s="401"/>
      <c r="H15" s="401"/>
      <c r="I15" s="401"/>
      <c r="J15" s="401"/>
      <c r="K15" s="401"/>
      <c r="L15" s="401"/>
    </row>
    <row r="16" spans="1:17" s="139" customFormat="1" x14ac:dyDescent="0.2">
      <c r="A16" s="401"/>
      <c r="B16" s="401"/>
      <c r="C16" s="401"/>
      <c r="D16" s="401"/>
      <c r="E16" s="401"/>
      <c r="F16" s="401"/>
      <c r="G16" s="401"/>
      <c r="H16" s="401"/>
      <c r="I16" s="401"/>
      <c r="J16" s="401"/>
      <c r="K16" s="401"/>
      <c r="L16" s="401"/>
    </row>
    <row r="17" spans="1:12" s="139" customFormat="1" x14ac:dyDescent="0.2">
      <c r="A17" s="401"/>
      <c r="B17" s="401"/>
      <c r="C17" s="401"/>
      <c r="D17" s="401"/>
      <c r="E17" s="401"/>
      <c r="F17" s="401"/>
      <c r="G17" s="401"/>
      <c r="H17" s="401"/>
      <c r="I17" s="401"/>
      <c r="J17" s="401"/>
      <c r="K17" s="401"/>
      <c r="L17" s="401"/>
    </row>
    <row r="18" spans="1:12" s="139" customFormat="1" x14ac:dyDescent="0.2">
      <c r="A18" s="401"/>
      <c r="B18" s="401"/>
      <c r="C18" s="401"/>
      <c r="D18" s="401"/>
      <c r="E18" s="401"/>
      <c r="F18" s="401"/>
      <c r="G18" s="401"/>
      <c r="H18" s="401"/>
      <c r="I18" s="401"/>
      <c r="J18" s="401"/>
      <c r="K18" s="401"/>
      <c r="L18" s="401"/>
    </row>
    <row r="19" spans="1:12" s="139" customFormat="1" x14ac:dyDescent="0.2">
      <c r="A19" s="401"/>
      <c r="B19" s="401"/>
      <c r="C19" s="401"/>
      <c r="D19" s="401"/>
      <c r="E19" s="401"/>
      <c r="F19" s="401"/>
      <c r="G19" s="401"/>
      <c r="H19" s="401"/>
      <c r="I19" s="401"/>
      <c r="J19" s="401"/>
      <c r="K19" s="401"/>
      <c r="L19" s="401"/>
    </row>
    <row r="20" spans="1:12" s="139" customFormat="1" x14ac:dyDescent="0.2">
      <c r="A20" s="401"/>
      <c r="B20" s="401"/>
      <c r="C20" s="401"/>
      <c r="D20" s="401"/>
      <c r="E20" s="401"/>
      <c r="F20" s="401"/>
      <c r="G20" s="401"/>
      <c r="H20" s="401"/>
      <c r="I20" s="401"/>
      <c r="J20" s="401"/>
      <c r="K20" s="401"/>
      <c r="L20" s="401"/>
    </row>
    <row r="21" spans="1:12" s="139" customFormat="1" x14ac:dyDescent="0.2">
      <c r="A21" s="401"/>
      <c r="B21" s="401"/>
      <c r="C21" s="401"/>
      <c r="D21" s="401"/>
      <c r="E21" s="401"/>
      <c r="F21" s="401"/>
      <c r="G21" s="401"/>
      <c r="H21" s="401"/>
      <c r="I21" s="401"/>
      <c r="J21" s="401"/>
      <c r="K21" s="401"/>
      <c r="L21" s="401"/>
    </row>
    <row r="22" spans="1:12" s="139" customFormat="1" x14ac:dyDescent="0.2">
      <c r="A22" s="401"/>
      <c r="B22" s="401"/>
      <c r="C22" s="401"/>
      <c r="D22" s="401"/>
      <c r="E22" s="401"/>
      <c r="F22" s="401"/>
      <c r="G22" s="401"/>
      <c r="H22" s="401"/>
      <c r="I22" s="401"/>
      <c r="J22" s="401"/>
      <c r="K22" s="401"/>
      <c r="L22" s="401"/>
    </row>
    <row r="23" spans="1:12" s="139" customFormat="1" x14ac:dyDescent="0.2">
      <c r="A23" s="401"/>
      <c r="B23" s="401"/>
      <c r="C23" s="401"/>
      <c r="D23" s="401"/>
      <c r="E23" s="401"/>
      <c r="F23" s="401"/>
      <c r="G23" s="401"/>
      <c r="H23" s="401"/>
      <c r="I23" s="401"/>
      <c r="J23" s="401"/>
      <c r="K23" s="401"/>
      <c r="L23" s="401"/>
    </row>
    <row r="24" spans="1:12" s="139" customFormat="1" x14ac:dyDescent="0.2">
      <c r="A24" s="401"/>
      <c r="B24" s="401"/>
      <c r="C24" s="401"/>
      <c r="D24" s="401"/>
      <c r="E24" s="401"/>
      <c r="F24" s="401"/>
      <c r="G24" s="401"/>
      <c r="H24" s="401"/>
      <c r="I24" s="401"/>
      <c r="J24" s="401"/>
      <c r="K24" s="401"/>
      <c r="L24" s="401"/>
    </row>
    <row r="25" spans="1:12" s="139" customFormat="1" x14ac:dyDescent="0.2">
      <c r="A25" s="401"/>
      <c r="B25" s="401"/>
      <c r="C25" s="401"/>
      <c r="D25" s="401"/>
      <c r="E25" s="401"/>
      <c r="F25" s="401"/>
      <c r="G25" s="401"/>
      <c r="H25" s="401"/>
      <c r="I25" s="401"/>
      <c r="J25" s="401"/>
      <c r="K25" s="401"/>
      <c r="L25" s="401"/>
    </row>
    <row r="26" spans="1:12" s="139" customFormat="1" x14ac:dyDescent="0.2">
      <c r="A26" s="401"/>
      <c r="B26" s="401"/>
      <c r="C26" s="401"/>
      <c r="D26" s="401"/>
      <c r="E26" s="401"/>
      <c r="F26" s="401"/>
      <c r="G26" s="401"/>
      <c r="H26" s="401"/>
      <c r="I26" s="401"/>
      <c r="J26" s="401"/>
      <c r="K26" s="401"/>
      <c r="L26" s="401"/>
    </row>
    <row r="27" spans="1:12" s="139" customFormat="1" x14ac:dyDescent="0.2">
      <c r="A27" s="401"/>
      <c r="B27" s="401"/>
      <c r="C27" s="401"/>
      <c r="D27" s="401"/>
      <c r="E27" s="401"/>
      <c r="F27" s="401"/>
      <c r="G27" s="401"/>
      <c r="H27" s="401"/>
      <c r="I27" s="401"/>
      <c r="J27" s="401"/>
      <c r="K27" s="401"/>
      <c r="L27" s="401"/>
    </row>
    <row r="28" spans="1:12" s="139" customFormat="1" x14ac:dyDescent="0.2">
      <c r="A28" s="401"/>
      <c r="B28" s="401"/>
      <c r="C28" s="401"/>
      <c r="D28" s="401"/>
      <c r="E28" s="401"/>
      <c r="F28" s="401"/>
      <c r="G28" s="401"/>
      <c r="H28" s="401"/>
      <c r="I28" s="401"/>
      <c r="J28" s="401"/>
      <c r="K28" s="401"/>
      <c r="L28" s="401"/>
    </row>
    <row r="29" spans="1:12" s="139" customFormat="1" x14ac:dyDescent="0.2">
      <c r="A29" s="401"/>
      <c r="B29" s="401"/>
      <c r="C29" s="401"/>
      <c r="D29" s="401"/>
      <c r="E29" s="401"/>
      <c r="F29" s="401"/>
      <c r="G29" s="401"/>
      <c r="H29" s="401"/>
      <c r="I29" s="401"/>
      <c r="J29" s="401"/>
      <c r="K29" s="401"/>
      <c r="L29" s="401"/>
    </row>
    <row r="30" spans="1:12" s="139" customFormat="1" x14ac:dyDescent="0.2">
      <c r="A30" s="401"/>
      <c r="B30" s="401"/>
      <c r="C30" s="401"/>
      <c r="D30" s="401"/>
      <c r="E30" s="401"/>
      <c r="F30" s="401"/>
      <c r="G30" s="401"/>
      <c r="H30" s="401"/>
      <c r="I30" s="401"/>
      <c r="J30" s="401"/>
      <c r="K30" s="401"/>
      <c r="L30" s="401"/>
    </row>
    <row r="31" spans="1:12" s="139" customFormat="1" x14ac:dyDescent="0.2">
      <c r="A31" s="402"/>
      <c r="B31" s="402"/>
      <c r="C31" s="402"/>
      <c r="D31" s="402"/>
      <c r="E31" s="402"/>
      <c r="F31" s="402"/>
      <c r="G31" s="402"/>
      <c r="H31" s="402"/>
      <c r="I31" s="402"/>
      <c r="J31" s="220"/>
      <c r="K31" s="220"/>
      <c r="L31" s="220"/>
    </row>
    <row r="32" spans="1:12" s="139" customFormat="1" x14ac:dyDescent="0.2">
      <c r="A32" s="402"/>
      <c r="B32" s="402"/>
      <c r="C32" s="402"/>
      <c r="D32" s="402"/>
      <c r="E32" s="402"/>
      <c r="F32" s="402"/>
      <c r="G32" s="402"/>
      <c r="H32" s="402"/>
      <c r="I32" s="402"/>
      <c r="J32" s="220"/>
      <c r="K32" s="220"/>
      <c r="L32" s="220"/>
    </row>
    <row r="33" spans="1:24" s="139" customFormat="1" x14ac:dyDescent="0.2">
      <c r="A33" s="402"/>
      <c r="B33" s="402"/>
      <c r="C33" s="402"/>
      <c r="D33" s="402"/>
      <c r="E33" s="402"/>
      <c r="F33" s="402"/>
      <c r="G33" s="402"/>
      <c r="H33" s="402"/>
      <c r="I33" s="402"/>
      <c r="J33" s="220"/>
      <c r="K33" s="220"/>
      <c r="L33" s="220"/>
    </row>
    <row r="34" spans="1:24" s="139" customFormat="1" x14ac:dyDescent="0.2">
      <c r="A34" s="402"/>
      <c r="B34" s="402"/>
      <c r="C34" s="402"/>
      <c r="D34" s="402"/>
      <c r="E34" s="402"/>
      <c r="F34" s="402"/>
      <c r="G34" s="402"/>
      <c r="H34" s="402"/>
      <c r="I34" s="402"/>
      <c r="J34" s="220"/>
      <c r="K34" s="220"/>
      <c r="L34" s="220"/>
    </row>
    <row r="35" spans="1:24" s="139" customFormat="1" x14ac:dyDescent="0.2">
      <c r="A35" s="220"/>
      <c r="B35" s="220"/>
      <c r="C35" s="220"/>
      <c r="D35" s="220"/>
      <c r="E35" s="220"/>
      <c r="F35" s="220"/>
      <c r="G35" s="220"/>
      <c r="H35" s="220"/>
      <c r="I35" s="220"/>
      <c r="J35" s="220"/>
      <c r="K35" s="220"/>
      <c r="L35" s="220"/>
    </row>
    <row r="36" spans="1:24" s="139" customFormat="1" x14ac:dyDescent="0.2">
      <c r="A36" s="220"/>
      <c r="B36" s="220"/>
      <c r="C36" s="220"/>
      <c r="D36" s="220"/>
      <c r="E36" s="220"/>
      <c r="F36" s="220"/>
      <c r="G36" s="220"/>
      <c r="H36" s="220"/>
      <c r="I36" s="220"/>
      <c r="J36" s="220"/>
      <c r="K36" s="220"/>
      <c r="L36" s="220"/>
    </row>
    <row r="37" spans="1:24" s="139" customFormat="1" x14ac:dyDescent="0.2">
      <c r="A37" s="220"/>
      <c r="B37" s="220"/>
      <c r="C37" s="220"/>
      <c r="D37" s="220"/>
      <c r="E37" s="220"/>
      <c r="F37" s="220"/>
      <c r="G37" s="220"/>
      <c r="H37" s="220"/>
      <c r="I37" s="220"/>
      <c r="J37" s="220"/>
      <c r="K37" s="220"/>
      <c r="L37" s="220"/>
    </row>
    <row r="38" spans="1:24" s="407" customFormat="1" ht="18" x14ac:dyDescent="0.25">
      <c r="A38" s="403"/>
      <c r="B38" s="404"/>
      <c r="C38" s="404"/>
      <c r="D38" s="404"/>
      <c r="E38" s="405"/>
      <c r="F38" s="404"/>
      <c r="G38" s="406"/>
      <c r="H38" s="404"/>
      <c r="I38" s="406"/>
      <c r="J38" s="404"/>
      <c r="K38" s="404"/>
      <c r="L38" s="404"/>
      <c r="M38" s="139"/>
      <c r="N38" s="139"/>
      <c r="O38" s="139"/>
    </row>
    <row r="39" spans="1:24" s="407" customFormat="1" ht="18" x14ac:dyDescent="0.25">
      <c r="A39" s="403"/>
      <c r="B39" s="404"/>
      <c r="C39" s="404"/>
      <c r="D39" s="404"/>
      <c r="E39" s="408"/>
      <c r="F39" s="472" t="s">
        <v>3414</v>
      </c>
      <c r="G39" s="409"/>
      <c r="H39" s="220"/>
      <c r="I39" s="406"/>
      <c r="J39" s="404"/>
      <c r="K39" s="404"/>
      <c r="L39" s="404"/>
      <c r="M39" s="139"/>
      <c r="N39" s="139"/>
      <c r="O39" s="139"/>
    </row>
    <row r="40" spans="1:24" s="407" customFormat="1" ht="18" x14ac:dyDescent="0.25">
      <c r="A40" s="403"/>
      <c r="B40" s="404"/>
      <c r="C40" s="404"/>
      <c r="D40" s="404"/>
      <c r="E40" s="410"/>
      <c r="F40" s="471" t="s">
        <v>3415</v>
      </c>
      <c r="G40" s="220"/>
      <c r="H40" s="220"/>
      <c r="I40" s="406"/>
      <c r="J40" s="404"/>
      <c r="K40" s="404"/>
      <c r="L40" s="404"/>
      <c r="M40" s="139"/>
      <c r="N40" s="139"/>
      <c r="O40" s="139"/>
    </row>
    <row r="41" spans="1:24" s="407" customFormat="1" ht="18" x14ac:dyDescent="0.25">
      <c r="A41" s="403"/>
      <c r="B41" s="404"/>
      <c r="C41" s="404"/>
      <c r="D41" s="404"/>
      <c r="E41" s="411"/>
      <c r="F41" s="471" t="s">
        <v>3416</v>
      </c>
      <c r="G41" s="220"/>
      <c r="H41" s="220"/>
      <c r="I41" s="406"/>
      <c r="J41" s="404"/>
      <c r="K41" s="404"/>
      <c r="L41" s="404"/>
      <c r="M41" s="139"/>
      <c r="N41" s="139"/>
      <c r="O41" s="139"/>
    </row>
    <row r="42" spans="1:24" s="139" customFormat="1" ht="15" x14ac:dyDescent="0.25">
      <c r="A42" s="220"/>
      <c r="B42" s="220"/>
      <c r="C42" s="220"/>
      <c r="D42" s="220"/>
      <c r="E42" s="412"/>
      <c r="F42" s="471" t="s">
        <v>3417</v>
      </c>
      <c r="G42" s="220"/>
      <c r="H42" s="220"/>
      <c r="I42" s="220"/>
      <c r="J42" s="220"/>
      <c r="K42" s="220"/>
      <c r="L42" s="220"/>
    </row>
    <row r="43" spans="1:24" s="407" customFormat="1" ht="18" x14ac:dyDescent="0.25">
      <c r="A43" s="403"/>
      <c r="B43" s="389"/>
      <c r="C43" s="390"/>
      <c r="D43" s="390"/>
      <c r="E43" s="413"/>
      <c r="F43" s="471" t="s">
        <v>3418</v>
      </c>
      <c r="G43" s="220"/>
      <c r="H43" s="220"/>
      <c r="I43" s="414"/>
      <c r="J43" s="414"/>
      <c r="K43" s="404"/>
      <c r="L43" s="404"/>
      <c r="M43" s="139"/>
      <c r="N43" s="139"/>
      <c r="O43" s="139"/>
    </row>
    <row r="44" spans="1:24" s="139" customFormat="1" ht="15" x14ac:dyDescent="0.25">
      <c r="A44" s="220"/>
      <c r="B44" s="220"/>
      <c r="C44" s="220"/>
      <c r="D44" s="220"/>
      <c r="E44" s="415"/>
      <c r="F44" s="471" t="s">
        <v>3419</v>
      </c>
      <c r="G44" s="220"/>
      <c r="H44" s="220"/>
      <c r="I44" s="220"/>
      <c r="J44" s="220"/>
      <c r="K44" s="220"/>
      <c r="L44" s="220"/>
    </row>
    <row r="45" spans="1:24" ht="15" x14ac:dyDescent="0.25">
      <c r="A45" s="220"/>
      <c r="B45" s="220"/>
      <c r="C45" s="220"/>
      <c r="D45" s="220"/>
      <c r="E45" s="442"/>
      <c r="F45" s="471" t="s">
        <v>3420</v>
      </c>
      <c r="G45" s="220"/>
      <c r="H45" s="220"/>
      <c r="I45" s="220"/>
      <c r="J45" s="220"/>
      <c r="K45" s="220"/>
      <c r="L45" s="220"/>
      <c r="U45" s="139"/>
      <c r="V45" s="139"/>
      <c r="W45" s="139"/>
      <c r="X45" s="139"/>
    </row>
    <row r="46" spans="1:24" ht="15" x14ac:dyDescent="0.25">
      <c r="A46" s="220"/>
      <c r="B46" s="220"/>
      <c r="C46" s="220"/>
      <c r="D46" s="220"/>
      <c r="E46" s="416"/>
      <c r="F46" s="471" t="s">
        <v>3421</v>
      </c>
      <c r="G46" s="220"/>
      <c r="H46" s="220"/>
      <c r="I46" s="220"/>
      <c r="J46" s="220"/>
      <c r="K46" s="220"/>
      <c r="L46" s="220"/>
    </row>
    <row r="47" spans="1:24" x14ac:dyDescent="0.2">
      <c r="A47" s="220"/>
      <c r="B47" s="220"/>
      <c r="C47" s="220"/>
      <c r="D47" s="220"/>
      <c r="E47" s="220"/>
      <c r="F47" s="220"/>
      <c r="G47" s="220"/>
      <c r="H47" s="220"/>
      <c r="I47" s="220"/>
      <c r="J47" s="220"/>
      <c r="K47" s="220"/>
      <c r="L47" s="220"/>
    </row>
    <row r="48" spans="1:24" x14ac:dyDescent="0.2">
      <c r="A48" s="139"/>
      <c r="B48" s="139"/>
      <c r="C48" s="139"/>
      <c r="D48" s="139"/>
      <c r="E48" s="139"/>
      <c r="F48" s="139"/>
      <c r="G48" s="139"/>
      <c r="H48" s="139"/>
      <c r="I48" s="139"/>
      <c r="J48" s="139"/>
      <c r="K48" s="139"/>
      <c r="L48" s="139"/>
    </row>
    <row r="49" spans="1:17" x14ac:dyDescent="0.2">
      <c r="A49" s="139"/>
      <c r="B49" s="139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O49" s="222"/>
      <c r="P49" s="222"/>
      <c r="Q49" s="222"/>
    </row>
    <row r="50" spans="1:17" x14ac:dyDescent="0.2">
      <c r="A50" s="139"/>
      <c r="B50" s="139"/>
      <c r="C50" s="139"/>
      <c r="D50" s="139"/>
      <c r="E50" s="417"/>
      <c r="F50" s="139"/>
      <c r="G50" s="139"/>
      <c r="H50" s="139"/>
      <c r="I50" s="139"/>
      <c r="J50" s="139"/>
      <c r="K50" s="139"/>
      <c r="L50" s="139"/>
      <c r="O50" s="222"/>
      <c r="P50" s="222"/>
      <c r="Q50" s="222"/>
    </row>
    <row r="51" spans="1:17" x14ac:dyDescent="0.2">
      <c r="A51" s="139"/>
      <c r="B51" s="139"/>
      <c r="C51" s="139"/>
      <c r="D51" s="139"/>
      <c r="E51" s="417"/>
      <c r="F51" s="139"/>
      <c r="G51" s="139"/>
      <c r="H51" s="139"/>
      <c r="I51" s="139"/>
      <c r="J51" s="139"/>
      <c r="K51" s="139"/>
      <c r="L51" s="139"/>
      <c r="Q51" s="222"/>
    </row>
    <row r="52" spans="1:17" x14ac:dyDescent="0.2">
      <c r="A52" s="139"/>
      <c r="B52" s="139"/>
      <c r="C52" s="139"/>
      <c r="D52" s="139"/>
      <c r="E52" s="417"/>
      <c r="F52" s="139"/>
      <c r="G52" s="139"/>
      <c r="H52" s="139"/>
      <c r="I52" s="139"/>
      <c r="J52" s="139"/>
      <c r="K52" s="139"/>
      <c r="L52" s="139"/>
      <c r="Q52" s="222"/>
    </row>
    <row r="53" spans="1:17" x14ac:dyDescent="0.2">
      <c r="A53" s="139"/>
      <c r="B53" s="139"/>
      <c r="C53" s="139"/>
      <c r="D53" s="139"/>
      <c r="E53" s="417"/>
      <c r="F53" s="139"/>
      <c r="G53" s="139"/>
      <c r="H53" s="139"/>
      <c r="I53" s="139"/>
      <c r="J53" s="139"/>
      <c r="K53" s="139"/>
      <c r="L53" s="139"/>
      <c r="Q53" s="222"/>
    </row>
    <row r="54" spans="1:17" x14ac:dyDescent="0.2">
      <c r="A54" s="139"/>
      <c r="B54" s="139"/>
      <c r="C54" s="139"/>
      <c r="D54" s="139"/>
      <c r="E54" s="417"/>
      <c r="F54" s="139"/>
      <c r="G54" s="139"/>
      <c r="H54" s="139"/>
      <c r="I54" s="139"/>
      <c r="J54" s="139"/>
      <c r="K54" s="139"/>
      <c r="L54" s="139"/>
      <c r="Q54" s="222"/>
    </row>
    <row r="55" spans="1:17" x14ac:dyDescent="0.2">
      <c r="A55" s="139"/>
      <c r="B55" s="139"/>
      <c r="C55" s="139"/>
      <c r="D55" s="139"/>
      <c r="E55" s="139"/>
      <c r="F55" s="139"/>
      <c r="G55" s="139"/>
      <c r="H55" s="139"/>
      <c r="I55" s="139"/>
      <c r="J55" s="139"/>
      <c r="K55" s="139"/>
      <c r="L55" s="139"/>
    </row>
    <row r="56" spans="1:17" x14ac:dyDescent="0.2">
      <c r="A56" s="139"/>
      <c r="B56" s="139"/>
      <c r="C56" s="139"/>
      <c r="D56" s="139"/>
      <c r="E56" s="139"/>
      <c r="F56" s="139"/>
      <c r="G56" s="139"/>
      <c r="H56" s="139"/>
      <c r="I56" s="139"/>
      <c r="J56" s="139"/>
      <c r="K56" s="139"/>
      <c r="L56" s="139"/>
    </row>
    <row r="57" spans="1:17" x14ac:dyDescent="0.2">
      <c r="A57" s="139"/>
      <c r="B57" s="139"/>
      <c r="C57" s="139"/>
      <c r="D57" s="139"/>
      <c r="E57" s="139"/>
      <c r="F57" s="139"/>
      <c r="G57" s="139"/>
      <c r="H57" s="139"/>
      <c r="I57" s="139"/>
      <c r="J57" s="139"/>
      <c r="K57" s="139"/>
      <c r="L57" s="139"/>
    </row>
    <row r="58" spans="1:17" x14ac:dyDescent="0.2">
      <c r="A58" s="139"/>
      <c r="B58" s="139"/>
      <c r="C58" s="139"/>
      <c r="D58" s="139"/>
      <c r="E58" s="139"/>
      <c r="F58" s="139"/>
      <c r="G58" s="139"/>
      <c r="H58" s="139"/>
      <c r="I58" s="139"/>
      <c r="J58" s="139"/>
      <c r="K58" s="139"/>
      <c r="L58" s="139"/>
    </row>
    <row r="59" spans="1:17" x14ac:dyDescent="0.2">
      <c r="A59" s="139"/>
      <c r="B59" s="139"/>
      <c r="C59" s="139"/>
      <c r="D59" s="139"/>
      <c r="E59" s="139"/>
      <c r="F59" s="139"/>
      <c r="G59" s="139"/>
      <c r="H59" s="139"/>
      <c r="I59" s="139"/>
      <c r="J59" s="139"/>
      <c r="K59" s="139"/>
      <c r="L59" s="139"/>
    </row>
    <row r="60" spans="1:17" x14ac:dyDescent="0.2">
      <c r="A60" s="139"/>
      <c r="B60" s="139"/>
      <c r="C60" s="139"/>
      <c r="D60" s="139"/>
      <c r="E60" s="139"/>
      <c r="F60" s="139"/>
      <c r="G60" s="139"/>
      <c r="H60" s="139"/>
      <c r="I60" s="139"/>
      <c r="J60" s="139"/>
      <c r="K60" s="139"/>
      <c r="L60" s="139"/>
    </row>
    <row r="61" spans="1:17" x14ac:dyDescent="0.2">
      <c r="A61" s="139"/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</row>
    <row r="62" spans="1:17" x14ac:dyDescent="0.2">
      <c r="A62" s="139"/>
      <c r="B62" s="139"/>
      <c r="C62" s="139"/>
      <c r="D62" s="139"/>
      <c r="E62" s="139"/>
      <c r="F62" s="139"/>
      <c r="G62" s="139"/>
      <c r="H62" s="139"/>
      <c r="I62" s="139"/>
      <c r="J62" s="139"/>
      <c r="K62" s="139"/>
      <c r="L62" s="139"/>
    </row>
    <row r="63" spans="1:17" x14ac:dyDescent="0.2">
      <c r="A63" s="139"/>
      <c r="B63" s="139"/>
      <c r="C63" s="139"/>
      <c r="D63" s="139"/>
      <c r="E63" s="139"/>
      <c r="F63" s="139"/>
      <c r="G63" s="139"/>
      <c r="H63" s="139"/>
      <c r="I63" s="139"/>
      <c r="J63" s="139"/>
      <c r="K63" s="139"/>
      <c r="L63" s="139"/>
    </row>
    <row r="64" spans="1:17" x14ac:dyDescent="0.2">
      <c r="A64" s="139"/>
      <c r="B64" s="139"/>
      <c r="C64" s="139"/>
      <c r="D64" s="139"/>
      <c r="E64" s="139"/>
      <c r="F64" s="139"/>
      <c r="G64" s="139"/>
      <c r="H64" s="139"/>
      <c r="I64" s="139"/>
      <c r="J64" s="139"/>
      <c r="K64" s="139"/>
      <c r="L64" s="139"/>
    </row>
    <row r="65" spans="1:12" x14ac:dyDescent="0.2">
      <c r="A65" s="139"/>
      <c r="B65" s="139"/>
      <c r="C65" s="139"/>
      <c r="D65" s="139"/>
      <c r="E65" s="139"/>
      <c r="F65" s="139"/>
      <c r="G65" s="139"/>
      <c r="H65" s="139"/>
      <c r="I65" s="139"/>
      <c r="J65" s="139"/>
      <c r="K65" s="139"/>
      <c r="L65" s="139"/>
    </row>
    <row r="66" spans="1:12" x14ac:dyDescent="0.2">
      <c r="A66" s="139"/>
      <c r="B66" s="139"/>
      <c r="C66" s="139"/>
      <c r="D66" s="139"/>
      <c r="E66" s="139"/>
      <c r="F66" s="139"/>
      <c r="G66" s="139"/>
      <c r="H66" s="139"/>
      <c r="I66" s="139"/>
      <c r="J66" s="139"/>
      <c r="K66" s="139"/>
      <c r="L66" s="139"/>
    </row>
    <row r="67" spans="1:12" x14ac:dyDescent="0.2">
      <c r="A67" s="139"/>
      <c r="B67" s="139"/>
      <c r="C67" s="139"/>
      <c r="D67" s="139"/>
      <c r="E67" s="139"/>
      <c r="F67" s="139"/>
      <c r="G67" s="139"/>
      <c r="H67" s="139"/>
      <c r="I67" s="139"/>
      <c r="J67" s="139"/>
      <c r="K67" s="139"/>
      <c r="L67" s="139"/>
    </row>
    <row r="68" spans="1:12" x14ac:dyDescent="0.2">
      <c r="A68" s="139"/>
      <c r="B68" s="139"/>
      <c r="C68" s="139"/>
      <c r="D68" s="139"/>
      <c r="E68" s="139"/>
      <c r="F68" s="139"/>
      <c r="G68" s="139"/>
      <c r="H68" s="139"/>
      <c r="I68" s="139"/>
      <c r="J68" s="139"/>
      <c r="K68" s="139"/>
      <c r="L68" s="139"/>
    </row>
    <row r="69" spans="1:12" x14ac:dyDescent="0.2">
      <c r="A69" s="139"/>
      <c r="B69" s="139"/>
      <c r="C69" s="139"/>
      <c r="D69" s="139"/>
      <c r="E69" s="139"/>
      <c r="F69" s="139"/>
      <c r="G69" s="139"/>
      <c r="H69" s="139"/>
      <c r="I69" s="139"/>
      <c r="J69" s="139"/>
      <c r="K69" s="139"/>
      <c r="L69" s="139"/>
    </row>
    <row r="70" spans="1:12" x14ac:dyDescent="0.2">
      <c r="A70" s="139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139"/>
    </row>
    <row r="71" spans="1:12" x14ac:dyDescent="0.2">
      <c r="A71" s="139"/>
      <c r="B71" s="139"/>
      <c r="C71" s="139"/>
      <c r="D71" s="139"/>
      <c r="E71" s="139"/>
      <c r="F71" s="139"/>
      <c r="G71" s="139"/>
      <c r="H71" s="139"/>
      <c r="I71" s="139"/>
      <c r="J71" s="139"/>
      <c r="K71" s="139"/>
      <c r="L71" s="139"/>
    </row>
    <row r="72" spans="1:12" x14ac:dyDescent="0.2">
      <c r="A72" s="139"/>
      <c r="B72" s="139"/>
      <c r="C72" s="139"/>
      <c r="D72" s="139"/>
      <c r="E72" s="139"/>
      <c r="F72" s="139"/>
      <c r="G72" s="139"/>
      <c r="H72" s="139"/>
      <c r="I72" s="139"/>
      <c r="J72" s="139"/>
      <c r="K72" s="139"/>
      <c r="L72" s="139"/>
    </row>
    <row r="73" spans="1:12" x14ac:dyDescent="0.2">
      <c r="A73" s="139"/>
      <c r="B73" s="139"/>
      <c r="C73" s="139"/>
      <c r="D73" s="139"/>
      <c r="E73" s="139"/>
      <c r="F73" s="139"/>
      <c r="G73" s="139"/>
      <c r="H73" s="139"/>
      <c r="I73" s="139"/>
      <c r="J73" s="139"/>
      <c r="K73" s="139"/>
      <c r="L73" s="139"/>
    </row>
    <row r="74" spans="1:12" x14ac:dyDescent="0.2">
      <c r="A74" s="139"/>
      <c r="B74" s="139"/>
      <c r="C74" s="139"/>
      <c r="D74" s="139"/>
      <c r="E74" s="139"/>
      <c r="F74" s="139"/>
      <c r="G74" s="139"/>
      <c r="H74" s="139"/>
      <c r="I74" s="139"/>
      <c r="J74" s="139"/>
      <c r="K74" s="139"/>
      <c r="L74" s="139"/>
    </row>
    <row r="75" spans="1:12" x14ac:dyDescent="0.2">
      <c r="A75" s="139"/>
      <c r="B75" s="139"/>
      <c r="C75" s="139"/>
      <c r="D75" s="139"/>
      <c r="E75" s="139"/>
      <c r="F75" s="139"/>
      <c r="G75" s="139"/>
      <c r="H75" s="139"/>
      <c r="I75" s="139"/>
      <c r="J75" s="139"/>
      <c r="K75" s="139"/>
      <c r="L75" s="139"/>
    </row>
    <row r="76" spans="1:12" x14ac:dyDescent="0.2">
      <c r="A76" s="139"/>
      <c r="B76" s="139"/>
      <c r="C76" s="139"/>
      <c r="D76" s="139"/>
      <c r="E76" s="139"/>
      <c r="F76" s="139"/>
      <c r="G76" s="139"/>
      <c r="H76" s="139"/>
      <c r="I76" s="139"/>
      <c r="J76" s="139"/>
      <c r="K76" s="139"/>
      <c r="L76" s="139"/>
    </row>
    <row r="77" spans="1:12" x14ac:dyDescent="0.2">
      <c r="A77" s="139"/>
      <c r="B77" s="139"/>
      <c r="C77" s="139"/>
      <c r="D77" s="139"/>
      <c r="E77" s="139"/>
      <c r="F77" s="139"/>
      <c r="G77" s="139"/>
      <c r="H77" s="139"/>
      <c r="I77" s="139"/>
      <c r="J77" s="139"/>
      <c r="K77" s="139"/>
      <c r="L77" s="139"/>
    </row>
    <row r="78" spans="1:12" x14ac:dyDescent="0.2">
      <c r="A78" s="139"/>
      <c r="B78" s="139"/>
      <c r="C78" s="139"/>
      <c r="D78" s="139"/>
      <c r="E78" s="139"/>
      <c r="F78" s="139"/>
      <c r="G78" s="139"/>
      <c r="H78" s="139"/>
      <c r="I78" s="139"/>
      <c r="J78" s="139"/>
      <c r="K78" s="139"/>
      <c r="L78" s="139"/>
    </row>
    <row r="79" spans="1:12" x14ac:dyDescent="0.2">
      <c r="A79" s="139"/>
      <c r="B79" s="139"/>
      <c r="C79" s="139"/>
      <c r="D79" s="139"/>
      <c r="E79" s="139"/>
      <c r="F79" s="139"/>
      <c r="G79" s="139"/>
      <c r="H79" s="139"/>
      <c r="I79" s="139"/>
      <c r="J79" s="139"/>
      <c r="K79" s="139"/>
      <c r="L79" s="139"/>
    </row>
    <row r="80" spans="1:12" x14ac:dyDescent="0.2">
      <c r="A80" s="139"/>
      <c r="B80" s="139"/>
      <c r="C80" s="139"/>
      <c r="D80" s="139"/>
      <c r="E80" s="139"/>
      <c r="F80" s="139"/>
      <c r="G80" s="139"/>
      <c r="H80" s="139"/>
      <c r="I80" s="139"/>
      <c r="J80" s="139"/>
      <c r="K80" s="139"/>
      <c r="L80" s="139"/>
    </row>
    <row r="81" spans="1:12" x14ac:dyDescent="0.2">
      <c r="A81" s="139"/>
      <c r="B81" s="139"/>
      <c r="C81" s="139"/>
      <c r="D81" s="139"/>
      <c r="E81" s="139"/>
      <c r="F81" s="139"/>
      <c r="G81" s="139"/>
      <c r="H81" s="139"/>
      <c r="I81" s="139"/>
      <c r="J81" s="139"/>
      <c r="K81" s="139"/>
      <c r="L81" s="139"/>
    </row>
    <row r="82" spans="1:12" x14ac:dyDescent="0.2">
      <c r="A82" s="139"/>
      <c r="B82" s="139"/>
      <c r="C82" s="139"/>
      <c r="D82" s="139"/>
      <c r="E82" s="139"/>
      <c r="F82" s="139"/>
      <c r="G82" s="139"/>
      <c r="H82" s="139"/>
      <c r="I82" s="139"/>
      <c r="J82" s="139"/>
      <c r="K82" s="139"/>
      <c r="L82" s="139"/>
    </row>
    <row r="83" spans="1:12" x14ac:dyDescent="0.2">
      <c r="A83" s="139"/>
      <c r="B83" s="139"/>
      <c r="C83" s="139"/>
      <c r="D83" s="139"/>
      <c r="E83" s="139"/>
      <c r="F83" s="139"/>
      <c r="G83" s="139"/>
      <c r="H83" s="139"/>
      <c r="I83" s="139"/>
      <c r="J83" s="139"/>
      <c r="K83" s="139"/>
      <c r="L83" s="139"/>
    </row>
    <row r="84" spans="1:12" x14ac:dyDescent="0.2">
      <c r="A84" s="139"/>
      <c r="B84" s="139"/>
      <c r="C84" s="139"/>
      <c r="D84" s="139"/>
      <c r="E84" s="139"/>
      <c r="F84" s="139"/>
      <c r="G84" s="139"/>
      <c r="H84" s="139"/>
      <c r="I84" s="139"/>
      <c r="J84" s="139"/>
      <c r="K84" s="139"/>
      <c r="L84" s="139"/>
    </row>
    <row r="85" spans="1:12" x14ac:dyDescent="0.2">
      <c r="A85" s="139"/>
      <c r="B85" s="139"/>
      <c r="C85" s="139"/>
      <c r="D85" s="139"/>
      <c r="E85" s="139"/>
      <c r="F85" s="139"/>
      <c r="G85" s="139"/>
      <c r="H85" s="139"/>
      <c r="I85" s="139"/>
      <c r="J85" s="139"/>
      <c r="K85" s="139"/>
      <c r="L85" s="139"/>
    </row>
  </sheetData>
  <hyperlinks>
    <hyperlink ref="F39:G39" location="'2.2'!A1" display="Rest (A, B, I, K, L, P, Q, R)  "/>
  </hyperlinks>
  <pageMargins left="0.70866141732283472" right="0.70866141732283472" top="0.78740157480314965" bottom="0.78740157480314965" header="0.31496062992125984" footer="0.31496062992125984"/>
  <pageSetup paperSize="9" scale="58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69"/>
  <sheetViews>
    <sheetView zoomScale="75" zoomScaleNormal="75" workbookViewId="0"/>
  </sheetViews>
  <sheetFormatPr baseColWidth="10" defaultColWidth="11.42578125" defaultRowHeight="16.5" x14ac:dyDescent="0.25"/>
  <cols>
    <col min="1" max="1" width="82" style="348" bestFit="1" customWidth="1"/>
    <col min="2" max="6" width="17.140625" style="348" customWidth="1"/>
    <col min="7" max="9" width="11.42578125" style="347" customWidth="1"/>
    <col min="10" max="11" width="11.42578125" style="347"/>
    <col min="12" max="12" width="16.28515625" style="347" bestFit="1" customWidth="1"/>
    <col min="13" max="16384" width="11.42578125" style="347"/>
  </cols>
  <sheetData>
    <row r="1" spans="1:6" ht="15.75" x14ac:dyDescent="0.25">
      <c r="A1" s="418" t="s">
        <v>2363</v>
      </c>
      <c r="B1" s="418"/>
      <c r="C1" s="418"/>
      <c r="D1" s="418"/>
      <c r="E1" s="418"/>
      <c r="F1" s="418"/>
    </row>
    <row r="2" spans="1:6" ht="18" x14ac:dyDescent="0.25">
      <c r="A2" s="1" t="s">
        <v>3380</v>
      </c>
      <c r="B2" s="419"/>
      <c r="C2" s="420"/>
      <c r="D2" s="420"/>
      <c r="E2" s="420"/>
      <c r="F2" s="420"/>
    </row>
    <row r="3" spans="1:6" x14ac:dyDescent="0.25">
      <c r="A3" s="421"/>
      <c r="B3" s="421"/>
      <c r="C3" s="421"/>
      <c r="D3" s="422"/>
      <c r="E3" s="422"/>
      <c r="F3" s="422"/>
    </row>
    <row r="4" spans="1:6" ht="14.45" customHeight="1" x14ac:dyDescent="0.25">
      <c r="A4" s="484" t="s">
        <v>1653</v>
      </c>
      <c r="B4" s="487">
        <v>2012</v>
      </c>
      <c r="C4" s="487">
        <v>2013</v>
      </c>
      <c r="D4" s="487">
        <v>2014</v>
      </c>
      <c r="E4" s="487">
        <v>2015</v>
      </c>
      <c r="F4" s="481" t="s">
        <v>3381</v>
      </c>
    </row>
    <row r="5" spans="1:6" ht="15" x14ac:dyDescent="0.25">
      <c r="A5" s="485"/>
      <c r="B5" s="488"/>
      <c r="C5" s="488"/>
      <c r="D5" s="488"/>
      <c r="E5" s="488"/>
      <c r="F5" s="482"/>
    </row>
    <row r="6" spans="1:6" ht="15" x14ac:dyDescent="0.25">
      <c r="A6" s="485"/>
      <c r="B6" s="488"/>
      <c r="C6" s="488"/>
      <c r="D6" s="488"/>
      <c r="E6" s="488"/>
      <c r="F6" s="482"/>
    </row>
    <row r="7" spans="1:6" ht="15" x14ac:dyDescent="0.25">
      <c r="A7" s="486"/>
      <c r="B7" s="489"/>
      <c r="C7" s="489"/>
      <c r="D7" s="489"/>
      <c r="E7" s="489"/>
      <c r="F7" s="483"/>
    </row>
    <row r="8" spans="1:6" ht="17.45" customHeight="1" x14ac:dyDescent="0.25">
      <c r="A8" s="397"/>
      <c r="B8" s="397"/>
      <c r="C8" s="397"/>
      <c r="D8" s="5"/>
      <c r="E8" s="5"/>
      <c r="F8" s="397"/>
    </row>
    <row r="9" spans="1:6" ht="31.15" customHeight="1" x14ac:dyDescent="0.25">
      <c r="A9" s="3"/>
      <c r="B9" s="423" t="s">
        <v>1412</v>
      </c>
      <c r="C9" s="423"/>
      <c r="D9" s="5"/>
      <c r="E9" s="5"/>
      <c r="F9" s="423"/>
    </row>
    <row r="10" spans="1:6" ht="15.75" customHeight="1" x14ac:dyDescent="0.25">
      <c r="A10" s="4" t="s">
        <v>3423</v>
      </c>
      <c r="B10" s="5">
        <v>3250319</v>
      </c>
      <c r="C10" s="5">
        <v>3243538</v>
      </c>
      <c r="D10" s="424">
        <v>3240221</v>
      </c>
      <c r="E10" s="424">
        <v>3255537</v>
      </c>
      <c r="F10" s="6">
        <f>E10/D10*100-100</f>
        <v>0.47268380767854978</v>
      </c>
    </row>
    <row r="11" spans="1:6" ht="16.149999999999999" customHeight="1" x14ac:dyDescent="0.25">
      <c r="A11" s="425"/>
      <c r="B11" s="426"/>
      <c r="C11" s="426"/>
      <c r="D11" s="5"/>
      <c r="E11" s="5"/>
      <c r="F11" s="6"/>
    </row>
    <row r="12" spans="1:6" ht="15" x14ac:dyDescent="0.25">
      <c r="A12" s="427"/>
      <c r="B12" s="423" t="s">
        <v>1413</v>
      </c>
      <c r="C12" s="423"/>
      <c r="D12" s="5"/>
      <c r="E12" s="5"/>
      <c r="F12" s="6"/>
    </row>
    <row r="13" spans="1:6" ht="15.75" customHeight="1" x14ac:dyDescent="0.25">
      <c r="A13" s="4" t="s">
        <v>3424</v>
      </c>
      <c r="B13" s="5">
        <v>5752249.3565330002</v>
      </c>
      <c r="C13" s="5">
        <v>5765567.0267970003</v>
      </c>
      <c r="D13" s="424">
        <v>5870874.8358669998</v>
      </c>
      <c r="E13" s="424">
        <v>5989743.4765910003</v>
      </c>
      <c r="F13" s="6">
        <f t="shared" ref="F13:F66" si="0">E13/D13*100-100</f>
        <v>2.024717679174401</v>
      </c>
    </row>
    <row r="14" spans="1:6" ht="15.75" customHeight="1" x14ac:dyDescent="0.25">
      <c r="A14" s="4"/>
      <c r="B14" s="5"/>
      <c r="C14" s="5"/>
      <c r="D14" s="424"/>
      <c r="E14" s="424"/>
      <c r="F14" s="6"/>
    </row>
    <row r="15" spans="1:6" ht="15" x14ac:dyDescent="0.25">
      <c r="A15" s="4" t="s">
        <v>3425</v>
      </c>
      <c r="B15" s="5">
        <v>4317328.3528620005</v>
      </c>
      <c r="C15" s="5">
        <v>4285455.5792199997</v>
      </c>
      <c r="D15" s="424">
        <v>4259921.4440609999</v>
      </c>
      <c r="E15" s="424">
        <v>4306563.3593279999</v>
      </c>
      <c r="F15" s="6">
        <f t="shared" si="0"/>
        <v>1.0949008304372825</v>
      </c>
    </row>
    <row r="16" spans="1:6" ht="15.75" customHeight="1" x14ac:dyDescent="0.25">
      <c r="A16" s="10" t="s">
        <v>1414</v>
      </c>
      <c r="B16" s="5"/>
      <c r="C16" s="5"/>
      <c r="D16" s="424"/>
      <c r="E16" s="424"/>
      <c r="F16" s="6"/>
    </row>
    <row r="17" spans="1:6" ht="15.75" customHeight="1" x14ac:dyDescent="0.25">
      <c r="A17" s="4" t="s">
        <v>3277</v>
      </c>
      <c r="B17" s="5">
        <v>3734136.5758389998</v>
      </c>
      <c r="C17" s="5">
        <v>3685580.5035939999</v>
      </c>
      <c r="D17" s="424">
        <v>3660242.8158320002</v>
      </c>
      <c r="E17" s="424">
        <v>3696450.4331789999</v>
      </c>
      <c r="F17" s="6">
        <f t="shared" si="0"/>
        <v>0.98921353497061659</v>
      </c>
    </row>
    <row r="18" spans="1:6" ht="15" x14ac:dyDescent="0.25">
      <c r="A18" s="4" t="s">
        <v>3278</v>
      </c>
      <c r="B18" s="5">
        <v>583471.08197399997</v>
      </c>
      <c r="C18" s="5">
        <v>601238.959363</v>
      </c>
      <c r="D18" s="424">
        <v>600681.47044499998</v>
      </c>
      <c r="E18" s="424">
        <v>609210.46870099998</v>
      </c>
      <c r="F18" s="6">
        <f t="shared" si="0"/>
        <v>1.4198870242628772</v>
      </c>
    </row>
    <row r="19" spans="1:6" ht="15.75" customHeight="1" x14ac:dyDescent="0.25">
      <c r="A19" s="4"/>
      <c r="B19" s="5"/>
      <c r="C19" s="5"/>
      <c r="D19" s="424"/>
      <c r="E19" s="424"/>
      <c r="F19" s="6"/>
    </row>
    <row r="20" spans="1:6" ht="15.75" customHeight="1" x14ac:dyDescent="0.25">
      <c r="A20" s="4" t="s">
        <v>456</v>
      </c>
      <c r="B20" s="5">
        <v>1278587.9642650001</v>
      </c>
      <c r="C20" s="5">
        <v>1283020.5929630001</v>
      </c>
      <c r="D20" s="424">
        <v>1339152.856932</v>
      </c>
      <c r="E20" s="424">
        <v>1404636.634352</v>
      </c>
      <c r="F20" s="6">
        <f t="shared" si="0"/>
        <v>4.8899404635571955</v>
      </c>
    </row>
    <row r="21" spans="1:6" ht="15.75" customHeight="1" x14ac:dyDescent="0.25">
      <c r="A21" s="10" t="s">
        <v>1414</v>
      </c>
      <c r="B21" s="5"/>
      <c r="C21" s="5"/>
      <c r="D21" s="424"/>
      <c r="E21" s="424"/>
      <c r="F21" s="6"/>
    </row>
    <row r="22" spans="1:6" ht="15.75" customHeight="1" x14ac:dyDescent="0.25">
      <c r="A22" s="4" t="s">
        <v>3405</v>
      </c>
      <c r="B22" s="5">
        <v>1104260.0404439999</v>
      </c>
      <c r="C22" s="5">
        <v>1104569.058713</v>
      </c>
      <c r="D22" s="424">
        <v>1149723.2957619999</v>
      </c>
      <c r="E22" s="424">
        <v>1208447.8154859999</v>
      </c>
      <c r="F22" s="6">
        <f t="shared" si="0"/>
        <v>5.1077089540122245</v>
      </c>
    </row>
    <row r="23" spans="1:6" ht="15.75" customHeight="1" x14ac:dyDescent="0.25">
      <c r="A23" s="4" t="s">
        <v>3382</v>
      </c>
      <c r="B23" s="5">
        <v>562450.19360300002</v>
      </c>
      <c r="C23" s="5">
        <v>564581.10619099997</v>
      </c>
      <c r="D23" s="424">
        <v>595409.78734399995</v>
      </c>
      <c r="E23" s="424">
        <v>629864.36516699998</v>
      </c>
      <c r="F23" s="6">
        <f t="shared" si="0"/>
        <v>5.7866999426890118</v>
      </c>
    </row>
    <row r="24" spans="1:6" ht="15.75" customHeight="1" x14ac:dyDescent="0.25">
      <c r="A24" s="4" t="s">
        <v>3406</v>
      </c>
      <c r="B24" s="5">
        <v>541809.84684100002</v>
      </c>
      <c r="C24" s="5">
        <v>539987.95252199995</v>
      </c>
      <c r="D24" s="424">
        <v>554313.50841799995</v>
      </c>
      <c r="E24" s="424">
        <v>578583.45031900005</v>
      </c>
      <c r="F24" s="6">
        <f t="shared" si="0"/>
        <v>4.3783782160146387</v>
      </c>
    </row>
    <row r="25" spans="1:6" ht="15.75" customHeight="1" x14ac:dyDescent="0.25">
      <c r="A25" s="4" t="s">
        <v>3407</v>
      </c>
      <c r="B25" s="5">
        <v>174327.923821</v>
      </c>
      <c r="C25" s="5">
        <v>178451.53425</v>
      </c>
      <c r="D25" s="424">
        <v>189429.56117</v>
      </c>
      <c r="E25" s="424">
        <v>196188.81886599999</v>
      </c>
      <c r="F25" s="6">
        <f t="shared" si="0"/>
        <v>3.5682169426207082</v>
      </c>
    </row>
    <row r="26" spans="1:6" ht="15.75" customHeight="1" x14ac:dyDescent="0.25">
      <c r="A26" s="4"/>
      <c r="B26" s="5"/>
      <c r="C26" s="5"/>
      <c r="D26" s="424"/>
      <c r="E26" s="424"/>
      <c r="F26" s="6"/>
    </row>
    <row r="27" spans="1:6" ht="15" x14ac:dyDescent="0.25">
      <c r="A27" s="4" t="s">
        <v>3383</v>
      </c>
      <c r="B27" s="5">
        <v>156333.039406</v>
      </c>
      <c r="C27" s="5">
        <v>194960.61720000001</v>
      </c>
      <c r="D27" s="424">
        <v>269717.40953399998</v>
      </c>
      <c r="E27" s="424">
        <v>278543.48291100003</v>
      </c>
      <c r="F27" s="6">
        <f t="shared" si="0"/>
        <v>3.27234100025251</v>
      </c>
    </row>
    <row r="28" spans="1:6" ht="15.75" customHeight="1" x14ac:dyDescent="0.25">
      <c r="A28" s="4"/>
      <c r="B28" s="5"/>
      <c r="C28" s="5"/>
      <c r="D28" s="424"/>
      <c r="E28" s="424"/>
      <c r="F28" s="6"/>
    </row>
    <row r="29" spans="1:6" ht="15.75" customHeight="1" x14ac:dyDescent="0.25">
      <c r="A29" s="4" t="s">
        <v>1637</v>
      </c>
      <c r="B29" s="5">
        <v>524684.14123499999</v>
      </c>
      <c r="C29" s="5">
        <v>523319.651556</v>
      </c>
      <c r="D29" s="424">
        <v>544936.58661100001</v>
      </c>
      <c r="E29" s="424">
        <v>565634.07609500003</v>
      </c>
      <c r="F29" s="6">
        <f t="shared" si="0"/>
        <v>3.798146425205033</v>
      </c>
    </row>
    <row r="30" spans="1:6" ht="15.75" customHeight="1" x14ac:dyDescent="0.25">
      <c r="A30" s="4"/>
      <c r="B30" s="5"/>
      <c r="C30" s="5"/>
      <c r="D30" s="424"/>
      <c r="E30" s="424"/>
      <c r="F30" s="6"/>
    </row>
    <row r="31" spans="1:6" ht="15" x14ac:dyDescent="0.25">
      <c r="A31" s="4" t="s">
        <v>3384</v>
      </c>
      <c r="B31" s="5">
        <v>24271</v>
      </c>
      <c r="C31" s="5">
        <v>23624</v>
      </c>
      <c r="D31" s="428">
        <v>25111</v>
      </c>
      <c r="E31" s="428">
        <v>28426</v>
      </c>
      <c r="F31" s="6">
        <f t="shared" si="0"/>
        <v>13.201385846840026</v>
      </c>
    </row>
    <row r="32" spans="1:6" ht="15.75" customHeight="1" x14ac:dyDescent="0.25">
      <c r="A32" s="4"/>
      <c r="B32" s="5"/>
      <c r="C32" s="5"/>
      <c r="D32" s="424"/>
      <c r="E32" s="424"/>
      <c r="F32" s="6"/>
    </row>
    <row r="33" spans="1:9" ht="15" x14ac:dyDescent="0.25">
      <c r="A33" s="4" t="s">
        <v>1638</v>
      </c>
      <c r="B33" s="424">
        <v>939798.54028900003</v>
      </c>
      <c r="C33" s="424">
        <v>939943.91489200003</v>
      </c>
      <c r="D33" s="424">
        <v>954706.61778700002</v>
      </c>
      <c r="E33" s="424">
        <v>973266.46730699996</v>
      </c>
      <c r="F33" s="6">
        <f t="shared" si="0"/>
        <v>1.9440369611160264</v>
      </c>
    </row>
    <row r="34" spans="1:9" ht="15.75" customHeight="1" x14ac:dyDescent="0.25">
      <c r="A34" s="21" t="s">
        <v>1414</v>
      </c>
      <c r="B34" s="5"/>
      <c r="C34" s="5"/>
      <c r="D34" s="424"/>
      <c r="E34" s="424"/>
      <c r="F34" s="6"/>
    </row>
    <row r="35" spans="1:9" ht="15" x14ac:dyDescent="0.25">
      <c r="A35" s="4" t="s">
        <v>3426</v>
      </c>
      <c r="B35" s="5">
        <v>750214.98084359011</v>
      </c>
      <c r="C35" s="5">
        <v>742406.75797327003</v>
      </c>
      <c r="D35" s="424">
        <v>737606.67821623001</v>
      </c>
      <c r="E35" s="424">
        <v>745027.54810000001</v>
      </c>
      <c r="F35" s="6">
        <f t="shared" si="0"/>
        <v>1.0060741182165174</v>
      </c>
    </row>
    <row r="36" spans="1:9" ht="15" x14ac:dyDescent="0.25">
      <c r="A36" s="4" t="s">
        <v>3385</v>
      </c>
      <c r="B36" s="5">
        <v>92639.106371999995</v>
      </c>
      <c r="C36" s="5">
        <v>92445.592772000004</v>
      </c>
      <c r="D36" s="424">
        <v>96625.982776000004</v>
      </c>
      <c r="E36" s="424">
        <v>100313.16093899999</v>
      </c>
      <c r="F36" s="6">
        <f t="shared" si="0"/>
        <v>3.8159282390407157</v>
      </c>
    </row>
    <row r="37" spans="1:9" ht="15.75" customHeight="1" x14ac:dyDescent="0.25">
      <c r="A37" s="4" t="s">
        <v>3427</v>
      </c>
      <c r="B37" s="5">
        <v>95936.044395000004</v>
      </c>
      <c r="C37" s="5">
        <v>103584.890927</v>
      </c>
      <c r="D37" s="424">
        <v>119027.38357000001</v>
      </c>
      <c r="E37" s="424">
        <v>126730.872818</v>
      </c>
      <c r="F37" s="6">
        <f>E37/D37*100-100</f>
        <v>6.4720310712951061</v>
      </c>
    </row>
    <row r="38" spans="1:9" ht="15" x14ac:dyDescent="0.25">
      <c r="A38" s="4"/>
      <c r="B38" s="5"/>
      <c r="C38" s="5"/>
      <c r="D38" s="5"/>
      <c r="E38" s="5"/>
      <c r="F38" s="6"/>
    </row>
    <row r="39" spans="1:9" ht="15" x14ac:dyDescent="0.25">
      <c r="A39" s="4" t="s">
        <v>1639</v>
      </c>
      <c r="B39" s="5">
        <v>797362.12855200004</v>
      </c>
      <c r="C39" s="5">
        <v>791246.248333</v>
      </c>
      <c r="D39" s="424">
        <v>799717.57689200004</v>
      </c>
      <c r="E39" s="424">
        <v>814483.83594400005</v>
      </c>
      <c r="F39" s="6">
        <f t="shared" si="0"/>
        <v>1.8464342261160738</v>
      </c>
    </row>
    <row r="40" spans="1:9" ht="15" x14ac:dyDescent="0.25">
      <c r="A40" s="4"/>
      <c r="B40" s="5"/>
      <c r="C40" s="5"/>
      <c r="D40" s="424"/>
      <c r="E40" s="424"/>
      <c r="F40" s="6"/>
    </row>
    <row r="41" spans="1:9" ht="15" x14ac:dyDescent="0.25">
      <c r="A41" s="4" t="s">
        <v>1640</v>
      </c>
      <c r="B41" s="5">
        <v>142436.81693999999</v>
      </c>
      <c r="C41" s="5">
        <v>148698.087581</v>
      </c>
      <c r="D41" s="424">
        <v>154989.493357</v>
      </c>
      <c r="E41" s="424">
        <v>158783.11039399999</v>
      </c>
      <c r="F41" s="6">
        <f t="shared" si="0"/>
        <v>2.4476607767610687</v>
      </c>
    </row>
    <row r="42" spans="1:9" ht="15.75" customHeight="1" x14ac:dyDescent="0.25">
      <c r="A42" s="4"/>
      <c r="B42" s="5"/>
      <c r="C42" s="5"/>
      <c r="D42" s="424"/>
      <c r="E42" s="424"/>
      <c r="F42" s="6"/>
    </row>
    <row r="43" spans="1:9" ht="16.149999999999999" customHeight="1" x14ac:dyDescent="0.25">
      <c r="A43" s="3"/>
      <c r="B43" s="423" t="s">
        <v>3428</v>
      </c>
      <c r="C43" s="423"/>
      <c r="D43" s="424"/>
      <c r="E43" s="424"/>
      <c r="F43" s="6"/>
    </row>
    <row r="44" spans="1:9" ht="15.75" customHeight="1" x14ac:dyDescent="0.25">
      <c r="A44" s="429"/>
      <c r="B44" s="430"/>
      <c r="C44" s="430"/>
      <c r="D44" s="431"/>
      <c r="E44" s="431"/>
      <c r="F44" s="432"/>
    </row>
    <row r="45" spans="1:9" ht="15.75" customHeight="1" x14ac:dyDescent="0.25">
      <c r="A45" s="4" t="s">
        <v>1642</v>
      </c>
      <c r="B45" s="5">
        <v>863169</v>
      </c>
      <c r="C45" s="5">
        <v>886695</v>
      </c>
      <c r="D45" s="424">
        <v>907294</v>
      </c>
      <c r="E45" s="424">
        <v>931869</v>
      </c>
      <c r="F45" s="6">
        <f t="shared" si="0"/>
        <v>2.7086038263231131</v>
      </c>
      <c r="G45" s="350"/>
      <c r="H45" s="350"/>
      <c r="I45" s="350"/>
    </row>
    <row r="46" spans="1:9" ht="15" x14ac:dyDescent="0.25">
      <c r="A46" s="4" t="s">
        <v>1643</v>
      </c>
      <c r="B46" s="5">
        <v>3445</v>
      </c>
      <c r="C46" s="5">
        <v>3306</v>
      </c>
      <c r="D46" s="424">
        <v>3256</v>
      </c>
      <c r="E46" s="424">
        <v>3315</v>
      </c>
      <c r="F46" s="6">
        <f t="shared" si="0"/>
        <v>1.8120393120393032</v>
      </c>
    </row>
    <row r="47" spans="1:9" ht="15" x14ac:dyDescent="0.25">
      <c r="A47" s="10" t="s">
        <v>1644</v>
      </c>
      <c r="B47" s="5"/>
      <c r="C47" s="5"/>
      <c r="D47" s="424"/>
      <c r="E47" s="424"/>
      <c r="F47" s="6"/>
    </row>
    <row r="48" spans="1:9" ht="15" x14ac:dyDescent="0.25">
      <c r="A48" s="4" t="s">
        <v>1645</v>
      </c>
      <c r="B48" s="5">
        <v>323</v>
      </c>
      <c r="C48" s="5">
        <v>309</v>
      </c>
      <c r="D48" s="424">
        <v>313</v>
      </c>
      <c r="E48" s="424">
        <v>310</v>
      </c>
      <c r="F48" s="6">
        <f t="shared" si="0"/>
        <v>-0.95846645367412009</v>
      </c>
    </row>
    <row r="49" spans="1:6" ht="15" x14ac:dyDescent="0.25">
      <c r="A49" s="4" t="s">
        <v>1646</v>
      </c>
      <c r="B49" s="5">
        <v>33993</v>
      </c>
      <c r="C49" s="5">
        <v>35182</v>
      </c>
      <c r="D49" s="424">
        <v>37464</v>
      </c>
      <c r="E49" s="424">
        <v>39803</v>
      </c>
      <c r="F49" s="6">
        <f t="shared" si="0"/>
        <v>6.243326927183432</v>
      </c>
    </row>
    <row r="50" spans="1:6" x14ac:dyDescent="0.25">
      <c r="A50" s="4"/>
      <c r="B50" s="420"/>
      <c r="C50" s="420"/>
      <c r="D50" s="424"/>
      <c r="E50" s="424"/>
      <c r="F50" s="6"/>
    </row>
    <row r="51" spans="1:6" ht="17.25" customHeight="1" x14ac:dyDescent="0.25">
      <c r="A51" s="4" t="s">
        <v>1647</v>
      </c>
      <c r="B51" s="5">
        <v>1883260</v>
      </c>
      <c r="C51" s="5">
        <v>1885100</v>
      </c>
      <c r="D51" s="424">
        <v>1904773</v>
      </c>
      <c r="E51" s="424">
        <v>1939372</v>
      </c>
      <c r="F51" s="6">
        <f t="shared" si="0"/>
        <v>1.8164369192549543</v>
      </c>
    </row>
    <row r="52" spans="1:6" ht="15.75" customHeight="1" x14ac:dyDescent="0.25">
      <c r="A52" s="4" t="s">
        <v>1648</v>
      </c>
      <c r="B52" s="5">
        <v>1367059</v>
      </c>
      <c r="C52" s="5">
        <v>1358438</v>
      </c>
      <c r="D52" s="424">
        <v>1335448</v>
      </c>
      <c r="E52" s="424">
        <v>1316165</v>
      </c>
      <c r="F52" s="6">
        <f t="shared" si="0"/>
        <v>-1.4439349192181083</v>
      </c>
    </row>
    <row r="53" spans="1:6" ht="15.75" customHeight="1" x14ac:dyDescent="0.25">
      <c r="A53" s="4" t="s">
        <v>1649</v>
      </c>
      <c r="B53" s="5">
        <v>2371084</v>
      </c>
      <c r="C53" s="5">
        <v>2367957</v>
      </c>
      <c r="D53" s="424">
        <v>2364277</v>
      </c>
      <c r="E53" s="424">
        <v>2376313</v>
      </c>
      <c r="F53" s="6">
        <f t="shared" si="0"/>
        <v>0.50907740505871857</v>
      </c>
    </row>
    <row r="54" spans="1:6" ht="15" x14ac:dyDescent="0.25">
      <c r="A54" s="139"/>
      <c r="B54" s="8"/>
      <c r="C54" s="8"/>
      <c r="D54" s="424"/>
      <c r="E54" s="424"/>
      <c r="F54" s="6"/>
    </row>
    <row r="55" spans="1:6" ht="16.149999999999999" customHeight="1" x14ac:dyDescent="0.25">
      <c r="A55" s="10" t="s">
        <v>1641</v>
      </c>
      <c r="B55" s="8"/>
      <c r="C55" s="8"/>
      <c r="D55" s="424"/>
      <c r="E55" s="424"/>
      <c r="F55" s="6"/>
    </row>
    <row r="56" spans="1:6" ht="15.75" customHeight="1" x14ac:dyDescent="0.25">
      <c r="A56" s="4" t="s">
        <v>1693</v>
      </c>
      <c r="B56" s="424">
        <v>31829</v>
      </c>
      <c r="C56" s="424">
        <v>32921</v>
      </c>
      <c r="D56" s="424">
        <v>34877</v>
      </c>
      <c r="E56" s="424">
        <v>36706</v>
      </c>
      <c r="F56" s="6">
        <f t="shared" si="0"/>
        <v>5.2441437050205053</v>
      </c>
    </row>
    <row r="57" spans="1:6" ht="15.75" customHeight="1" x14ac:dyDescent="0.25">
      <c r="A57" s="4" t="s">
        <v>1694</v>
      </c>
      <c r="B57" s="424">
        <v>14131</v>
      </c>
      <c r="C57" s="424">
        <v>15073</v>
      </c>
      <c r="D57" s="424">
        <v>16350</v>
      </c>
      <c r="E57" s="424">
        <v>17621</v>
      </c>
      <c r="F57" s="6">
        <f t="shared" si="0"/>
        <v>7.7737003058103937</v>
      </c>
    </row>
    <row r="58" spans="1:6" ht="15" x14ac:dyDescent="0.25">
      <c r="A58" s="4" t="s">
        <v>3386</v>
      </c>
      <c r="B58" s="424">
        <v>31820</v>
      </c>
      <c r="C58" s="424">
        <v>32915</v>
      </c>
      <c r="D58" s="424">
        <v>34870</v>
      </c>
      <c r="E58" s="424">
        <v>36698</v>
      </c>
      <c r="F58" s="6">
        <f t="shared" si="0"/>
        <v>5.2423286492686998</v>
      </c>
    </row>
    <row r="59" spans="1:6" ht="15" x14ac:dyDescent="0.25">
      <c r="A59" s="4"/>
      <c r="B59" s="8"/>
      <c r="C59" s="8"/>
      <c r="D59" s="424"/>
      <c r="E59" s="424"/>
      <c r="F59" s="6"/>
    </row>
    <row r="60" spans="1:6" ht="15" x14ac:dyDescent="0.25">
      <c r="A60" s="3"/>
      <c r="B60" s="423" t="s">
        <v>3429</v>
      </c>
      <c r="C60" s="423"/>
      <c r="D60" s="424"/>
      <c r="E60" s="424"/>
      <c r="F60" s="6"/>
    </row>
    <row r="61" spans="1:6" ht="15" x14ac:dyDescent="0.25">
      <c r="A61" s="429"/>
      <c r="B61" s="430"/>
      <c r="C61" s="430"/>
      <c r="D61" s="431"/>
      <c r="E61" s="431"/>
      <c r="F61" s="432"/>
    </row>
    <row r="62" spans="1:6" ht="15" x14ac:dyDescent="0.25">
      <c r="A62" s="4" t="s">
        <v>1642</v>
      </c>
      <c r="B62" s="5">
        <v>108663.66025</v>
      </c>
      <c r="C62" s="5">
        <v>114037.53216800001</v>
      </c>
      <c r="D62" s="424">
        <v>120185.736691</v>
      </c>
      <c r="E62" s="424">
        <v>127720.868478</v>
      </c>
      <c r="F62" s="6">
        <f t="shared" si="0"/>
        <v>6.2695724088898999</v>
      </c>
    </row>
    <row r="63" spans="1:6" ht="15.75" customHeight="1" x14ac:dyDescent="0.25">
      <c r="A63" s="4" t="s">
        <v>1643</v>
      </c>
      <c r="B63" s="5">
        <v>144.69378</v>
      </c>
      <c r="C63" s="5">
        <v>138.756013</v>
      </c>
      <c r="D63" s="424">
        <v>135.60302200000001</v>
      </c>
      <c r="E63" s="424">
        <v>139.46984599999999</v>
      </c>
      <c r="F63" s="6">
        <f t="shared" si="0"/>
        <v>2.8515765673717652</v>
      </c>
    </row>
    <row r="64" spans="1:6" ht="15.75" customHeight="1" x14ac:dyDescent="0.25">
      <c r="A64" s="10" t="s">
        <v>1644</v>
      </c>
      <c r="B64" s="5"/>
      <c r="C64" s="5"/>
      <c r="D64" s="424"/>
      <c r="E64" s="424"/>
      <c r="F64" s="6"/>
    </row>
    <row r="65" spans="1:6" ht="15.75" customHeight="1" x14ac:dyDescent="0.25">
      <c r="A65" s="4" t="s">
        <v>1645</v>
      </c>
      <c r="B65" s="5">
        <v>49.318179999999998</v>
      </c>
      <c r="C65" s="5">
        <v>72.455152999999996</v>
      </c>
      <c r="D65" s="424">
        <v>68.437831000000003</v>
      </c>
      <c r="E65" s="424">
        <v>193.88103699999999</v>
      </c>
      <c r="F65" s="6">
        <f t="shared" si="0"/>
        <v>183.29512225482421</v>
      </c>
    </row>
    <row r="66" spans="1:6" ht="15.75" customHeight="1" x14ac:dyDescent="0.25">
      <c r="A66" s="4" t="s">
        <v>1646</v>
      </c>
      <c r="B66" s="5">
        <v>10540.873992999999</v>
      </c>
      <c r="C66" s="5">
        <v>10895.919309999999</v>
      </c>
      <c r="D66" s="424">
        <v>11746.485790000001</v>
      </c>
      <c r="E66" s="424">
        <v>11727.402978</v>
      </c>
      <c r="F66" s="6">
        <f t="shared" si="0"/>
        <v>-0.16245549810520288</v>
      </c>
    </row>
    <row r="67" spans="1:6" ht="15.75" customHeight="1" x14ac:dyDescent="0.25">
      <c r="A67" s="429"/>
      <c r="B67" s="5"/>
      <c r="C67" s="5"/>
      <c r="D67" s="424"/>
      <c r="E67" s="424"/>
      <c r="F67" s="6"/>
    </row>
    <row r="68" spans="1:6" ht="15.75" customHeight="1" x14ac:dyDescent="0.25">
      <c r="A68" s="4" t="s">
        <v>1647</v>
      </c>
      <c r="B68" s="5">
        <v>5484484.0606869999</v>
      </c>
      <c r="C68" s="5">
        <v>5494489.0492420001</v>
      </c>
      <c r="D68" s="424">
        <v>5608296.7165170005</v>
      </c>
      <c r="E68" s="424">
        <v>5725422.1839539995</v>
      </c>
      <c r="F68" s="6">
        <f>E68/D68*100-100</f>
        <v>2.0884320740743476</v>
      </c>
    </row>
    <row r="69" spans="1:6" ht="15.75" customHeight="1" x14ac:dyDescent="0.25">
      <c r="A69" s="4" t="s">
        <v>1648</v>
      </c>
      <c r="B69" s="5">
        <v>267765.29584600002</v>
      </c>
      <c r="C69" s="5">
        <v>271077.97755499999</v>
      </c>
      <c r="D69" s="424">
        <v>262578.11934999999</v>
      </c>
      <c r="E69" s="424">
        <v>264714.176401</v>
      </c>
      <c r="F69" s="6">
        <f>E69/D69*100-100</f>
        <v>0.81349392565066125</v>
      </c>
    </row>
    <row r="70" spans="1:6" ht="15.75" customHeight="1" x14ac:dyDescent="0.25">
      <c r="A70" s="4" t="s">
        <v>1649</v>
      </c>
      <c r="B70" s="5">
        <v>4749366.37543</v>
      </c>
      <c r="C70" s="5">
        <v>4792536.3691140004</v>
      </c>
      <c r="D70" s="424">
        <v>4882790.5849670004</v>
      </c>
      <c r="E70" s="424">
        <v>5005129.6870550001</v>
      </c>
      <c r="F70" s="6">
        <f>E70/D70*100-100</f>
        <v>2.5055160560162761</v>
      </c>
    </row>
    <row r="71" spans="1:6" ht="15.75" customHeight="1" x14ac:dyDescent="0.25">
      <c r="A71" s="139"/>
      <c r="B71" s="139"/>
      <c r="C71" s="139"/>
      <c r="D71" s="139"/>
      <c r="E71" s="139"/>
      <c r="F71" s="139"/>
    </row>
    <row r="72" spans="1:6" ht="15.75" customHeight="1" x14ac:dyDescent="0.25">
      <c r="A72" s="10" t="s">
        <v>1641</v>
      </c>
      <c r="B72" s="5"/>
      <c r="C72" s="5"/>
      <c r="D72" s="424"/>
      <c r="E72" s="424"/>
      <c r="F72" s="6"/>
    </row>
    <row r="73" spans="1:6" ht="15" x14ac:dyDescent="0.25">
      <c r="A73" s="4" t="s">
        <v>1693</v>
      </c>
      <c r="B73" s="5">
        <v>1945745.4896790001</v>
      </c>
      <c r="C73" s="5">
        <v>1919078.619832</v>
      </c>
      <c r="D73" s="424">
        <v>1908169.390442</v>
      </c>
      <c r="E73" s="424">
        <v>2072926.7210270001</v>
      </c>
      <c r="F73" s="6">
        <f t="shared" ref="F73:F75" si="1">E73/D73*100-100</f>
        <v>8.6343136731082524</v>
      </c>
    </row>
    <row r="74" spans="1:6" ht="16.5" customHeight="1" x14ac:dyDescent="0.25">
      <c r="A74" s="4" t="s">
        <v>1694</v>
      </c>
      <c r="B74" s="5">
        <v>197905.12781800001</v>
      </c>
      <c r="C74" s="5">
        <v>195368.440814</v>
      </c>
      <c r="D74" s="424">
        <v>193700.62001000001</v>
      </c>
      <c r="E74" s="424">
        <v>223517.71698200001</v>
      </c>
      <c r="F74" s="6">
        <f t="shared" si="1"/>
        <v>15.393392633673898</v>
      </c>
    </row>
    <row r="75" spans="1:6" ht="15" x14ac:dyDescent="0.25">
      <c r="A75" s="4" t="s">
        <v>3386</v>
      </c>
      <c r="B75" s="5">
        <v>20746.12041</v>
      </c>
      <c r="C75" s="5">
        <v>26704.250187000001</v>
      </c>
      <c r="D75" s="424">
        <v>28964.356554000002</v>
      </c>
      <c r="E75" s="424">
        <v>21290.304327999998</v>
      </c>
      <c r="F75" s="6">
        <f t="shared" si="1"/>
        <v>-26.494813415560614</v>
      </c>
    </row>
    <row r="76" spans="1:6" ht="15" x14ac:dyDescent="0.25">
      <c r="A76" s="4"/>
      <c r="B76" s="5"/>
      <c r="C76" s="5"/>
      <c r="D76" s="424"/>
      <c r="E76" s="424"/>
      <c r="F76" s="6"/>
    </row>
    <row r="77" spans="1:6" ht="16.5" customHeight="1" x14ac:dyDescent="0.25">
      <c r="A77" s="444"/>
      <c r="B77" s="433"/>
      <c r="C77" s="5"/>
      <c r="D77" s="5"/>
      <c r="E77" s="5"/>
      <c r="F77" s="5"/>
    </row>
    <row r="78" spans="1:6" ht="16.5" customHeight="1" x14ac:dyDescent="0.25">
      <c r="A78" s="434" t="s">
        <v>3310</v>
      </c>
      <c r="B78" s="435"/>
      <c r="C78" s="8"/>
      <c r="D78" s="8"/>
      <c r="E78" s="8"/>
      <c r="F78" s="8"/>
    </row>
    <row r="79" spans="1:6" ht="16.5" customHeight="1" x14ac:dyDescent="0.25">
      <c r="A79" s="436" t="s">
        <v>3311</v>
      </c>
      <c r="B79" s="420"/>
      <c r="C79" s="423"/>
      <c r="D79" s="423"/>
      <c r="E79" s="423"/>
      <c r="F79" s="423"/>
    </row>
    <row r="80" spans="1:6" x14ac:dyDescent="0.25">
      <c r="A80" s="436" t="s">
        <v>3430</v>
      </c>
      <c r="B80" s="437"/>
      <c r="C80" s="5"/>
      <c r="D80" s="5"/>
      <c r="E80" s="5"/>
      <c r="F80" s="5"/>
    </row>
    <row r="81" spans="1:12" x14ac:dyDescent="0.25">
      <c r="A81" s="436" t="s">
        <v>3431</v>
      </c>
      <c r="B81" s="437"/>
      <c r="C81" s="5"/>
      <c r="D81" s="5"/>
      <c r="E81" s="5"/>
      <c r="F81" s="5"/>
    </row>
    <row r="82" spans="1:12" x14ac:dyDescent="0.25">
      <c r="A82" s="420"/>
      <c r="B82" s="420"/>
      <c r="C82" s="5"/>
      <c r="D82" s="5"/>
      <c r="E82" s="5"/>
      <c r="F82" s="5"/>
      <c r="K82" s="354"/>
      <c r="L82" s="354"/>
    </row>
    <row r="83" spans="1:12" s="354" customFormat="1" x14ac:dyDescent="0.25">
      <c r="A83" s="420"/>
      <c r="B83" s="139"/>
      <c r="C83" s="5"/>
      <c r="D83" s="5"/>
      <c r="E83" s="5"/>
      <c r="F83" s="5"/>
      <c r="G83" s="347"/>
      <c r="H83" s="347"/>
      <c r="I83" s="347"/>
      <c r="J83" s="347"/>
    </row>
    <row r="84" spans="1:12" s="354" customFormat="1" x14ac:dyDescent="0.25">
      <c r="A84" s="420"/>
      <c r="B84" s="139"/>
      <c r="C84" s="5"/>
      <c r="D84" s="5"/>
      <c r="E84" s="5"/>
      <c r="F84" s="5"/>
      <c r="G84" s="347"/>
      <c r="H84" s="347"/>
      <c r="I84" s="347"/>
      <c r="J84" s="347"/>
    </row>
    <row r="85" spans="1:12" s="354" customFormat="1" x14ac:dyDescent="0.25">
      <c r="A85" s="420"/>
      <c r="B85" s="139"/>
      <c r="C85" s="5"/>
      <c r="D85" s="5"/>
      <c r="E85" s="5"/>
      <c r="F85" s="5"/>
      <c r="G85" s="347"/>
      <c r="H85" s="347"/>
      <c r="I85" s="347"/>
      <c r="J85" s="347"/>
    </row>
    <row r="86" spans="1:12" s="354" customFormat="1" x14ac:dyDescent="0.25">
      <c r="A86" s="348"/>
      <c r="B86" s="347"/>
      <c r="C86" s="349"/>
      <c r="D86" s="349"/>
      <c r="E86" s="349"/>
      <c r="F86" s="349"/>
      <c r="G86" s="347"/>
      <c r="H86" s="347"/>
      <c r="I86" s="347"/>
      <c r="J86" s="347"/>
    </row>
    <row r="87" spans="1:12" s="354" customFormat="1" x14ac:dyDescent="0.25">
      <c r="A87" s="348"/>
      <c r="B87" s="347"/>
      <c r="C87" s="348"/>
      <c r="D87" s="348"/>
      <c r="E87" s="348"/>
      <c r="F87" s="348"/>
      <c r="G87" s="347"/>
      <c r="H87" s="347"/>
      <c r="I87" s="347"/>
      <c r="J87" s="347"/>
    </row>
    <row r="88" spans="1:12" s="354" customFormat="1" x14ac:dyDescent="0.25">
      <c r="A88" s="348"/>
      <c r="B88" s="347"/>
      <c r="C88" s="348"/>
      <c r="D88" s="348"/>
      <c r="E88" s="348"/>
      <c r="F88" s="348"/>
      <c r="G88" s="347"/>
      <c r="H88" s="347"/>
      <c r="I88" s="347"/>
      <c r="J88" s="347"/>
    </row>
    <row r="89" spans="1:12" s="354" customFormat="1" x14ac:dyDescent="0.25">
      <c r="A89" s="348"/>
      <c r="B89" s="347"/>
      <c r="C89" s="351"/>
      <c r="D89" s="351"/>
      <c r="E89" s="351"/>
      <c r="F89" s="351"/>
      <c r="G89" s="347"/>
      <c r="H89" s="347"/>
      <c r="I89" s="347"/>
      <c r="J89" s="347"/>
    </row>
    <row r="90" spans="1:12" s="354" customFormat="1" x14ac:dyDescent="0.25">
      <c r="A90" s="348"/>
      <c r="B90" s="347"/>
      <c r="C90" s="352"/>
      <c r="D90" s="352"/>
      <c r="E90" s="352"/>
      <c r="F90" s="352"/>
      <c r="G90" s="347"/>
      <c r="H90" s="347"/>
      <c r="I90" s="347"/>
      <c r="J90" s="347"/>
    </row>
    <row r="91" spans="1:12" s="354" customFormat="1" x14ac:dyDescent="0.25">
      <c r="A91" s="348"/>
      <c r="B91" s="347"/>
      <c r="C91" s="348"/>
      <c r="D91" s="348"/>
      <c r="E91" s="348"/>
      <c r="F91" s="348"/>
      <c r="G91" s="347"/>
      <c r="H91" s="347"/>
      <c r="I91" s="347"/>
      <c r="J91" s="347"/>
    </row>
    <row r="92" spans="1:12" s="354" customFormat="1" x14ac:dyDescent="0.25">
      <c r="A92" s="348"/>
      <c r="B92" s="347"/>
      <c r="C92" s="353"/>
      <c r="D92" s="353"/>
      <c r="E92" s="353"/>
      <c r="F92" s="353"/>
      <c r="G92" s="347"/>
      <c r="H92" s="347"/>
      <c r="I92" s="347"/>
      <c r="J92" s="347"/>
    </row>
    <row r="93" spans="1:12" s="354" customFormat="1" ht="15" x14ac:dyDescent="0.25">
      <c r="A93" s="347"/>
      <c r="B93" s="347"/>
      <c r="C93" s="347"/>
      <c r="D93" s="347"/>
      <c r="E93" s="347"/>
      <c r="F93" s="347"/>
      <c r="G93" s="347"/>
      <c r="H93" s="347"/>
      <c r="I93" s="347"/>
      <c r="J93" s="347"/>
    </row>
    <row r="94" spans="1:12" s="354" customFormat="1" ht="15" x14ac:dyDescent="0.25">
      <c r="A94" s="347"/>
      <c r="B94" s="347"/>
      <c r="C94" s="347"/>
      <c r="D94" s="347"/>
      <c r="E94" s="347"/>
      <c r="F94" s="347"/>
      <c r="G94" s="347"/>
      <c r="H94" s="347"/>
      <c r="I94" s="347"/>
      <c r="J94" s="347"/>
    </row>
    <row r="95" spans="1:12" s="354" customFormat="1" ht="15" x14ac:dyDescent="0.25">
      <c r="A95" s="347"/>
      <c r="B95" s="347"/>
      <c r="C95" s="347"/>
      <c r="D95" s="347"/>
      <c r="E95" s="347"/>
      <c r="F95" s="347"/>
      <c r="G95" s="347"/>
      <c r="H95" s="347"/>
      <c r="I95" s="347"/>
      <c r="J95" s="347"/>
    </row>
    <row r="96" spans="1:12" s="354" customFormat="1" ht="15" x14ac:dyDescent="0.25">
      <c r="A96" s="347"/>
      <c r="B96" s="347"/>
      <c r="C96" s="347"/>
      <c r="D96" s="347"/>
      <c r="E96" s="347"/>
      <c r="F96" s="347"/>
      <c r="G96" s="347"/>
      <c r="H96" s="347"/>
      <c r="I96" s="347"/>
      <c r="J96" s="347"/>
    </row>
    <row r="97" spans="1:10" s="354" customFormat="1" ht="15" x14ac:dyDescent="0.25">
      <c r="A97" s="347"/>
      <c r="B97" s="347"/>
      <c r="C97" s="347"/>
      <c r="D97" s="347"/>
      <c r="E97" s="347"/>
      <c r="F97" s="347"/>
      <c r="G97" s="347"/>
      <c r="H97" s="347"/>
      <c r="I97" s="347"/>
      <c r="J97" s="347"/>
    </row>
    <row r="98" spans="1:10" s="354" customFormat="1" ht="15" x14ac:dyDescent="0.25">
      <c r="A98" s="347"/>
      <c r="B98" s="347"/>
      <c r="C98" s="347"/>
      <c r="D98" s="347"/>
      <c r="E98" s="347"/>
      <c r="F98" s="347"/>
      <c r="G98" s="347"/>
      <c r="H98" s="347"/>
      <c r="I98" s="347"/>
      <c r="J98" s="347"/>
    </row>
    <row r="99" spans="1:10" s="354" customFormat="1" ht="15" x14ac:dyDescent="0.25">
      <c r="A99" s="347"/>
      <c r="B99" s="347"/>
      <c r="C99" s="347"/>
      <c r="D99" s="347"/>
      <c r="E99" s="347"/>
      <c r="F99" s="347"/>
      <c r="G99" s="347"/>
      <c r="H99" s="347"/>
      <c r="I99" s="347"/>
      <c r="J99" s="347"/>
    </row>
    <row r="100" spans="1:10" s="354" customFormat="1" ht="15" x14ac:dyDescent="0.25">
      <c r="A100" s="347"/>
      <c r="B100" s="347"/>
      <c r="C100" s="347"/>
      <c r="D100" s="347"/>
      <c r="E100" s="347"/>
      <c r="F100" s="347"/>
      <c r="G100" s="347"/>
      <c r="H100" s="347"/>
      <c r="I100" s="347"/>
      <c r="J100" s="347"/>
    </row>
    <row r="101" spans="1:10" s="354" customFormat="1" ht="15" x14ac:dyDescent="0.25">
      <c r="A101" s="347"/>
      <c r="B101" s="347"/>
      <c r="C101" s="347"/>
      <c r="D101" s="347"/>
      <c r="E101" s="347"/>
      <c r="F101" s="347"/>
      <c r="G101" s="347"/>
      <c r="H101" s="347"/>
      <c r="I101" s="347"/>
      <c r="J101" s="347"/>
    </row>
    <row r="102" spans="1:10" s="354" customFormat="1" ht="15" x14ac:dyDescent="0.25">
      <c r="A102" s="347"/>
      <c r="B102" s="347"/>
      <c r="C102" s="347"/>
      <c r="D102" s="347"/>
      <c r="E102" s="347"/>
      <c r="F102" s="347"/>
      <c r="G102" s="347"/>
      <c r="H102" s="347"/>
      <c r="I102" s="347"/>
      <c r="J102" s="347"/>
    </row>
    <row r="103" spans="1:10" s="354" customFormat="1" ht="15" x14ac:dyDescent="0.25">
      <c r="A103" s="347"/>
      <c r="B103" s="347"/>
      <c r="C103" s="347"/>
      <c r="D103" s="347"/>
      <c r="E103" s="347"/>
      <c r="F103" s="347"/>
      <c r="G103" s="347"/>
      <c r="H103" s="347"/>
      <c r="I103" s="347"/>
      <c r="J103" s="347"/>
    </row>
    <row r="104" spans="1:10" s="354" customFormat="1" ht="15" x14ac:dyDescent="0.25">
      <c r="A104" s="347"/>
      <c r="B104" s="347"/>
      <c r="C104" s="347"/>
      <c r="D104" s="347"/>
      <c r="E104" s="347"/>
      <c r="F104" s="347"/>
      <c r="G104" s="347"/>
      <c r="H104" s="347"/>
      <c r="I104" s="347"/>
      <c r="J104" s="347"/>
    </row>
    <row r="105" spans="1:10" s="354" customFormat="1" ht="15" x14ac:dyDescent="0.25">
      <c r="A105" s="347"/>
      <c r="B105" s="347"/>
      <c r="C105" s="347"/>
      <c r="D105" s="347"/>
      <c r="E105" s="347"/>
      <c r="F105" s="347"/>
      <c r="G105" s="347"/>
      <c r="H105" s="347"/>
      <c r="I105" s="347"/>
      <c r="J105" s="347"/>
    </row>
    <row r="106" spans="1:10" s="354" customFormat="1" ht="15" x14ac:dyDescent="0.25">
      <c r="A106" s="347"/>
      <c r="B106" s="347"/>
      <c r="C106" s="347"/>
      <c r="D106" s="347"/>
      <c r="E106" s="347"/>
      <c r="F106" s="347"/>
      <c r="G106" s="347"/>
      <c r="H106" s="347"/>
      <c r="I106" s="347"/>
      <c r="J106" s="347"/>
    </row>
    <row r="107" spans="1:10" s="354" customFormat="1" ht="15" x14ac:dyDescent="0.25">
      <c r="A107" s="347"/>
      <c r="B107" s="347"/>
      <c r="C107" s="347"/>
      <c r="D107" s="347"/>
      <c r="E107" s="347"/>
      <c r="F107" s="347"/>
      <c r="G107" s="347"/>
      <c r="H107" s="347"/>
      <c r="I107" s="347"/>
      <c r="J107" s="347"/>
    </row>
    <row r="108" spans="1:10" s="354" customFormat="1" ht="15" x14ac:dyDescent="0.25">
      <c r="A108" s="347"/>
      <c r="B108" s="347"/>
      <c r="C108" s="347"/>
      <c r="D108" s="347"/>
      <c r="E108" s="347"/>
      <c r="F108" s="347"/>
      <c r="G108" s="347"/>
      <c r="H108" s="347"/>
      <c r="I108" s="347"/>
      <c r="J108" s="347"/>
    </row>
    <row r="109" spans="1:10" s="354" customFormat="1" ht="15" x14ac:dyDescent="0.25">
      <c r="A109" s="347"/>
      <c r="B109" s="347"/>
      <c r="C109" s="347"/>
      <c r="D109" s="347"/>
      <c r="E109" s="347"/>
      <c r="F109" s="347"/>
      <c r="G109" s="347"/>
      <c r="H109" s="347"/>
      <c r="I109" s="347"/>
      <c r="J109" s="347"/>
    </row>
    <row r="110" spans="1:10" s="354" customFormat="1" ht="15" x14ac:dyDescent="0.25">
      <c r="A110" s="347"/>
      <c r="B110" s="347"/>
      <c r="C110" s="347"/>
      <c r="D110" s="347"/>
      <c r="E110" s="347"/>
      <c r="F110" s="347"/>
      <c r="G110" s="347"/>
      <c r="H110" s="347"/>
      <c r="I110" s="347"/>
      <c r="J110" s="347"/>
    </row>
    <row r="111" spans="1:10" s="354" customFormat="1" ht="15" x14ac:dyDescent="0.25">
      <c r="A111" s="347"/>
      <c r="B111" s="347"/>
      <c r="C111" s="347"/>
      <c r="D111" s="347"/>
      <c r="E111" s="347"/>
      <c r="F111" s="347"/>
      <c r="G111" s="347"/>
      <c r="H111" s="347"/>
      <c r="I111" s="347"/>
      <c r="J111" s="347"/>
    </row>
    <row r="112" spans="1:10" s="354" customFormat="1" ht="15" x14ac:dyDescent="0.25">
      <c r="A112" s="347"/>
      <c r="B112" s="347"/>
      <c r="C112" s="347"/>
      <c r="D112" s="347"/>
      <c r="E112" s="347"/>
      <c r="F112" s="347"/>
      <c r="G112" s="347"/>
      <c r="H112" s="347"/>
      <c r="I112" s="347"/>
      <c r="J112" s="347"/>
    </row>
    <row r="113" spans="1:10" s="354" customFormat="1" ht="15" x14ac:dyDescent="0.25">
      <c r="A113" s="347"/>
      <c r="B113" s="347"/>
      <c r="C113" s="347"/>
      <c r="D113" s="347"/>
      <c r="E113" s="347"/>
      <c r="F113" s="347"/>
      <c r="G113" s="347"/>
      <c r="H113" s="347"/>
      <c r="I113" s="347"/>
      <c r="J113" s="347"/>
    </row>
    <row r="114" spans="1:10" s="354" customFormat="1" ht="15" x14ac:dyDescent="0.25">
      <c r="A114" s="347"/>
      <c r="B114" s="347"/>
      <c r="C114" s="347"/>
      <c r="D114" s="347"/>
      <c r="E114" s="347"/>
      <c r="F114" s="347"/>
      <c r="G114" s="347"/>
      <c r="H114" s="347"/>
      <c r="I114" s="347"/>
      <c r="J114" s="347"/>
    </row>
    <row r="115" spans="1:10" s="354" customFormat="1" ht="15" x14ac:dyDescent="0.25">
      <c r="A115" s="347"/>
      <c r="B115" s="347"/>
      <c r="C115" s="347"/>
      <c r="D115" s="347"/>
      <c r="E115" s="347"/>
      <c r="F115" s="347"/>
      <c r="G115" s="347"/>
      <c r="H115" s="347"/>
      <c r="I115" s="347"/>
      <c r="J115" s="347"/>
    </row>
    <row r="116" spans="1:10" s="354" customFormat="1" ht="15" x14ac:dyDescent="0.25">
      <c r="A116" s="347"/>
      <c r="B116" s="347"/>
      <c r="C116" s="347"/>
      <c r="D116" s="347"/>
      <c r="E116" s="347"/>
      <c r="F116" s="347"/>
      <c r="G116" s="347"/>
      <c r="H116" s="347"/>
      <c r="I116" s="347"/>
      <c r="J116" s="347"/>
    </row>
    <row r="117" spans="1:10" s="354" customFormat="1" ht="15" x14ac:dyDescent="0.25">
      <c r="A117" s="347"/>
      <c r="B117" s="347"/>
      <c r="C117" s="347"/>
      <c r="D117" s="347"/>
      <c r="E117" s="347"/>
      <c r="F117" s="347"/>
      <c r="G117" s="347"/>
      <c r="H117" s="347"/>
      <c r="I117" s="347"/>
      <c r="J117" s="347"/>
    </row>
    <row r="118" spans="1:10" s="354" customFormat="1" ht="15" x14ac:dyDescent="0.25">
      <c r="A118" s="347"/>
      <c r="B118" s="347"/>
      <c r="C118" s="347"/>
      <c r="D118" s="347"/>
      <c r="E118" s="347"/>
      <c r="F118" s="347"/>
      <c r="G118" s="347"/>
      <c r="H118" s="347"/>
      <c r="I118" s="347"/>
      <c r="J118" s="347"/>
    </row>
    <row r="119" spans="1:10" s="354" customFormat="1" ht="15" x14ac:dyDescent="0.25">
      <c r="A119" s="347"/>
      <c r="B119" s="347"/>
      <c r="C119" s="347"/>
      <c r="D119" s="347"/>
      <c r="E119" s="347"/>
      <c r="F119" s="347"/>
      <c r="G119" s="347"/>
      <c r="H119" s="347"/>
      <c r="I119" s="347"/>
      <c r="J119" s="347"/>
    </row>
    <row r="120" spans="1:10" s="354" customFormat="1" ht="15" x14ac:dyDescent="0.25">
      <c r="A120" s="347"/>
      <c r="B120" s="347"/>
      <c r="C120" s="347"/>
      <c r="D120" s="347"/>
      <c r="E120" s="347"/>
      <c r="F120" s="347"/>
      <c r="G120" s="347"/>
      <c r="H120" s="347"/>
      <c r="I120" s="347"/>
      <c r="J120" s="347"/>
    </row>
    <row r="121" spans="1:10" s="354" customFormat="1" ht="15" x14ac:dyDescent="0.25">
      <c r="A121" s="347"/>
      <c r="B121" s="347"/>
      <c r="C121" s="347"/>
      <c r="D121" s="347"/>
      <c r="E121" s="347"/>
      <c r="F121" s="347"/>
      <c r="G121" s="347"/>
      <c r="H121" s="347"/>
      <c r="I121" s="347"/>
      <c r="J121" s="347"/>
    </row>
    <row r="122" spans="1:10" s="354" customFormat="1" ht="15" x14ac:dyDescent="0.25">
      <c r="A122" s="347"/>
      <c r="B122" s="347"/>
      <c r="C122" s="347"/>
      <c r="D122" s="347"/>
      <c r="E122" s="347"/>
      <c r="F122" s="347"/>
      <c r="G122" s="347"/>
      <c r="H122" s="347"/>
      <c r="I122" s="347"/>
      <c r="J122" s="347"/>
    </row>
    <row r="123" spans="1:10" s="354" customFormat="1" ht="15" x14ac:dyDescent="0.25">
      <c r="A123" s="347"/>
      <c r="B123" s="347"/>
      <c r="C123" s="347"/>
      <c r="D123" s="347"/>
      <c r="E123" s="347"/>
      <c r="F123" s="347"/>
      <c r="G123" s="347"/>
      <c r="H123" s="347"/>
      <c r="I123" s="347"/>
      <c r="J123" s="347"/>
    </row>
    <row r="124" spans="1:10" s="354" customFormat="1" ht="15" x14ac:dyDescent="0.25">
      <c r="A124" s="347"/>
      <c r="B124" s="347"/>
      <c r="C124" s="347"/>
      <c r="D124" s="347"/>
      <c r="E124" s="347"/>
      <c r="F124" s="347"/>
      <c r="G124" s="347"/>
      <c r="H124" s="347"/>
      <c r="I124" s="347"/>
      <c r="J124" s="347"/>
    </row>
    <row r="125" spans="1:10" s="354" customFormat="1" ht="15" x14ac:dyDescent="0.25">
      <c r="A125" s="347"/>
      <c r="B125" s="347"/>
      <c r="C125" s="347"/>
      <c r="D125" s="347"/>
      <c r="E125" s="347"/>
      <c r="F125" s="347"/>
      <c r="G125" s="347"/>
      <c r="H125" s="347"/>
      <c r="I125" s="347"/>
      <c r="J125" s="347"/>
    </row>
    <row r="126" spans="1:10" s="354" customFormat="1" ht="15" x14ac:dyDescent="0.25">
      <c r="A126" s="347"/>
      <c r="B126" s="347"/>
      <c r="C126" s="347"/>
      <c r="D126" s="347"/>
      <c r="E126" s="347"/>
      <c r="F126" s="347"/>
      <c r="G126" s="347"/>
      <c r="H126" s="347"/>
      <c r="I126" s="347"/>
      <c r="J126" s="347"/>
    </row>
    <row r="127" spans="1:10" s="354" customFormat="1" ht="15" x14ac:dyDescent="0.25">
      <c r="A127" s="347"/>
      <c r="B127" s="347"/>
      <c r="C127" s="347"/>
      <c r="D127" s="347"/>
      <c r="E127" s="347"/>
      <c r="F127" s="347"/>
      <c r="G127" s="347"/>
      <c r="H127" s="347"/>
      <c r="I127" s="347"/>
      <c r="J127" s="347"/>
    </row>
    <row r="128" spans="1:10" s="354" customFormat="1" ht="15" x14ac:dyDescent="0.25">
      <c r="A128" s="347"/>
      <c r="B128" s="347"/>
      <c r="C128" s="347"/>
      <c r="D128" s="347"/>
      <c r="E128" s="347"/>
      <c r="F128" s="347"/>
      <c r="G128" s="347"/>
      <c r="H128" s="347"/>
      <c r="I128" s="347"/>
      <c r="J128" s="347"/>
    </row>
    <row r="129" spans="1:10" s="354" customFormat="1" ht="15" x14ac:dyDescent="0.25">
      <c r="A129" s="347"/>
      <c r="B129" s="347"/>
      <c r="C129" s="347"/>
      <c r="D129" s="347"/>
      <c r="E129" s="347"/>
      <c r="F129" s="347"/>
      <c r="G129" s="347"/>
      <c r="H129" s="347"/>
      <c r="I129" s="347"/>
      <c r="J129" s="347"/>
    </row>
    <row r="130" spans="1:10" s="354" customFormat="1" ht="15" x14ac:dyDescent="0.25">
      <c r="A130" s="347"/>
      <c r="B130" s="347"/>
      <c r="C130" s="347"/>
      <c r="D130" s="347"/>
      <c r="E130" s="347"/>
      <c r="F130" s="347"/>
      <c r="G130" s="347"/>
      <c r="H130" s="347"/>
      <c r="I130" s="347"/>
      <c r="J130" s="347"/>
    </row>
    <row r="131" spans="1:10" s="354" customFormat="1" ht="15" x14ac:dyDescent="0.25">
      <c r="A131" s="347"/>
      <c r="B131" s="347"/>
      <c r="C131" s="347"/>
      <c r="D131" s="347"/>
      <c r="E131" s="347"/>
      <c r="F131" s="347"/>
      <c r="G131" s="347"/>
      <c r="H131" s="347"/>
      <c r="I131" s="347"/>
      <c r="J131" s="347"/>
    </row>
    <row r="132" spans="1:10" s="354" customFormat="1" ht="15" x14ac:dyDescent="0.25">
      <c r="A132" s="347"/>
      <c r="B132" s="347"/>
      <c r="C132" s="347"/>
      <c r="D132" s="347"/>
      <c r="E132" s="347"/>
      <c r="F132" s="347"/>
      <c r="G132" s="347"/>
      <c r="H132" s="347"/>
      <c r="I132" s="347"/>
      <c r="J132" s="347"/>
    </row>
    <row r="133" spans="1:10" s="354" customFormat="1" ht="15" x14ac:dyDescent="0.25">
      <c r="A133" s="347"/>
      <c r="B133" s="347"/>
      <c r="C133" s="347"/>
      <c r="D133" s="347"/>
      <c r="E133" s="347"/>
      <c r="F133" s="347"/>
      <c r="G133" s="347"/>
      <c r="H133" s="347"/>
      <c r="I133" s="347"/>
      <c r="J133" s="347"/>
    </row>
    <row r="134" spans="1:10" s="354" customFormat="1" ht="15" x14ac:dyDescent="0.25">
      <c r="A134" s="347"/>
      <c r="B134" s="347"/>
      <c r="C134" s="347"/>
      <c r="D134" s="347"/>
      <c r="E134" s="347"/>
      <c r="F134" s="347"/>
      <c r="G134" s="347"/>
      <c r="H134" s="347"/>
      <c r="I134" s="347"/>
      <c r="J134" s="347"/>
    </row>
    <row r="135" spans="1:10" s="354" customFormat="1" ht="15" x14ac:dyDescent="0.25">
      <c r="A135" s="347"/>
      <c r="B135" s="347"/>
      <c r="C135" s="347"/>
      <c r="D135" s="347"/>
      <c r="E135" s="347"/>
      <c r="F135" s="347"/>
      <c r="G135" s="347"/>
      <c r="H135" s="347"/>
      <c r="I135" s="347"/>
      <c r="J135" s="347"/>
    </row>
    <row r="136" spans="1:10" s="354" customFormat="1" ht="15" x14ac:dyDescent="0.25">
      <c r="A136" s="347"/>
      <c r="B136" s="347"/>
      <c r="C136" s="347"/>
      <c r="D136" s="347"/>
      <c r="E136" s="347"/>
      <c r="F136" s="347"/>
      <c r="G136" s="347"/>
      <c r="H136" s="347"/>
      <c r="I136" s="347"/>
      <c r="J136" s="347"/>
    </row>
    <row r="137" spans="1:10" s="354" customFormat="1" ht="15" x14ac:dyDescent="0.25">
      <c r="A137" s="347"/>
      <c r="B137" s="347"/>
      <c r="C137" s="347"/>
      <c r="D137" s="347"/>
      <c r="E137" s="347"/>
      <c r="F137" s="347"/>
      <c r="G137" s="347"/>
      <c r="H137" s="347"/>
      <c r="I137" s="347"/>
      <c r="J137" s="347"/>
    </row>
    <row r="138" spans="1:10" s="354" customFormat="1" ht="15" x14ac:dyDescent="0.25">
      <c r="A138" s="347"/>
      <c r="B138" s="347"/>
      <c r="C138" s="347"/>
      <c r="D138" s="347"/>
      <c r="E138" s="347"/>
      <c r="F138" s="347"/>
      <c r="G138" s="347"/>
      <c r="H138" s="347"/>
      <c r="I138" s="347"/>
      <c r="J138" s="347"/>
    </row>
    <row r="139" spans="1:10" s="354" customFormat="1" ht="15" x14ac:dyDescent="0.25">
      <c r="A139" s="347"/>
      <c r="B139" s="347"/>
      <c r="C139" s="347"/>
      <c r="D139" s="347"/>
      <c r="E139" s="347"/>
      <c r="F139" s="347"/>
      <c r="G139" s="347"/>
      <c r="H139" s="347"/>
      <c r="I139" s="347"/>
      <c r="J139" s="347"/>
    </row>
    <row r="140" spans="1:10" s="354" customFormat="1" ht="15" x14ac:dyDescent="0.25">
      <c r="A140" s="347"/>
      <c r="B140" s="347"/>
      <c r="C140" s="347"/>
      <c r="D140" s="347"/>
      <c r="E140" s="347"/>
      <c r="F140" s="347"/>
      <c r="G140" s="347"/>
      <c r="H140" s="347"/>
      <c r="I140" s="347"/>
      <c r="J140" s="347"/>
    </row>
    <row r="141" spans="1:10" s="354" customFormat="1" ht="15" x14ac:dyDescent="0.25">
      <c r="A141" s="347"/>
      <c r="B141" s="347"/>
      <c r="C141" s="347"/>
      <c r="D141" s="347"/>
      <c r="E141" s="347"/>
      <c r="F141" s="347"/>
      <c r="G141" s="347"/>
      <c r="H141" s="347"/>
      <c r="I141" s="347"/>
      <c r="J141" s="347"/>
    </row>
    <row r="142" spans="1:10" s="354" customFormat="1" ht="15" x14ac:dyDescent="0.25">
      <c r="A142" s="347"/>
      <c r="B142" s="347"/>
      <c r="C142" s="347"/>
      <c r="D142" s="347"/>
      <c r="E142" s="347"/>
      <c r="F142" s="347"/>
      <c r="G142" s="347"/>
      <c r="H142" s="347"/>
      <c r="I142" s="347"/>
      <c r="J142" s="347"/>
    </row>
    <row r="143" spans="1:10" s="354" customFormat="1" ht="15" x14ac:dyDescent="0.25">
      <c r="A143" s="347"/>
      <c r="B143" s="347"/>
      <c r="C143" s="347"/>
      <c r="D143" s="347"/>
      <c r="E143" s="347"/>
      <c r="F143" s="347"/>
      <c r="G143" s="347"/>
      <c r="H143" s="347"/>
      <c r="I143" s="347"/>
      <c r="J143" s="347"/>
    </row>
    <row r="144" spans="1:10" s="354" customFormat="1" ht="15" x14ac:dyDescent="0.25">
      <c r="A144" s="347"/>
      <c r="B144" s="347"/>
      <c r="C144" s="347"/>
      <c r="D144" s="347"/>
      <c r="E144" s="347"/>
      <c r="F144" s="347"/>
      <c r="G144" s="347"/>
      <c r="H144" s="347"/>
      <c r="I144" s="347"/>
      <c r="J144" s="347"/>
    </row>
    <row r="145" spans="1:10" s="354" customFormat="1" ht="15" x14ac:dyDescent="0.25">
      <c r="A145" s="347"/>
      <c r="B145" s="347"/>
      <c r="C145" s="347"/>
      <c r="D145" s="347"/>
      <c r="E145" s="347"/>
      <c r="F145" s="347"/>
      <c r="G145" s="347"/>
      <c r="H145" s="347"/>
      <c r="I145" s="347"/>
      <c r="J145" s="347"/>
    </row>
    <row r="146" spans="1:10" s="354" customFormat="1" ht="15" x14ac:dyDescent="0.25">
      <c r="A146" s="347"/>
      <c r="B146" s="347"/>
      <c r="C146" s="347"/>
      <c r="D146" s="347"/>
      <c r="E146" s="347"/>
      <c r="F146" s="347"/>
      <c r="G146" s="347"/>
      <c r="H146" s="347"/>
      <c r="I146" s="347"/>
      <c r="J146" s="347"/>
    </row>
    <row r="147" spans="1:10" s="354" customFormat="1" ht="15" x14ac:dyDescent="0.25">
      <c r="A147" s="347"/>
      <c r="B147" s="347"/>
      <c r="C147" s="347"/>
      <c r="D147" s="347"/>
      <c r="E147" s="347"/>
      <c r="F147" s="347"/>
      <c r="G147" s="347"/>
      <c r="H147" s="347"/>
      <c r="I147" s="347"/>
      <c r="J147" s="347"/>
    </row>
    <row r="148" spans="1:10" s="354" customFormat="1" ht="15" x14ac:dyDescent="0.25">
      <c r="A148" s="347"/>
      <c r="B148" s="347"/>
      <c r="C148" s="347"/>
      <c r="D148" s="347"/>
      <c r="E148" s="347"/>
      <c r="F148" s="347"/>
      <c r="G148" s="347"/>
      <c r="H148" s="347"/>
      <c r="I148" s="347"/>
      <c r="J148" s="347"/>
    </row>
    <row r="149" spans="1:10" s="354" customFormat="1" ht="15" x14ac:dyDescent="0.25">
      <c r="A149" s="347"/>
      <c r="B149" s="347"/>
      <c r="C149" s="347"/>
      <c r="D149" s="347"/>
      <c r="E149" s="347"/>
      <c r="F149" s="347"/>
      <c r="G149" s="347"/>
      <c r="H149" s="347"/>
      <c r="I149" s="347"/>
      <c r="J149" s="347"/>
    </row>
    <row r="150" spans="1:10" s="354" customFormat="1" ht="15" x14ac:dyDescent="0.25">
      <c r="A150" s="347"/>
      <c r="B150" s="347"/>
      <c r="C150" s="347"/>
      <c r="D150" s="347"/>
      <c r="E150" s="347"/>
      <c r="F150" s="347"/>
      <c r="G150" s="347"/>
      <c r="H150" s="347"/>
      <c r="I150" s="347"/>
      <c r="J150" s="347"/>
    </row>
    <row r="151" spans="1:10" s="354" customFormat="1" ht="15" x14ac:dyDescent="0.25">
      <c r="A151" s="347"/>
      <c r="B151" s="347"/>
      <c r="C151" s="347"/>
      <c r="D151" s="347"/>
      <c r="E151" s="347"/>
      <c r="F151" s="347"/>
      <c r="G151" s="347"/>
      <c r="H151" s="347"/>
      <c r="I151" s="347"/>
      <c r="J151" s="347"/>
    </row>
    <row r="152" spans="1:10" s="354" customFormat="1" ht="15" x14ac:dyDescent="0.25">
      <c r="A152" s="347"/>
      <c r="B152" s="347"/>
      <c r="C152" s="347"/>
      <c r="D152" s="347"/>
      <c r="E152" s="347"/>
      <c r="F152" s="347"/>
      <c r="G152" s="347"/>
      <c r="H152" s="347"/>
      <c r="I152" s="347"/>
      <c r="J152" s="347"/>
    </row>
    <row r="153" spans="1:10" s="354" customFormat="1" ht="15" x14ac:dyDescent="0.25">
      <c r="A153" s="347"/>
      <c r="B153" s="347"/>
      <c r="C153" s="347"/>
      <c r="D153" s="347"/>
      <c r="E153" s="347"/>
      <c r="F153" s="347"/>
      <c r="G153" s="347"/>
      <c r="H153" s="347"/>
      <c r="I153" s="347"/>
      <c r="J153" s="347"/>
    </row>
    <row r="154" spans="1:10" s="354" customFormat="1" ht="15" x14ac:dyDescent="0.25">
      <c r="A154" s="347"/>
      <c r="B154" s="347"/>
      <c r="C154" s="347"/>
      <c r="D154" s="347"/>
      <c r="E154" s="347"/>
      <c r="F154" s="347"/>
      <c r="G154" s="347"/>
      <c r="H154" s="347"/>
      <c r="I154" s="347"/>
      <c r="J154" s="347"/>
    </row>
    <row r="155" spans="1:10" s="354" customFormat="1" ht="15" x14ac:dyDescent="0.25">
      <c r="A155" s="347"/>
      <c r="B155" s="347"/>
      <c r="C155" s="347"/>
      <c r="D155" s="347"/>
      <c r="E155" s="347"/>
      <c r="F155" s="347"/>
      <c r="G155" s="347"/>
      <c r="H155" s="347"/>
      <c r="I155" s="347"/>
      <c r="J155" s="347"/>
    </row>
    <row r="156" spans="1:10" s="354" customFormat="1" ht="15" x14ac:dyDescent="0.25">
      <c r="A156" s="347"/>
      <c r="B156" s="347"/>
      <c r="C156" s="347"/>
      <c r="D156" s="347"/>
      <c r="E156" s="347"/>
      <c r="F156" s="347"/>
      <c r="G156" s="347"/>
      <c r="H156" s="347"/>
      <c r="I156" s="347"/>
      <c r="J156" s="347"/>
    </row>
    <row r="157" spans="1:10" s="354" customFormat="1" ht="15" x14ac:dyDescent="0.25">
      <c r="A157" s="347"/>
      <c r="B157" s="347"/>
      <c r="C157" s="347"/>
      <c r="D157" s="347"/>
      <c r="E157" s="347"/>
      <c r="F157" s="347"/>
      <c r="G157" s="347"/>
      <c r="H157" s="347"/>
      <c r="I157" s="347"/>
      <c r="J157" s="347"/>
    </row>
    <row r="158" spans="1:10" s="354" customFormat="1" ht="15" x14ac:dyDescent="0.25">
      <c r="A158" s="347"/>
      <c r="B158" s="347"/>
      <c r="C158" s="347"/>
      <c r="D158" s="347"/>
      <c r="E158" s="347"/>
      <c r="F158" s="347"/>
      <c r="G158" s="347"/>
      <c r="H158" s="347"/>
      <c r="I158" s="347"/>
      <c r="J158" s="347"/>
    </row>
    <row r="159" spans="1:10" s="354" customFormat="1" ht="15" x14ac:dyDescent="0.25">
      <c r="A159" s="347"/>
      <c r="B159" s="347"/>
      <c r="C159" s="347"/>
      <c r="D159" s="347"/>
      <c r="E159" s="347"/>
      <c r="F159" s="347"/>
      <c r="G159" s="347"/>
      <c r="H159" s="347"/>
      <c r="I159" s="347"/>
      <c r="J159" s="347"/>
    </row>
    <row r="160" spans="1:10" s="354" customFormat="1" ht="15" x14ac:dyDescent="0.25">
      <c r="A160" s="347"/>
      <c r="B160" s="347"/>
      <c r="C160" s="347"/>
      <c r="D160" s="347"/>
      <c r="E160" s="347"/>
      <c r="F160" s="347"/>
      <c r="G160" s="347"/>
      <c r="H160" s="347"/>
      <c r="I160" s="347"/>
      <c r="J160" s="347"/>
    </row>
    <row r="161" spans="1:12" s="354" customFormat="1" ht="15" x14ac:dyDescent="0.25">
      <c r="A161" s="347"/>
      <c r="B161" s="347"/>
      <c r="C161" s="347"/>
      <c r="D161" s="347"/>
      <c r="E161" s="347"/>
      <c r="F161" s="347"/>
      <c r="G161" s="347"/>
      <c r="H161" s="347"/>
      <c r="I161" s="347"/>
      <c r="J161" s="347"/>
    </row>
    <row r="162" spans="1:12" s="354" customFormat="1" ht="15" x14ac:dyDescent="0.25">
      <c r="A162" s="347"/>
      <c r="B162" s="347"/>
      <c r="C162" s="347"/>
      <c r="D162" s="347"/>
      <c r="E162" s="347"/>
      <c r="F162" s="347"/>
      <c r="G162" s="347"/>
      <c r="H162" s="347"/>
      <c r="I162" s="347"/>
      <c r="J162" s="347"/>
    </row>
    <row r="163" spans="1:12" s="354" customFormat="1" ht="15" x14ac:dyDescent="0.25">
      <c r="A163" s="347"/>
      <c r="B163" s="347"/>
      <c r="C163" s="347"/>
      <c r="D163" s="347"/>
      <c r="E163" s="347"/>
      <c r="F163" s="347"/>
      <c r="G163" s="347"/>
      <c r="H163" s="347"/>
      <c r="I163" s="347"/>
      <c r="J163" s="347"/>
    </row>
    <row r="164" spans="1:12" s="354" customFormat="1" ht="15" x14ac:dyDescent="0.25">
      <c r="A164" s="347"/>
      <c r="B164" s="347"/>
      <c r="C164" s="347"/>
      <c r="D164" s="347"/>
      <c r="E164" s="347"/>
      <c r="F164" s="347"/>
      <c r="G164" s="347"/>
      <c r="H164" s="347"/>
      <c r="I164" s="347"/>
      <c r="J164" s="347"/>
    </row>
    <row r="165" spans="1:12" s="354" customFormat="1" ht="15" x14ac:dyDescent="0.25">
      <c r="A165" s="347"/>
      <c r="B165" s="347"/>
      <c r="C165" s="347"/>
      <c r="D165" s="347"/>
      <c r="E165" s="347"/>
      <c r="F165" s="347"/>
      <c r="G165" s="347"/>
      <c r="H165" s="347"/>
      <c r="I165" s="347"/>
      <c r="J165" s="347"/>
    </row>
    <row r="166" spans="1:12" s="354" customFormat="1" ht="15" x14ac:dyDescent="0.25">
      <c r="A166" s="347"/>
      <c r="B166" s="347"/>
      <c r="C166" s="347"/>
      <c r="D166" s="347"/>
      <c r="E166" s="347"/>
      <c r="F166" s="347"/>
      <c r="G166" s="347"/>
      <c r="H166" s="347"/>
      <c r="I166" s="347"/>
      <c r="J166" s="347"/>
    </row>
    <row r="167" spans="1:12" s="354" customFormat="1" ht="15" x14ac:dyDescent="0.25">
      <c r="A167" s="347"/>
      <c r="B167" s="347"/>
      <c r="C167" s="347"/>
      <c r="D167" s="347"/>
      <c r="E167" s="347"/>
      <c r="F167" s="347"/>
      <c r="G167" s="347"/>
      <c r="H167" s="347"/>
      <c r="I167" s="347"/>
      <c r="J167" s="347"/>
    </row>
    <row r="168" spans="1:12" s="354" customFormat="1" ht="15" x14ac:dyDescent="0.25">
      <c r="A168" s="347"/>
      <c r="B168" s="347"/>
      <c r="C168" s="347"/>
      <c r="D168" s="347"/>
      <c r="E168" s="347"/>
      <c r="F168" s="347"/>
      <c r="G168" s="347"/>
      <c r="H168" s="347"/>
      <c r="I168" s="347"/>
      <c r="J168" s="347"/>
    </row>
    <row r="169" spans="1:12" s="354" customFormat="1" ht="15" x14ac:dyDescent="0.25">
      <c r="A169" s="347"/>
      <c r="B169" s="347"/>
      <c r="C169" s="347"/>
      <c r="D169" s="347"/>
      <c r="E169" s="347"/>
      <c r="F169" s="347"/>
      <c r="G169" s="347"/>
      <c r="H169" s="347"/>
      <c r="I169" s="347"/>
      <c r="J169" s="347"/>
      <c r="K169" s="347"/>
      <c r="L169" s="347"/>
    </row>
  </sheetData>
  <mergeCells count="6">
    <mergeCell ref="F4:F7"/>
    <mergeCell ref="A4:A7"/>
    <mergeCell ref="B4:B7"/>
    <mergeCell ref="C4:C7"/>
    <mergeCell ref="D4:D7"/>
    <mergeCell ref="E4:E7"/>
  </mergeCells>
  <pageMargins left="0.7" right="0.7" top="0.78740157499999996" bottom="0.78740157499999996" header="0.3" footer="0.3"/>
  <pageSetup paperSize="9" scale="5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 enableFormatConditionsCalculation="0"/>
  <dimension ref="A1:H86"/>
  <sheetViews>
    <sheetView zoomScale="75" zoomScaleNormal="75" zoomScaleSheetLayoutView="75" zoomScalePageLayoutView="90" workbookViewId="0"/>
  </sheetViews>
  <sheetFormatPr baseColWidth="10" defaultColWidth="11.42578125" defaultRowHeight="15" x14ac:dyDescent="0.25"/>
  <cols>
    <col min="1" max="1" width="80.7109375" style="9" customWidth="1"/>
    <col min="2" max="6" width="14.85546875" style="9" customWidth="1"/>
    <col min="7" max="8" width="12.140625" style="9" bestFit="1" customWidth="1"/>
    <col min="9" max="16384" width="11.42578125" style="9"/>
  </cols>
  <sheetData>
    <row r="1" spans="1:8" s="61" customFormat="1" ht="20.25" customHeight="1" x14ac:dyDescent="0.25">
      <c r="A1" s="17" t="s">
        <v>2363</v>
      </c>
      <c r="B1" s="17"/>
      <c r="C1" s="225"/>
      <c r="D1" s="255"/>
      <c r="E1" s="346"/>
      <c r="F1" s="138"/>
    </row>
    <row r="2" spans="1:8" s="54" customFormat="1" ht="18" customHeight="1" x14ac:dyDescent="0.25">
      <c r="A2" s="490" t="s">
        <v>1650</v>
      </c>
      <c r="B2" s="490"/>
      <c r="C2" s="490"/>
      <c r="D2" s="490"/>
      <c r="E2" s="490"/>
      <c r="F2" s="490"/>
    </row>
    <row r="3" spans="1:8" s="54" customFormat="1" ht="18" customHeight="1" x14ac:dyDescent="0.25">
      <c r="A3" s="490" t="s">
        <v>1651</v>
      </c>
      <c r="B3" s="490"/>
      <c r="C3" s="490"/>
      <c r="D3" s="490"/>
      <c r="E3" s="490"/>
      <c r="F3" s="490"/>
    </row>
    <row r="4" spans="1:8" ht="15.75" customHeight="1" x14ac:dyDescent="0.25"/>
    <row r="5" spans="1:8" ht="15" customHeight="1" x14ac:dyDescent="0.25">
      <c r="A5" s="484" t="s">
        <v>1653</v>
      </c>
      <c r="B5" s="487">
        <v>2012</v>
      </c>
      <c r="C5" s="487">
        <v>2013</v>
      </c>
      <c r="D5" s="487">
        <v>2014</v>
      </c>
      <c r="E5" s="487">
        <v>2015</v>
      </c>
      <c r="F5" s="481" t="s">
        <v>3379</v>
      </c>
    </row>
    <row r="6" spans="1:8" ht="15" customHeight="1" x14ac:dyDescent="0.25">
      <c r="A6" s="485"/>
      <c r="B6" s="488"/>
      <c r="C6" s="488"/>
      <c r="D6" s="488"/>
      <c r="E6" s="488"/>
      <c r="F6" s="482"/>
    </row>
    <row r="7" spans="1:8" ht="15" customHeight="1" x14ac:dyDescent="0.25">
      <c r="A7" s="485"/>
      <c r="B7" s="488"/>
      <c r="C7" s="488"/>
      <c r="D7" s="488"/>
      <c r="E7" s="488"/>
      <c r="F7" s="482"/>
    </row>
    <row r="8" spans="1:8" ht="15" customHeight="1" x14ac:dyDescent="0.25">
      <c r="A8" s="486"/>
      <c r="B8" s="489"/>
      <c r="C8" s="489"/>
      <c r="D8" s="489"/>
      <c r="E8" s="489"/>
      <c r="F8" s="483"/>
    </row>
    <row r="9" spans="1:8" ht="9.9499999999999993" customHeight="1" x14ac:dyDescent="0.25">
      <c r="A9" s="18"/>
      <c r="B9" s="2"/>
      <c r="C9" s="224"/>
      <c r="D9" s="253"/>
      <c r="E9" s="344"/>
      <c r="F9" s="2"/>
    </row>
    <row r="10" spans="1:8" ht="21.75" customHeight="1" x14ac:dyDescent="0.25">
      <c r="A10" s="3"/>
      <c r="B10" s="256" t="s">
        <v>1654</v>
      </c>
      <c r="C10" s="257"/>
      <c r="D10" s="254"/>
      <c r="E10" s="345"/>
      <c r="F10" s="254"/>
    </row>
    <row r="11" spans="1:8" ht="16.5" customHeight="1" x14ac:dyDescent="0.25">
      <c r="A11" s="4" t="s">
        <v>1655</v>
      </c>
      <c r="B11" s="8">
        <v>3250319</v>
      </c>
      <c r="C11" s="8">
        <v>3243538</v>
      </c>
      <c r="D11" s="8">
        <v>3240221</v>
      </c>
      <c r="E11" s="8">
        <v>3255537</v>
      </c>
      <c r="F11" s="6">
        <v>0.47268380767854978</v>
      </c>
      <c r="H11" s="6"/>
    </row>
    <row r="12" spans="1:8" ht="15" customHeight="1" x14ac:dyDescent="0.25">
      <c r="A12" s="4"/>
      <c r="B12" s="8"/>
      <c r="C12" s="8"/>
      <c r="D12" s="8"/>
      <c r="E12" s="8"/>
      <c r="F12" s="6"/>
      <c r="H12" s="6"/>
    </row>
    <row r="13" spans="1:8" s="154" customFormat="1" ht="17.45" customHeight="1" x14ac:dyDescent="0.25">
      <c r="A13" s="19" t="s">
        <v>1656</v>
      </c>
      <c r="B13" s="8"/>
      <c r="C13" s="8"/>
      <c r="D13" s="8"/>
      <c r="E13" s="8"/>
      <c r="F13" s="6"/>
      <c r="H13" s="6"/>
    </row>
    <row r="14" spans="1:8" ht="17.45" customHeight="1" x14ac:dyDescent="0.25">
      <c r="A14" s="4" t="s">
        <v>3317</v>
      </c>
      <c r="B14" s="8">
        <v>92160</v>
      </c>
      <c r="C14" s="8">
        <v>94283</v>
      </c>
      <c r="D14" s="8">
        <v>95748</v>
      </c>
      <c r="E14" s="8">
        <v>99012</v>
      </c>
      <c r="F14" s="6">
        <v>3.4089484897856721</v>
      </c>
      <c r="H14" s="6"/>
    </row>
    <row r="15" spans="1:8" ht="17.45" customHeight="1" x14ac:dyDescent="0.25">
      <c r="A15" s="4" t="s">
        <v>1657</v>
      </c>
      <c r="B15" s="8">
        <v>2016</v>
      </c>
      <c r="C15" s="8">
        <v>1970</v>
      </c>
      <c r="D15" s="8">
        <v>1956</v>
      </c>
      <c r="E15" s="8">
        <v>1899</v>
      </c>
      <c r="F15" s="6">
        <v>-2.9141104294478595</v>
      </c>
      <c r="H15" s="6"/>
    </row>
    <row r="16" spans="1:8" ht="17.45" customHeight="1" x14ac:dyDescent="0.25">
      <c r="A16" s="4" t="s">
        <v>1658</v>
      </c>
      <c r="B16" s="8">
        <v>240621</v>
      </c>
      <c r="C16" s="8">
        <v>237337</v>
      </c>
      <c r="D16" s="8">
        <v>234011</v>
      </c>
      <c r="E16" s="8">
        <v>231164</v>
      </c>
      <c r="F16" s="6">
        <v>-1.2166094756229455</v>
      </c>
      <c r="H16" s="6"/>
    </row>
    <row r="17" spans="1:8" ht="17.45" customHeight="1" x14ac:dyDescent="0.25">
      <c r="A17" s="4" t="s">
        <v>1659</v>
      </c>
      <c r="B17" s="8">
        <v>70345</v>
      </c>
      <c r="C17" s="8">
        <v>71968</v>
      </c>
      <c r="D17" s="8">
        <v>73071</v>
      </c>
      <c r="E17" s="8">
        <v>79136</v>
      </c>
      <c r="F17" s="6">
        <v>8.3001464329214087</v>
      </c>
      <c r="H17" s="6"/>
    </row>
    <row r="18" spans="1:8" ht="17.45" customHeight="1" x14ac:dyDescent="0.25">
      <c r="A18" s="4" t="s">
        <v>1660</v>
      </c>
      <c r="B18" s="8">
        <v>11581</v>
      </c>
      <c r="C18" s="8">
        <v>11449</v>
      </c>
      <c r="D18" s="8">
        <v>11321</v>
      </c>
      <c r="E18" s="8">
        <v>11181</v>
      </c>
      <c r="F18" s="6">
        <v>-1.2366398728027548</v>
      </c>
      <c r="H18" s="6"/>
    </row>
    <row r="19" spans="1:8" ht="17.45" customHeight="1" x14ac:dyDescent="0.25">
      <c r="A19" s="4" t="s">
        <v>1661</v>
      </c>
      <c r="B19" s="8">
        <v>361630</v>
      </c>
      <c r="C19" s="8">
        <v>362616</v>
      </c>
      <c r="D19" s="8">
        <v>363943</v>
      </c>
      <c r="E19" s="8">
        <v>364476</v>
      </c>
      <c r="F19" s="6">
        <v>0.14645150476859214</v>
      </c>
      <c r="H19" s="6"/>
    </row>
    <row r="20" spans="1:8" ht="17.45" customHeight="1" x14ac:dyDescent="0.25">
      <c r="A20" s="4" t="s">
        <v>1662</v>
      </c>
      <c r="B20" s="8">
        <v>634803</v>
      </c>
      <c r="C20" s="8">
        <v>624949</v>
      </c>
      <c r="D20" s="8">
        <v>616529</v>
      </c>
      <c r="E20" s="8">
        <v>610531</v>
      </c>
      <c r="F20" s="6">
        <v>-0.97286583437275453</v>
      </c>
      <c r="H20" s="6"/>
    </row>
    <row r="21" spans="1:8" ht="17.45" customHeight="1" x14ac:dyDescent="0.25">
      <c r="A21" s="4" t="s">
        <v>1663</v>
      </c>
      <c r="B21" s="8">
        <v>109328</v>
      </c>
      <c r="C21" s="8">
        <v>107134</v>
      </c>
      <c r="D21" s="8">
        <v>104960</v>
      </c>
      <c r="E21" s="8">
        <v>104075</v>
      </c>
      <c r="F21" s="6">
        <v>-0.84317835365853</v>
      </c>
      <c r="H21" s="6"/>
    </row>
    <row r="22" spans="1:8" ht="17.45" customHeight="1" x14ac:dyDescent="0.25">
      <c r="A22" s="4" t="s">
        <v>1664</v>
      </c>
      <c r="B22" s="8">
        <v>224309</v>
      </c>
      <c r="C22" s="8">
        <v>221816</v>
      </c>
      <c r="D22" s="8">
        <v>220745</v>
      </c>
      <c r="E22" s="8">
        <v>221309</v>
      </c>
      <c r="F22" s="6">
        <v>0.25549842578540449</v>
      </c>
      <c r="H22" s="6"/>
    </row>
    <row r="23" spans="1:8" ht="17.45" customHeight="1" x14ac:dyDescent="0.25">
      <c r="A23" s="4" t="s">
        <v>1665</v>
      </c>
      <c r="B23" s="8">
        <v>124510</v>
      </c>
      <c r="C23" s="8">
        <v>124177</v>
      </c>
      <c r="D23" s="8">
        <v>123508</v>
      </c>
      <c r="E23" s="8">
        <v>123473</v>
      </c>
      <c r="F23" s="6">
        <v>-2.8338245295856268E-2</v>
      </c>
      <c r="H23" s="6"/>
    </row>
    <row r="24" spans="1:8" ht="17.45" customHeight="1" x14ac:dyDescent="0.25">
      <c r="A24" s="4" t="s">
        <v>1666</v>
      </c>
      <c r="B24" s="8">
        <v>25527</v>
      </c>
      <c r="C24" s="8">
        <v>25185</v>
      </c>
      <c r="D24" s="8">
        <v>25037</v>
      </c>
      <c r="E24" s="8">
        <v>25153</v>
      </c>
      <c r="F24" s="6">
        <v>0.46331429484362729</v>
      </c>
      <c r="H24" s="6"/>
    </row>
    <row r="25" spans="1:8" ht="17.45" customHeight="1" x14ac:dyDescent="0.25">
      <c r="A25" s="4" t="s">
        <v>1667</v>
      </c>
      <c r="B25" s="8">
        <v>291935</v>
      </c>
      <c r="C25" s="8">
        <v>294551</v>
      </c>
      <c r="D25" s="8">
        <v>297822</v>
      </c>
      <c r="E25" s="8">
        <v>302264</v>
      </c>
      <c r="F25" s="6">
        <v>1.4914949197843157</v>
      </c>
      <c r="H25" s="6"/>
    </row>
    <row r="26" spans="1:8" ht="17.45" customHeight="1" x14ac:dyDescent="0.25">
      <c r="A26" s="4" t="s">
        <v>1668</v>
      </c>
      <c r="B26" s="8">
        <v>473549</v>
      </c>
      <c r="C26" s="8">
        <v>474744</v>
      </c>
      <c r="D26" s="8">
        <v>476572</v>
      </c>
      <c r="E26" s="8">
        <v>479777</v>
      </c>
      <c r="F26" s="6">
        <v>0.67251118403935095</v>
      </c>
      <c r="H26" s="6"/>
    </row>
    <row r="27" spans="1:8" ht="17.45" customHeight="1" x14ac:dyDescent="0.25">
      <c r="A27" s="4" t="s">
        <v>1669</v>
      </c>
      <c r="B27" s="8">
        <v>176064</v>
      </c>
      <c r="C27" s="8">
        <v>180971</v>
      </c>
      <c r="D27" s="8">
        <v>184407</v>
      </c>
      <c r="E27" s="8">
        <v>187893</v>
      </c>
      <c r="F27" s="6">
        <v>1.8903837706811544</v>
      </c>
      <c r="H27" s="6"/>
    </row>
    <row r="28" spans="1:8" ht="17.45" customHeight="1" x14ac:dyDescent="0.25">
      <c r="A28" s="4" t="s">
        <v>1670</v>
      </c>
      <c r="B28" s="282">
        <v>0</v>
      </c>
      <c r="C28" s="282">
        <v>0</v>
      </c>
      <c r="D28" s="282">
        <v>0</v>
      </c>
      <c r="E28" s="282">
        <v>0</v>
      </c>
      <c r="F28" s="282">
        <v>0</v>
      </c>
      <c r="H28" s="6"/>
    </row>
    <row r="29" spans="1:8" ht="17.45" customHeight="1" x14ac:dyDescent="0.25">
      <c r="A29" s="4" t="s">
        <v>1671</v>
      </c>
      <c r="B29" s="8">
        <v>44515</v>
      </c>
      <c r="C29" s="8">
        <v>44510</v>
      </c>
      <c r="D29" s="8">
        <v>44781</v>
      </c>
      <c r="E29" s="8">
        <v>45594</v>
      </c>
      <c r="F29" s="6">
        <v>1.8155021102699749</v>
      </c>
      <c r="H29" s="6"/>
    </row>
    <row r="30" spans="1:8" ht="17.45" customHeight="1" x14ac:dyDescent="0.25">
      <c r="A30" s="4" t="s">
        <v>1672</v>
      </c>
      <c r="B30" s="8">
        <v>48603</v>
      </c>
      <c r="C30" s="8">
        <v>49430</v>
      </c>
      <c r="D30" s="8">
        <v>50072</v>
      </c>
      <c r="E30" s="8">
        <v>51663</v>
      </c>
      <c r="F30" s="6">
        <v>3.1774245087074604</v>
      </c>
      <c r="H30" s="6"/>
    </row>
    <row r="31" spans="1:8" ht="17.45" customHeight="1" x14ac:dyDescent="0.25">
      <c r="A31" s="4" t="s">
        <v>1673</v>
      </c>
      <c r="B31" s="8">
        <v>100160</v>
      </c>
      <c r="C31" s="8">
        <v>100788</v>
      </c>
      <c r="D31" s="8">
        <v>101045</v>
      </c>
      <c r="E31" s="8">
        <v>102820</v>
      </c>
      <c r="F31" s="6">
        <v>1.7566430798159303</v>
      </c>
      <c r="H31" s="6"/>
    </row>
    <row r="32" spans="1:8" ht="17.45" customHeight="1" x14ac:dyDescent="0.25">
      <c r="A32" s="4" t="s">
        <v>1674</v>
      </c>
      <c r="B32" s="8">
        <v>218663</v>
      </c>
      <c r="C32" s="8">
        <v>215660</v>
      </c>
      <c r="D32" s="8">
        <v>214693</v>
      </c>
      <c r="E32" s="8">
        <v>214117</v>
      </c>
      <c r="F32" s="6">
        <v>-0.26829007000694105</v>
      </c>
      <c r="H32" s="6"/>
    </row>
    <row r="33" spans="1:8" ht="17.45" customHeight="1" x14ac:dyDescent="0.25">
      <c r="A33" s="4"/>
      <c r="B33" s="8"/>
      <c r="C33" s="8"/>
      <c r="D33" s="8"/>
      <c r="E33" s="8"/>
      <c r="F33" s="6"/>
      <c r="H33" s="6"/>
    </row>
    <row r="34" spans="1:8" ht="17.45" customHeight="1" x14ac:dyDescent="0.25">
      <c r="A34" s="10" t="s">
        <v>1675</v>
      </c>
      <c r="B34" s="8"/>
      <c r="C34" s="8"/>
      <c r="D34" s="8"/>
      <c r="E34" s="8"/>
      <c r="F34" s="6"/>
      <c r="H34" s="6"/>
    </row>
    <row r="35" spans="1:8" ht="17.45" customHeight="1" x14ac:dyDescent="0.25">
      <c r="A35" s="4" t="s">
        <v>2621</v>
      </c>
      <c r="B35" s="8">
        <v>908487</v>
      </c>
      <c r="C35" s="8">
        <v>896415</v>
      </c>
      <c r="D35" s="8">
        <v>877395</v>
      </c>
      <c r="E35" s="8">
        <v>873041</v>
      </c>
      <c r="F35" s="6">
        <v>-0.49624171553290353</v>
      </c>
      <c r="H35" s="6"/>
    </row>
    <row r="36" spans="1:8" ht="17.45" customHeight="1" x14ac:dyDescent="0.25">
      <c r="A36" s="4" t="s">
        <v>2622</v>
      </c>
      <c r="B36" s="8">
        <v>651636</v>
      </c>
      <c r="C36" s="8">
        <v>648339</v>
      </c>
      <c r="D36" s="8">
        <v>644634</v>
      </c>
      <c r="E36" s="8">
        <v>643516</v>
      </c>
      <c r="F36" s="6">
        <v>-0.17343174576581077</v>
      </c>
      <c r="H36" s="6"/>
    </row>
    <row r="37" spans="1:8" ht="17.45" customHeight="1" x14ac:dyDescent="0.25">
      <c r="A37" s="4" t="s">
        <v>2623</v>
      </c>
      <c r="B37" s="8">
        <v>711357</v>
      </c>
      <c r="C37" s="8">
        <v>713519</v>
      </c>
      <c r="D37" s="8">
        <v>718093</v>
      </c>
      <c r="E37" s="8">
        <v>722279</v>
      </c>
      <c r="F37" s="6">
        <v>0.58293285131591688</v>
      </c>
      <c r="H37" s="6"/>
    </row>
    <row r="38" spans="1:8" ht="17.45" customHeight="1" x14ac:dyDescent="0.25">
      <c r="A38" s="4" t="s">
        <v>2624</v>
      </c>
      <c r="B38" s="8">
        <v>370998</v>
      </c>
      <c r="C38" s="8">
        <v>372876</v>
      </c>
      <c r="D38" s="8">
        <v>377650</v>
      </c>
      <c r="E38" s="8">
        <v>382619</v>
      </c>
      <c r="F38" s="6">
        <v>1.3157685687806122</v>
      </c>
      <c r="H38" s="6"/>
    </row>
    <row r="39" spans="1:8" ht="17.45" customHeight="1" x14ac:dyDescent="0.25">
      <c r="A39" s="4" t="s">
        <v>2625</v>
      </c>
      <c r="B39" s="8">
        <v>251018</v>
      </c>
      <c r="C39" s="8">
        <v>252588</v>
      </c>
      <c r="D39" s="8">
        <v>255612</v>
      </c>
      <c r="E39" s="8">
        <v>259730</v>
      </c>
      <c r="F39" s="6">
        <v>1.6110354756427654</v>
      </c>
      <c r="H39" s="6"/>
    </row>
    <row r="40" spans="1:8" ht="17.45" customHeight="1" x14ac:dyDescent="0.25">
      <c r="A40" s="4" t="s">
        <v>2626</v>
      </c>
      <c r="B40" s="8">
        <v>156700</v>
      </c>
      <c r="C40" s="8">
        <v>157874</v>
      </c>
      <c r="D40" s="8">
        <v>159963</v>
      </c>
      <c r="E40" s="8">
        <v>162717</v>
      </c>
      <c r="F40" s="6">
        <v>1.7216481311303085</v>
      </c>
      <c r="H40" s="6"/>
    </row>
    <row r="41" spans="1:8" ht="17.45" customHeight="1" x14ac:dyDescent="0.25">
      <c r="A41" s="4" t="s">
        <v>2627</v>
      </c>
      <c r="B41" s="8">
        <v>109994</v>
      </c>
      <c r="C41" s="8">
        <v>111075</v>
      </c>
      <c r="D41" s="8">
        <v>113684</v>
      </c>
      <c r="E41" s="8">
        <v>116007</v>
      </c>
      <c r="F41" s="6">
        <v>2.0433834136729843</v>
      </c>
      <c r="H41" s="6"/>
    </row>
    <row r="42" spans="1:8" ht="17.45" customHeight="1" x14ac:dyDescent="0.25">
      <c r="A42" s="4" t="s">
        <v>2628</v>
      </c>
      <c r="B42" s="8">
        <v>41454</v>
      </c>
      <c r="C42" s="8">
        <v>42058</v>
      </c>
      <c r="D42" s="8">
        <v>43239</v>
      </c>
      <c r="E42" s="8">
        <v>44494</v>
      </c>
      <c r="F42" s="6">
        <v>2.9024723050949319</v>
      </c>
      <c r="H42" s="6"/>
    </row>
    <row r="43" spans="1:8" ht="17.45" customHeight="1" x14ac:dyDescent="0.25">
      <c r="A43" s="4" t="s">
        <v>2629</v>
      </c>
      <c r="B43" s="8">
        <v>27248</v>
      </c>
      <c r="C43" s="8">
        <v>27285</v>
      </c>
      <c r="D43" s="8">
        <v>27930</v>
      </c>
      <c r="E43" s="8">
        <v>28502</v>
      </c>
      <c r="F43" s="6">
        <v>2.0479770855710768</v>
      </c>
      <c r="H43" s="6"/>
    </row>
    <row r="44" spans="1:8" ht="17.45" customHeight="1" x14ac:dyDescent="0.25">
      <c r="A44" s="4" t="s">
        <v>2630</v>
      </c>
      <c r="B44" s="8">
        <v>10129</v>
      </c>
      <c r="C44" s="8">
        <v>10110</v>
      </c>
      <c r="D44" s="8">
        <v>10370</v>
      </c>
      <c r="E44" s="8">
        <v>10574</v>
      </c>
      <c r="F44" s="6">
        <v>1.9672131147541023</v>
      </c>
      <c r="H44" s="6"/>
    </row>
    <row r="45" spans="1:8" ht="17.45" customHeight="1" x14ac:dyDescent="0.25">
      <c r="A45" s="4" t="s">
        <v>2631</v>
      </c>
      <c r="B45" s="8">
        <v>5508</v>
      </c>
      <c r="C45" s="8">
        <v>5560</v>
      </c>
      <c r="D45" s="8">
        <v>5710</v>
      </c>
      <c r="E45" s="8">
        <v>5904</v>
      </c>
      <c r="F45" s="6">
        <v>3.397548161120838</v>
      </c>
      <c r="H45" s="6"/>
    </row>
    <row r="46" spans="1:8" ht="17.45" customHeight="1" x14ac:dyDescent="0.25">
      <c r="A46" s="4" t="s">
        <v>2632</v>
      </c>
      <c r="B46" s="8">
        <v>3483</v>
      </c>
      <c r="C46" s="8">
        <v>3488</v>
      </c>
      <c r="D46" s="8">
        <v>3559</v>
      </c>
      <c r="E46" s="8">
        <v>3700</v>
      </c>
      <c r="F46" s="6">
        <v>3.961787018825504</v>
      </c>
      <c r="H46" s="6"/>
    </row>
    <row r="47" spans="1:8" ht="17.45" customHeight="1" x14ac:dyDescent="0.25">
      <c r="A47" s="4" t="s">
        <v>3234</v>
      </c>
      <c r="B47" s="8">
        <v>1260</v>
      </c>
      <c r="C47" s="8">
        <v>1296</v>
      </c>
      <c r="D47" s="8">
        <v>1290</v>
      </c>
      <c r="E47" s="8">
        <v>1326</v>
      </c>
      <c r="F47" s="6">
        <v>2.7906976744186096</v>
      </c>
      <c r="G47" s="56"/>
      <c r="H47" s="6"/>
    </row>
    <row r="48" spans="1:8" ht="17.45" customHeight="1" x14ac:dyDescent="0.25">
      <c r="A48" s="4" t="s">
        <v>3233</v>
      </c>
      <c r="B48" s="8">
        <v>546</v>
      </c>
      <c r="C48" s="8">
        <v>557</v>
      </c>
      <c r="D48" s="8">
        <v>585</v>
      </c>
      <c r="E48" s="8">
        <v>601</v>
      </c>
      <c r="F48" s="6">
        <v>2.7350427350427395</v>
      </c>
      <c r="G48" s="56"/>
      <c r="H48" s="6"/>
    </row>
    <row r="49" spans="1:8" ht="17.45" customHeight="1" x14ac:dyDescent="0.25">
      <c r="A49" s="4" t="s">
        <v>790</v>
      </c>
      <c r="B49" s="8">
        <v>501</v>
      </c>
      <c r="C49" s="8">
        <v>498</v>
      </c>
      <c r="D49" s="8">
        <v>507</v>
      </c>
      <c r="E49" s="8">
        <v>527</v>
      </c>
      <c r="F49" s="6">
        <v>3.9447731755424087</v>
      </c>
      <c r="G49" s="56"/>
      <c r="H49" s="6"/>
    </row>
    <row r="50" spans="1:8" ht="15" customHeight="1" x14ac:dyDescent="0.25">
      <c r="A50" s="4"/>
      <c r="D50" s="8"/>
      <c r="E50" s="8"/>
      <c r="F50" s="6"/>
      <c r="H50" s="6"/>
    </row>
    <row r="51" spans="1:8" ht="17.45" customHeight="1" x14ac:dyDescent="0.25">
      <c r="A51" s="164" t="s">
        <v>2109</v>
      </c>
      <c r="B51" s="5"/>
      <c r="C51" s="5"/>
      <c r="D51" s="8"/>
      <c r="E51" s="8"/>
      <c r="F51" s="6"/>
      <c r="H51" s="6"/>
    </row>
    <row r="52" spans="1:8" ht="17.45" customHeight="1" x14ac:dyDescent="0.25">
      <c r="A52" s="4" t="s">
        <v>98</v>
      </c>
      <c r="B52" s="8">
        <v>2217155</v>
      </c>
      <c r="C52" s="8">
        <v>2198392</v>
      </c>
      <c r="D52" s="8">
        <v>2182130</v>
      </c>
      <c r="E52" s="8">
        <v>2181285</v>
      </c>
      <c r="F52" s="6">
        <v>-3.8723632414203735E-2</v>
      </c>
      <c r="H52" s="6"/>
    </row>
    <row r="53" spans="1:8" ht="17.45" customHeight="1" x14ac:dyDescent="0.25">
      <c r="A53" s="4" t="s">
        <v>99</v>
      </c>
      <c r="B53" s="5">
        <v>424334</v>
      </c>
      <c r="C53" s="5">
        <v>426121</v>
      </c>
      <c r="D53" s="8">
        <v>428751</v>
      </c>
      <c r="E53" s="8">
        <v>432820</v>
      </c>
      <c r="F53" s="6">
        <v>0.94903568738031652</v>
      </c>
      <c r="H53" s="6"/>
    </row>
    <row r="54" spans="1:8" ht="17.45" customHeight="1" x14ac:dyDescent="0.25">
      <c r="A54" s="4" t="s">
        <v>100</v>
      </c>
      <c r="B54" s="5">
        <v>534234</v>
      </c>
      <c r="C54" s="5">
        <v>544009</v>
      </c>
      <c r="D54" s="8">
        <v>553390</v>
      </c>
      <c r="E54" s="8">
        <v>563855</v>
      </c>
      <c r="F54" s="6">
        <v>1.8910713963027774</v>
      </c>
      <c r="H54" s="6"/>
    </row>
    <row r="55" spans="1:8" ht="17.45" customHeight="1" x14ac:dyDescent="0.25">
      <c r="A55" s="4" t="s">
        <v>1731</v>
      </c>
      <c r="B55" s="8">
        <v>5512</v>
      </c>
      <c r="C55" s="8">
        <v>5573</v>
      </c>
      <c r="D55" s="8">
        <v>5574</v>
      </c>
      <c r="E55" s="8">
        <v>5567</v>
      </c>
      <c r="F55" s="6">
        <v>-0.12558306422675969</v>
      </c>
      <c r="H55" s="6"/>
    </row>
    <row r="56" spans="1:8" ht="17.45" customHeight="1" x14ac:dyDescent="0.25">
      <c r="A56" s="4" t="s">
        <v>1732</v>
      </c>
      <c r="B56" s="8">
        <v>6397</v>
      </c>
      <c r="C56" s="8">
        <v>6339</v>
      </c>
      <c r="D56" s="8">
        <v>6349</v>
      </c>
      <c r="E56" s="8">
        <v>6342</v>
      </c>
      <c r="F56" s="6">
        <v>-0.11025358324145884</v>
      </c>
      <c r="H56" s="6"/>
    </row>
    <row r="57" spans="1:8" ht="17.45" customHeight="1" x14ac:dyDescent="0.25">
      <c r="A57" s="4" t="s">
        <v>1733</v>
      </c>
      <c r="B57" s="8">
        <v>62687</v>
      </c>
      <c r="C57" s="8">
        <v>63104</v>
      </c>
      <c r="D57" s="8">
        <v>64027</v>
      </c>
      <c r="E57" s="8">
        <v>65668</v>
      </c>
      <c r="F57" s="6">
        <v>2.5629812422884157</v>
      </c>
      <c r="H57" s="6"/>
    </row>
    <row r="58" spans="1:8" ht="15" customHeight="1" x14ac:dyDescent="0.25">
      <c r="A58" s="4"/>
      <c r="D58" s="8"/>
      <c r="E58" s="8"/>
      <c r="F58" s="6"/>
      <c r="H58" s="6"/>
    </row>
    <row r="59" spans="1:8" ht="17.45" customHeight="1" x14ac:dyDescent="0.25">
      <c r="A59" s="21" t="s">
        <v>1734</v>
      </c>
      <c r="B59" s="8"/>
      <c r="C59" s="8"/>
      <c r="D59" s="8"/>
      <c r="E59" s="8"/>
      <c r="F59" s="6"/>
      <c r="H59" s="6"/>
    </row>
    <row r="60" spans="1:8" ht="17.45" customHeight="1" x14ac:dyDescent="0.25">
      <c r="A60" s="4" t="s">
        <v>1735</v>
      </c>
      <c r="B60" s="8">
        <v>449469</v>
      </c>
      <c r="C60" s="8">
        <v>446713</v>
      </c>
      <c r="D60" s="8">
        <v>447800</v>
      </c>
      <c r="E60" s="8">
        <v>449441</v>
      </c>
      <c r="F60" s="6">
        <v>0.36645824028585139</v>
      </c>
      <c r="H60" s="6"/>
    </row>
    <row r="61" spans="1:8" ht="17.45" customHeight="1" x14ac:dyDescent="0.25">
      <c r="A61" s="4" t="s">
        <v>1736</v>
      </c>
      <c r="B61" s="8">
        <v>603705</v>
      </c>
      <c r="C61" s="8">
        <v>603672</v>
      </c>
      <c r="D61" s="8">
        <v>602430</v>
      </c>
      <c r="E61" s="8">
        <v>608236</v>
      </c>
      <c r="F61" s="6">
        <v>0.96376342479625521</v>
      </c>
      <c r="H61" s="6"/>
    </row>
    <row r="62" spans="1:8" ht="17.45" customHeight="1" x14ac:dyDescent="0.25">
      <c r="A62" s="4" t="s">
        <v>1737</v>
      </c>
      <c r="B62" s="8">
        <v>140756</v>
      </c>
      <c r="C62" s="8">
        <v>143229</v>
      </c>
      <c r="D62" s="8">
        <v>144919</v>
      </c>
      <c r="E62" s="8">
        <v>148411</v>
      </c>
      <c r="F62" s="6">
        <v>2.4096219267314893</v>
      </c>
      <c r="H62" s="6"/>
    </row>
    <row r="63" spans="1:8" ht="17.45" customHeight="1" x14ac:dyDescent="0.25">
      <c r="A63" s="4" t="s">
        <v>1738</v>
      </c>
      <c r="B63" s="8">
        <v>90928</v>
      </c>
      <c r="C63" s="8">
        <v>91272</v>
      </c>
      <c r="D63" s="8">
        <v>91978</v>
      </c>
      <c r="E63" s="8">
        <v>93156</v>
      </c>
      <c r="F63" s="6">
        <v>1.2807410467720501</v>
      </c>
      <c r="H63" s="6"/>
    </row>
    <row r="64" spans="1:8" ht="17.45" customHeight="1" x14ac:dyDescent="0.25">
      <c r="A64" s="4" t="s">
        <v>1739</v>
      </c>
      <c r="B64" s="8">
        <v>22570</v>
      </c>
      <c r="C64" s="8">
        <v>22422</v>
      </c>
      <c r="D64" s="8">
        <v>22464</v>
      </c>
      <c r="E64" s="8">
        <v>22716</v>
      </c>
      <c r="F64" s="6">
        <v>1.1217948717948616</v>
      </c>
      <c r="H64" s="6"/>
    </row>
    <row r="65" spans="1:8" ht="17.45" customHeight="1" x14ac:dyDescent="0.25">
      <c r="A65" s="4" t="s">
        <v>1740</v>
      </c>
      <c r="B65" s="8">
        <v>90747</v>
      </c>
      <c r="C65" s="8">
        <v>91199</v>
      </c>
      <c r="D65" s="8">
        <v>91314</v>
      </c>
      <c r="E65" s="8">
        <v>92226</v>
      </c>
      <c r="F65" s="6">
        <v>0.9987515605493229</v>
      </c>
      <c r="H65" s="6"/>
    </row>
    <row r="66" spans="1:8" ht="17.45" customHeight="1" x14ac:dyDescent="0.25">
      <c r="A66" s="4" t="s">
        <v>1741</v>
      </c>
      <c r="B66" s="8">
        <v>249558</v>
      </c>
      <c r="C66" s="8">
        <v>248045</v>
      </c>
      <c r="D66" s="8">
        <v>246147</v>
      </c>
      <c r="E66" s="8">
        <v>247621</v>
      </c>
      <c r="F66" s="6">
        <v>0.59882915493587063</v>
      </c>
      <c r="H66" s="6"/>
    </row>
    <row r="67" spans="1:8" ht="17.45" customHeight="1" x14ac:dyDescent="0.25">
      <c r="A67" s="4" t="s">
        <v>1742</v>
      </c>
      <c r="B67" s="8">
        <v>55745</v>
      </c>
      <c r="C67" s="8">
        <v>55534</v>
      </c>
      <c r="D67" s="8">
        <v>55326</v>
      </c>
      <c r="E67" s="8">
        <v>55466</v>
      </c>
      <c r="F67" s="6">
        <v>0.25304558435455249</v>
      </c>
      <c r="H67" s="6"/>
    </row>
    <row r="68" spans="1:8" ht="17.45" customHeight="1" x14ac:dyDescent="0.25">
      <c r="A68" s="4" t="s">
        <v>2488</v>
      </c>
      <c r="B68" s="8">
        <v>275481</v>
      </c>
      <c r="C68" s="8">
        <v>274806</v>
      </c>
      <c r="D68" s="8">
        <v>274565</v>
      </c>
      <c r="E68" s="8">
        <v>276330</v>
      </c>
      <c r="F68" s="6">
        <v>0.64283502995647268</v>
      </c>
      <c r="H68" s="6"/>
    </row>
    <row r="69" spans="1:8" ht="17.45" customHeight="1" x14ac:dyDescent="0.25">
      <c r="A69" s="4" t="s">
        <v>2489</v>
      </c>
      <c r="B69" s="8">
        <v>672829</v>
      </c>
      <c r="C69" s="8">
        <v>670693</v>
      </c>
      <c r="D69" s="8">
        <v>668608</v>
      </c>
      <c r="E69" s="8">
        <v>668096</v>
      </c>
      <c r="F69" s="6">
        <v>-7.657700775341425E-2</v>
      </c>
      <c r="H69" s="6"/>
    </row>
    <row r="70" spans="1:8" ht="17.45" customHeight="1" x14ac:dyDescent="0.25">
      <c r="A70" s="4" t="s">
        <v>2490</v>
      </c>
      <c r="B70" s="8">
        <v>156194</v>
      </c>
      <c r="C70" s="8">
        <v>155060</v>
      </c>
      <c r="D70" s="8">
        <v>154813</v>
      </c>
      <c r="E70" s="8">
        <v>155037</v>
      </c>
      <c r="F70" s="6">
        <v>0.14469069135020618</v>
      </c>
      <c r="H70" s="6"/>
    </row>
    <row r="71" spans="1:8" ht="17.45" customHeight="1" x14ac:dyDescent="0.25">
      <c r="A71" s="4" t="s">
        <v>2491</v>
      </c>
      <c r="B71" s="8">
        <v>35140</v>
      </c>
      <c r="C71" s="8">
        <v>34931</v>
      </c>
      <c r="D71" s="8">
        <v>34860</v>
      </c>
      <c r="E71" s="8">
        <v>34886</v>
      </c>
      <c r="F71" s="6">
        <v>7.458405048765826E-2</v>
      </c>
      <c r="H71" s="6"/>
    </row>
    <row r="72" spans="1:8" ht="17.45" customHeight="1" x14ac:dyDescent="0.25">
      <c r="A72" s="4" t="s">
        <v>2492</v>
      </c>
      <c r="B72" s="8">
        <v>150497</v>
      </c>
      <c r="C72" s="8">
        <v>150174</v>
      </c>
      <c r="D72" s="8">
        <v>149897</v>
      </c>
      <c r="E72" s="8">
        <v>149220</v>
      </c>
      <c r="F72" s="6">
        <v>-0.45164346184380122</v>
      </c>
      <c r="H72" s="6"/>
    </row>
    <row r="73" spans="1:8" ht="17.45" customHeight="1" x14ac:dyDescent="0.25">
      <c r="A73" s="4" t="s">
        <v>2493</v>
      </c>
      <c r="B73" s="8">
        <v>67557</v>
      </c>
      <c r="C73" s="8">
        <v>66993</v>
      </c>
      <c r="D73" s="8">
        <v>66399</v>
      </c>
      <c r="E73" s="8">
        <v>65848</v>
      </c>
      <c r="F73" s="6">
        <v>-0.82983177457491308</v>
      </c>
      <c r="H73" s="6"/>
    </row>
    <row r="74" spans="1:8" ht="17.45" customHeight="1" x14ac:dyDescent="0.25">
      <c r="A74" s="4" t="s">
        <v>2494</v>
      </c>
      <c r="B74" s="8">
        <v>112671</v>
      </c>
      <c r="C74" s="8">
        <v>112773</v>
      </c>
      <c r="D74" s="8">
        <v>113374</v>
      </c>
      <c r="E74" s="8">
        <v>114361</v>
      </c>
      <c r="F74" s="6">
        <v>0.87056997195125518</v>
      </c>
      <c r="H74" s="6"/>
    </row>
    <row r="75" spans="1:8" ht="17.45" customHeight="1" x14ac:dyDescent="0.25">
      <c r="A75" s="4" t="s">
        <v>2495</v>
      </c>
      <c r="B75" s="8">
        <v>76472</v>
      </c>
      <c r="C75" s="8">
        <v>76022</v>
      </c>
      <c r="D75" s="8">
        <v>75327</v>
      </c>
      <c r="E75" s="8">
        <v>74486</v>
      </c>
      <c r="F75" s="6">
        <v>-1.1164655435633932</v>
      </c>
      <c r="H75" s="6"/>
    </row>
    <row r="76" spans="1:8" ht="15" customHeight="1" x14ac:dyDescent="0.25">
      <c r="A76" s="21"/>
      <c r="B76" s="8"/>
      <c r="C76" s="8"/>
      <c r="D76" s="8"/>
      <c r="E76" s="8"/>
      <c r="F76" s="6"/>
      <c r="H76" s="6"/>
    </row>
    <row r="77" spans="1:8" ht="17.45" customHeight="1" x14ac:dyDescent="0.25">
      <c r="A77" s="4" t="s">
        <v>3316</v>
      </c>
      <c r="B77" s="8">
        <v>144374</v>
      </c>
      <c r="C77" s="8">
        <v>125926</v>
      </c>
      <c r="D77" s="8">
        <v>123509</v>
      </c>
      <c r="E77" s="8">
        <v>125115</v>
      </c>
      <c r="F77" s="6">
        <v>1.3003100988591996</v>
      </c>
      <c r="G77" s="8"/>
      <c r="H77" s="6"/>
    </row>
    <row r="78" spans="1:8" ht="17.45" customHeight="1" x14ac:dyDescent="0.25">
      <c r="A78" s="4" t="s">
        <v>3315</v>
      </c>
      <c r="B78" s="8">
        <v>98458</v>
      </c>
      <c r="C78" s="8">
        <v>99366</v>
      </c>
      <c r="D78" s="8">
        <v>98177</v>
      </c>
      <c r="E78" s="8">
        <v>99025</v>
      </c>
      <c r="F78" s="6">
        <v>0.86374609124335677</v>
      </c>
      <c r="G78" s="8"/>
      <c r="H78" s="6"/>
    </row>
    <row r="79" spans="1:8" s="15" customFormat="1" ht="16.5" customHeight="1" x14ac:dyDescent="0.2">
      <c r="A79" s="22"/>
      <c r="B79" s="23"/>
      <c r="C79" s="26"/>
      <c r="D79" s="26"/>
      <c r="E79" s="26"/>
      <c r="F79" s="23"/>
    </row>
    <row r="80" spans="1:8" s="15" customFormat="1" ht="17.25" customHeight="1" x14ac:dyDescent="0.25">
      <c r="A80" s="14" t="s">
        <v>3312</v>
      </c>
      <c r="B80" s="26"/>
      <c r="F80" s="9"/>
    </row>
    <row r="81" spans="1:6" s="15" customFormat="1" ht="17.25" customHeight="1" x14ac:dyDescent="0.25">
      <c r="A81" s="16" t="s">
        <v>3313</v>
      </c>
      <c r="C81" s="16"/>
      <c r="D81" s="16"/>
      <c r="E81" s="16"/>
      <c r="F81" s="9"/>
    </row>
    <row r="82" spans="1:6" s="15" customFormat="1" ht="17.25" customHeight="1" x14ac:dyDescent="0.2">
      <c r="A82" s="16" t="s">
        <v>3314</v>
      </c>
      <c r="B82" s="16"/>
      <c r="C82" s="16"/>
      <c r="D82" s="16"/>
      <c r="E82" s="16"/>
      <c r="F82" s="23"/>
    </row>
    <row r="83" spans="1:6" s="15" customFormat="1" ht="15.75" customHeight="1" x14ac:dyDescent="0.25">
      <c r="A83" s="27" t="s">
        <v>3279</v>
      </c>
      <c r="B83" s="16"/>
      <c r="C83" s="9"/>
      <c r="D83" s="9"/>
      <c r="E83" s="9"/>
      <c r="F83" s="23"/>
    </row>
    <row r="84" spans="1:6" x14ac:dyDescent="0.25">
      <c r="F84" s="23"/>
    </row>
    <row r="85" spans="1:6" x14ac:dyDescent="0.25">
      <c r="F85" s="23"/>
    </row>
    <row r="86" spans="1:6" x14ac:dyDescent="0.25">
      <c r="F86" s="23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8">
    <mergeCell ref="A2:F2"/>
    <mergeCell ref="A5:A8"/>
    <mergeCell ref="A3:F3"/>
    <mergeCell ref="F5:F8"/>
    <mergeCell ref="B5:B8"/>
    <mergeCell ref="C5:C8"/>
    <mergeCell ref="D5:D8"/>
    <mergeCell ref="E5:E8"/>
  </mergeCells>
  <phoneticPr fontId="0" type="noConversion"/>
  <hyperlinks>
    <hyperlink ref="A51" location="'4.2'!A1" display="nach der Rechtsform (ausführliche Gliederung s. Tab. 4.2)"/>
  </hyperlinks>
  <pageMargins left="0.6692913385826772" right="0.6692913385826772" top="0.6692913385826772" bottom="0.6692913385826772" header="0.51181102362204722" footer="0.51181102362204722"/>
  <pageSetup paperSize="9" scale="51" orientation="portrait" horizontalDpi="4294967292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pageSetUpPr fitToPage="1"/>
  </sheetPr>
  <dimension ref="A1:J85"/>
  <sheetViews>
    <sheetView zoomScale="75" zoomScaleNormal="75" zoomScaleSheetLayoutView="75" zoomScalePageLayoutView="80" workbookViewId="0"/>
  </sheetViews>
  <sheetFormatPr baseColWidth="10" defaultColWidth="11.42578125" defaultRowHeight="15" x14ac:dyDescent="0.25"/>
  <cols>
    <col min="1" max="1" width="80.7109375" style="9" customWidth="1"/>
    <col min="2" max="6" width="14.85546875" style="9" customWidth="1"/>
    <col min="7" max="11" width="12.140625" style="9" bestFit="1" customWidth="1"/>
    <col min="12" max="16384" width="11.42578125" style="9"/>
  </cols>
  <sheetData>
    <row r="1" spans="1:10" s="61" customFormat="1" ht="20.25" customHeight="1" x14ac:dyDescent="0.2">
      <c r="A1" s="17" t="s">
        <v>2363</v>
      </c>
      <c r="B1" s="17"/>
      <c r="C1" s="225"/>
      <c r="D1" s="255"/>
      <c r="E1" s="346"/>
      <c r="F1" s="17"/>
    </row>
    <row r="2" spans="1:10" s="54" customFormat="1" ht="18" customHeight="1" x14ac:dyDescent="0.25">
      <c r="A2" s="490" t="s">
        <v>1650</v>
      </c>
      <c r="B2" s="490"/>
      <c r="C2" s="490"/>
      <c r="D2" s="490"/>
      <c r="E2" s="490"/>
      <c r="F2" s="490"/>
    </row>
    <row r="3" spans="1:10" s="54" customFormat="1" ht="18" customHeight="1" x14ac:dyDescent="0.25">
      <c r="A3" s="490" t="s">
        <v>1651</v>
      </c>
      <c r="B3" s="490"/>
      <c r="C3" s="490"/>
      <c r="D3" s="490"/>
      <c r="E3" s="490"/>
      <c r="F3" s="490"/>
    </row>
    <row r="4" spans="1:10" s="149" customFormat="1" ht="15.75" customHeight="1" x14ac:dyDescent="0.25">
      <c r="A4" s="28"/>
      <c r="B4" s="28"/>
      <c r="C4" s="28"/>
      <c r="D4" s="28"/>
      <c r="E4" s="28"/>
      <c r="F4" s="28"/>
    </row>
    <row r="5" spans="1:10" ht="15" customHeight="1" x14ac:dyDescent="0.25">
      <c r="A5" s="484" t="s">
        <v>1653</v>
      </c>
      <c r="B5" s="487">
        <v>2012</v>
      </c>
      <c r="C5" s="487">
        <v>2013</v>
      </c>
      <c r="D5" s="487">
        <v>2014</v>
      </c>
      <c r="E5" s="487">
        <v>2015</v>
      </c>
      <c r="F5" s="481" t="s">
        <v>3379</v>
      </c>
    </row>
    <row r="6" spans="1:10" ht="15" customHeight="1" x14ac:dyDescent="0.25">
      <c r="A6" s="485"/>
      <c r="B6" s="488"/>
      <c r="C6" s="488"/>
      <c r="D6" s="488"/>
      <c r="E6" s="488"/>
      <c r="F6" s="482"/>
    </row>
    <row r="7" spans="1:10" ht="15" customHeight="1" x14ac:dyDescent="0.25">
      <c r="A7" s="485"/>
      <c r="B7" s="488"/>
      <c r="C7" s="488"/>
      <c r="D7" s="488"/>
      <c r="E7" s="488"/>
      <c r="F7" s="482"/>
    </row>
    <row r="8" spans="1:10" ht="15" customHeight="1" x14ac:dyDescent="0.25">
      <c r="A8" s="486"/>
      <c r="B8" s="489"/>
      <c r="C8" s="489"/>
      <c r="D8" s="489"/>
      <c r="E8" s="489"/>
      <c r="F8" s="483"/>
    </row>
    <row r="9" spans="1:10" ht="9.9499999999999993" customHeight="1" x14ac:dyDescent="0.25">
      <c r="A9" s="18"/>
      <c r="B9" s="2"/>
      <c r="C9" s="224"/>
      <c r="D9" s="253"/>
      <c r="E9" s="344"/>
      <c r="F9" s="2"/>
    </row>
    <row r="10" spans="1:10" ht="21.95" customHeight="1" x14ac:dyDescent="0.25">
      <c r="A10" s="3"/>
      <c r="B10" s="256" t="s">
        <v>3325</v>
      </c>
      <c r="C10" s="257"/>
      <c r="D10" s="257"/>
      <c r="E10" s="257"/>
      <c r="F10" s="257"/>
    </row>
    <row r="11" spans="1:10" ht="17.45" customHeight="1" x14ac:dyDescent="0.25">
      <c r="A11" s="4" t="s">
        <v>1655</v>
      </c>
      <c r="B11" s="5">
        <v>5752249.3565330002</v>
      </c>
      <c r="C11" s="5">
        <v>5765567.0267970003</v>
      </c>
      <c r="D11" s="5">
        <v>5870874.8358669998</v>
      </c>
      <c r="E11" s="5">
        <v>5989743.4765910003</v>
      </c>
      <c r="F11" s="6">
        <v>2.024717679174401</v>
      </c>
      <c r="H11" s="5"/>
      <c r="I11" s="5"/>
      <c r="J11" s="8"/>
    </row>
    <row r="12" spans="1:10" ht="15" customHeight="1" x14ac:dyDescent="0.25">
      <c r="A12" s="4"/>
      <c r="B12" s="5"/>
      <c r="C12" s="5"/>
      <c r="F12" s="6"/>
    </row>
    <row r="13" spans="1:10" s="154" customFormat="1" ht="17.45" customHeight="1" x14ac:dyDescent="0.25">
      <c r="A13" s="19" t="s">
        <v>1656</v>
      </c>
      <c r="B13" s="8"/>
      <c r="C13" s="8"/>
      <c r="F13" s="6"/>
    </row>
    <row r="14" spans="1:10" ht="17.45" customHeight="1" x14ac:dyDescent="0.25">
      <c r="A14" s="4" t="s">
        <v>2496</v>
      </c>
      <c r="B14" s="217">
        <v>39830.923070999997</v>
      </c>
      <c r="C14" s="217">
        <v>41258.062431999999</v>
      </c>
      <c r="D14" s="5">
        <v>41510.927687000003</v>
      </c>
      <c r="E14" s="5">
        <v>40455.375667</v>
      </c>
      <c r="F14" s="6">
        <v>-2.5428292712681753</v>
      </c>
    </row>
    <row r="15" spans="1:10" ht="17.45" customHeight="1" x14ac:dyDescent="0.25">
      <c r="A15" s="4" t="s">
        <v>1657</v>
      </c>
      <c r="B15" s="217">
        <v>23363.983665</v>
      </c>
      <c r="C15" s="217">
        <v>21258.667206999999</v>
      </c>
      <c r="D15" s="8">
        <v>20723.278258999999</v>
      </c>
      <c r="E15" s="8">
        <v>19920.36911</v>
      </c>
      <c r="F15" s="6">
        <v>-3.8744311540154115</v>
      </c>
    </row>
    <row r="16" spans="1:10" ht="17.45" customHeight="1" x14ac:dyDescent="0.25">
      <c r="A16" s="4" t="s">
        <v>1658</v>
      </c>
      <c r="B16" s="217">
        <v>2027218.016944</v>
      </c>
      <c r="C16" s="217">
        <v>2008826.9844800001</v>
      </c>
      <c r="D16" s="217">
        <v>2050919.9156780001</v>
      </c>
      <c r="E16" s="217">
        <v>2090345.0852359999</v>
      </c>
      <c r="F16" s="6">
        <v>1.9223163838148309</v>
      </c>
    </row>
    <row r="17" spans="1:6" ht="17.45" customHeight="1" x14ac:dyDescent="0.25">
      <c r="A17" s="4" t="s">
        <v>1659</v>
      </c>
      <c r="B17" s="217">
        <v>325944.92454500002</v>
      </c>
      <c r="C17" s="217">
        <v>334526.93397900002</v>
      </c>
      <c r="D17" s="217">
        <v>309222.94175900001</v>
      </c>
      <c r="E17" s="217">
        <v>307247.58124799997</v>
      </c>
      <c r="F17" s="6">
        <v>-0.63881434532746084</v>
      </c>
    </row>
    <row r="18" spans="1:6" ht="17.45" customHeight="1" x14ac:dyDescent="0.25">
      <c r="A18" s="4" t="s">
        <v>1660</v>
      </c>
      <c r="B18" s="217">
        <v>45615.462700999997</v>
      </c>
      <c r="C18" s="217">
        <v>45483.801671000001</v>
      </c>
      <c r="D18" s="217">
        <v>44751.911872999997</v>
      </c>
      <c r="E18" s="217">
        <v>44119.602024</v>
      </c>
      <c r="F18" s="6">
        <v>-1.4129225379116974</v>
      </c>
    </row>
    <row r="19" spans="1:6" ht="17.45" customHeight="1" x14ac:dyDescent="0.25">
      <c r="A19" s="4" t="s">
        <v>1661</v>
      </c>
      <c r="B19" s="217">
        <v>250343.01778600001</v>
      </c>
      <c r="C19" s="217">
        <v>253079.236768</v>
      </c>
      <c r="D19" s="217">
        <v>261729.69305100001</v>
      </c>
      <c r="E19" s="217">
        <v>266872.31322299998</v>
      </c>
      <c r="F19" s="6">
        <v>1.9648592836571765</v>
      </c>
    </row>
    <row r="20" spans="1:6" ht="17.45" customHeight="1" x14ac:dyDescent="0.25">
      <c r="A20" s="4" t="s">
        <v>1662</v>
      </c>
      <c r="B20" s="217">
        <v>1825774.234682</v>
      </c>
      <c r="C20" s="217">
        <v>1848836.445207</v>
      </c>
      <c r="D20" s="217">
        <v>1884219.150347</v>
      </c>
      <c r="E20" s="217">
        <v>1927134.34369</v>
      </c>
      <c r="F20" s="6">
        <v>2.2776115684365266</v>
      </c>
    </row>
    <row r="21" spans="1:6" ht="17.45" customHeight="1" x14ac:dyDescent="0.25">
      <c r="A21" s="4" t="s">
        <v>1663</v>
      </c>
      <c r="B21" s="217">
        <v>207647.07900299999</v>
      </c>
      <c r="C21" s="217">
        <v>204419.91933999999</v>
      </c>
      <c r="D21" s="217">
        <v>210967.012926</v>
      </c>
      <c r="E21" s="217">
        <v>216036.24390599999</v>
      </c>
      <c r="F21" s="6">
        <v>2.402854792174594</v>
      </c>
    </row>
    <row r="22" spans="1:6" ht="17.45" customHeight="1" x14ac:dyDescent="0.25">
      <c r="A22" s="4" t="s">
        <v>1664</v>
      </c>
      <c r="B22" s="217">
        <v>68794.073168999996</v>
      </c>
      <c r="C22" s="217">
        <v>70777.040276</v>
      </c>
      <c r="D22" s="217">
        <v>74180.588176000005</v>
      </c>
      <c r="E22" s="217">
        <v>78687.394260999994</v>
      </c>
      <c r="F22" s="6">
        <v>6.0754520769061457</v>
      </c>
    </row>
    <row r="23" spans="1:6" ht="17.45" customHeight="1" x14ac:dyDescent="0.25">
      <c r="A23" s="4" t="s">
        <v>1665</v>
      </c>
      <c r="B23" s="217">
        <v>193146.998146</v>
      </c>
      <c r="C23" s="217">
        <v>194418.45045400001</v>
      </c>
      <c r="D23" s="217">
        <v>199009.24838100001</v>
      </c>
      <c r="E23" s="217">
        <v>206143.834378</v>
      </c>
      <c r="F23" s="6">
        <v>3.5850524812499884</v>
      </c>
    </row>
    <row r="24" spans="1:6" ht="17.45" customHeight="1" x14ac:dyDescent="0.25">
      <c r="A24" s="4" t="s">
        <v>3324</v>
      </c>
      <c r="B24" s="217">
        <v>73390.790695999996</v>
      </c>
      <c r="C24" s="217">
        <v>66620.004331000004</v>
      </c>
      <c r="D24" s="217">
        <v>67671.368459999998</v>
      </c>
      <c r="E24" s="217">
        <v>61348.394159000003</v>
      </c>
      <c r="F24" s="6">
        <v>-9.3436477566394274</v>
      </c>
    </row>
    <row r="25" spans="1:6" ht="17.45" customHeight="1" x14ac:dyDescent="0.25">
      <c r="A25" s="4" t="s">
        <v>1667</v>
      </c>
      <c r="B25" s="217">
        <v>135658.36604299999</v>
      </c>
      <c r="C25" s="217">
        <v>137851.43195500001</v>
      </c>
      <c r="D25" s="217">
        <v>139775.05088</v>
      </c>
      <c r="E25" s="217">
        <v>144763.43792</v>
      </c>
      <c r="F25" s="6">
        <v>3.5688679836594304</v>
      </c>
    </row>
    <row r="26" spans="1:6" ht="17.45" customHeight="1" x14ac:dyDescent="0.25">
      <c r="A26" s="4" t="s">
        <v>1668</v>
      </c>
      <c r="B26" s="217">
        <v>220531.23991500001</v>
      </c>
      <c r="C26" s="217">
        <v>223364.82727899999</v>
      </c>
      <c r="D26" s="217">
        <v>230844.62194000001</v>
      </c>
      <c r="E26" s="217">
        <v>238080.03394299999</v>
      </c>
      <c r="F26" s="6">
        <v>3.1343212339945978</v>
      </c>
    </row>
    <row r="27" spans="1:6" ht="17.45" customHeight="1" x14ac:dyDescent="0.25">
      <c r="A27" s="4" t="s">
        <v>1669</v>
      </c>
      <c r="B27" s="217">
        <v>135394.68409699999</v>
      </c>
      <c r="C27" s="217">
        <v>134773.305697</v>
      </c>
      <c r="D27" s="217">
        <v>142229.12771100001</v>
      </c>
      <c r="E27" s="217">
        <v>150331.13217699999</v>
      </c>
      <c r="F27" s="6">
        <v>5.696445303709325</v>
      </c>
    </row>
    <row r="28" spans="1:6" ht="17.45" customHeight="1" x14ac:dyDescent="0.25">
      <c r="A28" s="4" t="s">
        <v>1670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</row>
    <row r="29" spans="1:6" ht="17.45" customHeight="1" x14ac:dyDescent="0.25">
      <c r="A29" s="4" t="s">
        <v>1671</v>
      </c>
      <c r="B29" s="217">
        <v>9957.2963610000006</v>
      </c>
      <c r="C29" s="217">
        <v>10320.809444</v>
      </c>
      <c r="D29" s="217">
        <v>10965.469311000001</v>
      </c>
      <c r="E29" s="217">
        <v>11247.441002</v>
      </c>
      <c r="F29" s="6">
        <v>2.5714511892084744</v>
      </c>
    </row>
    <row r="30" spans="1:6" ht="17.45" customHeight="1" x14ac:dyDescent="0.25">
      <c r="A30" s="4" t="s">
        <v>1672</v>
      </c>
      <c r="B30" s="217">
        <v>86691.015339000005</v>
      </c>
      <c r="C30" s="217">
        <v>86918.438412000003</v>
      </c>
      <c r="D30" s="217">
        <v>95742.551921000006</v>
      </c>
      <c r="E30" s="217">
        <v>97475.996253999998</v>
      </c>
      <c r="F30" s="6">
        <v>1.8105265613040018</v>
      </c>
    </row>
    <row r="31" spans="1:6" ht="17.45" customHeight="1" x14ac:dyDescent="0.25">
      <c r="A31" s="4" t="s">
        <v>1673</v>
      </c>
      <c r="B31" s="217">
        <v>34105.358411000001</v>
      </c>
      <c r="C31" s="217">
        <v>36103.141455999998</v>
      </c>
      <c r="D31" s="217">
        <v>37771.305073000003</v>
      </c>
      <c r="E31" s="217">
        <v>39911.139110999997</v>
      </c>
      <c r="F31" s="6">
        <v>5.6652372319790629</v>
      </c>
    </row>
    <row r="32" spans="1:6" ht="17.45" customHeight="1" x14ac:dyDescent="0.25">
      <c r="A32" s="4" t="s">
        <v>1674</v>
      </c>
      <c r="B32" s="217">
        <v>48841.891959</v>
      </c>
      <c r="C32" s="217">
        <v>46729.526408999998</v>
      </c>
      <c r="D32" s="217">
        <v>48640.672434</v>
      </c>
      <c r="E32" s="217">
        <v>49623.759281999999</v>
      </c>
      <c r="F32" s="6">
        <v>2.0211210059522386</v>
      </c>
    </row>
    <row r="33" spans="1:6" ht="17.25" customHeight="1" x14ac:dyDescent="0.25">
      <c r="A33" s="29"/>
      <c r="B33" s="218"/>
      <c r="C33" s="218"/>
      <c r="D33" s="218"/>
      <c r="E33" s="218"/>
      <c r="F33" s="6"/>
    </row>
    <row r="34" spans="1:6" ht="17.45" customHeight="1" x14ac:dyDescent="0.25">
      <c r="A34" s="10" t="s">
        <v>1675</v>
      </c>
      <c r="B34" s="217"/>
      <c r="C34" s="217"/>
      <c r="D34" s="217"/>
      <c r="E34" s="217"/>
      <c r="F34" s="6"/>
    </row>
    <row r="35" spans="1:6" ht="17.45" customHeight="1" x14ac:dyDescent="0.25">
      <c r="A35" s="4" t="s">
        <v>2621</v>
      </c>
      <c r="B35" s="217">
        <v>28929.519026999998</v>
      </c>
      <c r="C35" s="217">
        <v>28584.689797999999</v>
      </c>
      <c r="D35" s="217">
        <v>28006.535047000001</v>
      </c>
      <c r="E35" s="217">
        <v>27875.267927000001</v>
      </c>
      <c r="F35" s="6">
        <v>-0.46870175042971596</v>
      </c>
    </row>
    <row r="36" spans="1:6" ht="17.45" customHeight="1" x14ac:dyDescent="0.25">
      <c r="A36" s="4" t="s">
        <v>2622</v>
      </c>
      <c r="B36" s="217">
        <v>46765.771949000002</v>
      </c>
      <c r="C36" s="217">
        <v>46561.941428999999</v>
      </c>
      <c r="D36" s="217">
        <v>46286.656869999999</v>
      </c>
      <c r="E36" s="217">
        <v>46243.875495</v>
      </c>
      <c r="F36" s="6">
        <v>-9.2427014377278738E-2</v>
      </c>
    </row>
    <row r="37" spans="1:6" ht="17.45" customHeight="1" x14ac:dyDescent="0.25">
      <c r="A37" s="4" t="s">
        <v>2623</v>
      </c>
      <c r="B37" s="217">
        <v>113221.08120499999</v>
      </c>
      <c r="C37" s="217">
        <v>113719.98218599999</v>
      </c>
      <c r="D37" s="217">
        <v>114622.065026</v>
      </c>
      <c r="E37" s="217">
        <v>115397.014868</v>
      </c>
      <c r="F37" s="6">
        <v>0.67609132833561603</v>
      </c>
    </row>
    <row r="38" spans="1:6" ht="17.45" customHeight="1" x14ac:dyDescent="0.25">
      <c r="A38" s="4" t="s">
        <v>2624</v>
      </c>
      <c r="B38" s="217">
        <v>131132.37964299999</v>
      </c>
      <c r="C38" s="217">
        <v>131797.32224800001</v>
      </c>
      <c r="D38" s="217">
        <v>133564.125474</v>
      </c>
      <c r="E38" s="217">
        <v>135305.834324</v>
      </c>
      <c r="F38" s="6">
        <v>1.3040244480461638</v>
      </c>
    </row>
    <row r="39" spans="1:6" ht="17.45" customHeight="1" x14ac:dyDescent="0.25">
      <c r="A39" s="4" t="s">
        <v>2625</v>
      </c>
      <c r="B39" s="217">
        <v>176628.89271700001</v>
      </c>
      <c r="C39" s="217">
        <v>177711.24449899999</v>
      </c>
      <c r="D39" s="217">
        <v>179672.40392800001</v>
      </c>
      <c r="E39" s="217">
        <v>182638.73518300001</v>
      </c>
      <c r="F39" s="6">
        <v>1.6509665313927115</v>
      </c>
    </row>
    <row r="40" spans="1:6" ht="17.45" customHeight="1" x14ac:dyDescent="0.25">
      <c r="A40" s="4" t="s">
        <v>2626</v>
      </c>
      <c r="B40" s="217">
        <v>219405.66802400001</v>
      </c>
      <c r="C40" s="217">
        <v>221097.884895</v>
      </c>
      <c r="D40" s="217">
        <v>223998.60045699999</v>
      </c>
      <c r="E40" s="217">
        <v>227905.75188900001</v>
      </c>
      <c r="F40" s="6">
        <v>1.744274930302538</v>
      </c>
    </row>
    <row r="41" spans="1:6" ht="17.45" customHeight="1" x14ac:dyDescent="0.25">
      <c r="A41" s="4" t="s">
        <v>2627</v>
      </c>
      <c r="B41" s="217">
        <v>339791.367516</v>
      </c>
      <c r="C41" s="217">
        <v>343265.15749000001</v>
      </c>
      <c r="D41" s="217">
        <v>351501.761964</v>
      </c>
      <c r="E41" s="217">
        <v>358346.70769100002</v>
      </c>
      <c r="F41" s="6">
        <v>1.9473432192072693</v>
      </c>
    </row>
    <row r="42" spans="1:6" ht="17.45" customHeight="1" x14ac:dyDescent="0.25">
      <c r="A42" s="4" t="s">
        <v>2628</v>
      </c>
      <c r="B42" s="217">
        <v>288631.77097700001</v>
      </c>
      <c r="C42" s="217">
        <v>292757.804053</v>
      </c>
      <c r="D42" s="217">
        <v>300765.83958099998</v>
      </c>
      <c r="E42" s="217">
        <v>309584.240093</v>
      </c>
      <c r="F42" s="6">
        <v>2.9319820775806988</v>
      </c>
    </row>
    <row r="43" spans="1:6" ht="17.45" customHeight="1" x14ac:dyDescent="0.25">
      <c r="A43" s="4" t="s">
        <v>2629</v>
      </c>
      <c r="B43" s="217">
        <v>418448.60135999997</v>
      </c>
      <c r="C43" s="217">
        <v>419523.545644</v>
      </c>
      <c r="D43" s="217">
        <v>429542.61806800001</v>
      </c>
      <c r="E43" s="217">
        <v>438334.613641</v>
      </c>
      <c r="F43" s="6">
        <v>2.0468273002908717</v>
      </c>
    </row>
    <row r="44" spans="1:6" ht="17.45" customHeight="1" x14ac:dyDescent="0.25">
      <c r="A44" s="4" t="s">
        <v>2630</v>
      </c>
      <c r="B44" s="217">
        <v>352715.70110100001</v>
      </c>
      <c r="C44" s="217">
        <v>352478.589568</v>
      </c>
      <c r="D44" s="217">
        <v>362943.841831</v>
      </c>
      <c r="E44" s="217">
        <v>368595.34513099998</v>
      </c>
      <c r="F44" s="6">
        <v>1.5571288581420504</v>
      </c>
    </row>
    <row r="45" spans="1:6" ht="17.45" customHeight="1" x14ac:dyDescent="0.25">
      <c r="A45" s="4" t="s">
        <v>2631</v>
      </c>
      <c r="B45" s="217">
        <v>383277.00773100002</v>
      </c>
      <c r="C45" s="217">
        <v>386412.61491599999</v>
      </c>
      <c r="D45" s="217">
        <v>399740.07608700002</v>
      </c>
      <c r="E45" s="217">
        <v>411087.979154</v>
      </c>
      <c r="F45" s="6">
        <v>2.8388204600557003</v>
      </c>
    </row>
    <row r="46" spans="1:6" ht="17.45" customHeight="1" x14ac:dyDescent="0.25">
      <c r="A46" s="4" t="s">
        <v>2632</v>
      </c>
      <c r="B46" s="217">
        <v>534427.33656800003</v>
      </c>
      <c r="C46" s="217">
        <v>532083.01428100001</v>
      </c>
      <c r="D46" s="217">
        <v>546072.23077799997</v>
      </c>
      <c r="E46" s="217">
        <v>563539.919001</v>
      </c>
      <c r="F46" s="6">
        <v>3.1987871271376349</v>
      </c>
    </row>
    <row r="47" spans="1:6" ht="17.45" customHeight="1" x14ac:dyDescent="0.25">
      <c r="A47" s="4" t="s">
        <v>3234</v>
      </c>
      <c r="B47" s="217">
        <v>441019.92510499997</v>
      </c>
      <c r="C47" s="217">
        <v>455741.39415900002</v>
      </c>
      <c r="D47" s="217">
        <v>450466.394493</v>
      </c>
      <c r="E47" s="217">
        <v>459388.34176600003</v>
      </c>
      <c r="F47" s="6">
        <v>1.9806021896576027</v>
      </c>
    </row>
    <row r="48" spans="1:6" ht="17.45" customHeight="1" x14ac:dyDescent="0.25">
      <c r="A48" s="4" t="s">
        <v>3233</v>
      </c>
      <c r="B48" s="217">
        <v>376104.449196</v>
      </c>
      <c r="C48" s="217">
        <v>383624.77383899997</v>
      </c>
      <c r="D48" s="217">
        <v>400574.76914799999</v>
      </c>
      <c r="E48" s="217">
        <v>404061.966953</v>
      </c>
      <c r="F48" s="6">
        <v>0.87054854014321847</v>
      </c>
    </row>
    <row r="49" spans="1:6" ht="17.45" customHeight="1" x14ac:dyDescent="0.25">
      <c r="A49" s="4" t="s">
        <v>790</v>
      </c>
      <c r="B49" s="217">
        <v>1901749.884414</v>
      </c>
      <c r="C49" s="217">
        <v>1880207.067792</v>
      </c>
      <c r="D49" s="217">
        <v>1903116.9171150001</v>
      </c>
      <c r="E49" s="217">
        <v>1941437.883475</v>
      </c>
      <c r="F49" s="6">
        <v>2.0135897072520379</v>
      </c>
    </row>
    <row r="50" spans="1:6" ht="15" customHeight="1" x14ac:dyDescent="0.25">
      <c r="A50" s="4"/>
      <c r="B50" s="218"/>
      <c r="C50" s="218"/>
      <c r="D50" s="218"/>
      <c r="E50" s="218"/>
      <c r="F50" s="6"/>
    </row>
    <row r="51" spans="1:6" ht="17.45" customHeight="1" x14ac:dyDescent="0.25">
      <c r="A51" s="164" t="s">
        <v>2109</v>
      </c>
      <c r="B51" s="217"/>
      <c r="C51" s="217"/>
      <c r="D51" s="217"/>
      <c r="E51" s="217"/>
      <c r="F51" s="6"/>
    </row>
    <row r="52" spans="1:6" ht="17.45" customHeight="1" x14ac:dyDescent="0.25">
      <c r="A52" s="4" t="s">
        <v>98</v>
      </c>
      <c r="B52" s="217">
        <v>560587.76613300003</v>
      </c>
      <c r="C52" s="217">
        <v>561690.73145700002</v>
      </c>
      <c r="D52" s="217">
        <v>567636.57802799996</v>
      </c>
      <c r="E52" s="217">
        <v>574640.21250400005</v>
      </c>
      <c r="F52" s="6">
        <v>1.23382367294424</v>
      </c>
    </row>
    <row r="53" spans="1:6" ht="17.45" customHeight="1" x14ac:dyDescent="0.25">
      <c r="A53" s="4" t="s">
        <v>99</v>
      </c>
      <c r="B53" s="217">
        <v>1476648.2212340001</v>
      </c>
      <c r="C53" s="217">
        <v>1488242.574582</v>
      </c>
      <c r="D53" s="217">
        <v>1508069.560424</v>
      </c>
      <c r="E53" s="217">
        <v>1539683.1819120001</v>
      </c>
      <c r="F53" s="6">
        <v>2.0962973007101766</v>
      </c>
    </row>
    <row r="54" spans="1:6" ht="17.45" customHeight="1" x14ac:dyDescent="0.25">
      <c r="A54" s="4" t="s">
        <v>100</v>
      </c>
      <c r="B54" s="217">
        <v>3232078.687655</v>
      </c>
      <c r="C54" s="217">
        <v>3235070.2364440002</v>
      </c>
      <c r="D54" s="217">
        <v>3295206.7843499999</v>
      </c>
      <c r="E54" s="217">
        <v>3361346.3425870002</v>
      </c>
      <c r="F54" s="6">
        <v>2.0071443938243476</v>
      </c>
    </row>
    <row r="55" spans="1:6" ht="17.45" customHeight="1" x14ac:dyDescent="0.25">
      <c r="A55" s="4" t="s">
        <v>1731</v>
      </c>
      <c r="B55" s="217">
        <v>64951.695650000001</v>
      </c>
      <c r="C55" s="217">
        <v>67180.474272000007</v>
      </c>
      <c r="D55" s="217">
        <v>67299.189836999998</v>
      </c>
      <c r="E55" s="217">
        <v>67681.908423000001</v>
      </c>
      <c r="F55" s="6">
        <v>0.56868230795490149</v>
      </c>
    </row>
    <row r="56" spans="1:6" ht="17.45" customHeight="1" x14ac:dyDescent="0.25">
      <c r="A56" s="4" t="s">
        <v>1732</v>
      </c>
      <c r="B56" s="217">
        <v>45390.140704999998</v>
      </c>
      <c r="C56" s="217">
        <v>39793.485794</v>
      </c>
      <c r="D56" s="217">
        <v>39522.066077000003</v>
      </c>
      <c r="E56" s="217">
        <v>40931.086696999999</v>
      </c>
      <c r="F56" s="6">
        <v>3.565149193503288</v>
      </c>
    </row>
    <row r="57" spans="1:6" ht="17.45" customHeight="1" x14ac:dyDescent="0.25">
      <c r="A57" s="4" t="s">
        <v>1733</v>
      </c>
      <c r="B57" s="217">
        <v>372592.845156</v>
      </c>
      <c r="C57" s="217">
        <v>373589.524248</v>
      </c>
      <c r="D57" s="217">
        <v>393140.65715099999</v>
      </c>
      <c r="E57" s="217">
        <v>405460.74446800002</v>
      </c>
      <c r="F57" s="6">
        <v>3.133760676466494</v>
      </c>
    </row>
    <row r="58" spans="1:6" ht="15" customHeight="1" x14ac:dyDescent="0.25">
      <c r="A58" s="4"/>
      <c r="B58" s="218"/>
      <c r="C58" s="218"/>
      <c r="D58" s="218"/>
      <c r="E58" s="218"/>
      <c r="F58" s="6"/>
    </row>
    <row r="59" spans="1:6" ht="17.45" customHeight="1" x14ac:dyDescent="0.25">
      <c r="A59" s="21" t="s">
        <v>1734</v>
      </c>
      <c r="B59" s="217"/>
      <c r="C59" s="217"/>
      <c r="D59" s="217"/>
      <c r="E59" s="217"/>
      <c r="F59" s="6"/>
    </row>
    <row r="60" spans="1:6" ht="17.45" customHeight="1" x14ac:dyDescent="0.25">
      <c r="A60" s="4" t="s">
        <v>1735</v>
      </c>
      <c r="B60" s="217">
        <v>965665.75868199999</v>
      </c>
      <c r="C60" s="217">
        <v>974243.61875300005</v>
      </c>
      <c r="D60" s="217">
        <v>999033.71985200001</v>
      </c>
      <c r="E60" s="217">
        <v>1040608.641713</v>
      </c>
      <c r="F60" s="6">
        <v>4.1615133738587957</v>
      </c>
    </row>
    <row r="61" spans="1:6" ht="17.45" customHeight="1" x14ac:dyDescent="0.25">
      <c r="A61" s="4" t="s">
        <v>1736</v>
      </c>
      <c r="B61" s="217">
        <v>958666.02496099996</v>
      </c>
      <c r="C61" s="217">
        <v>968665.16241200001</v>
      </c>
      <c r="D61" s="217">
        <v>987886.782504</v>
      </c>
      <c r="E61" s="217">
        <v>1012002.1391640001</v>
      </c>
      <c r="F61" s="6">
        <v>2.4411053054961229</v>
      </c>
    </row>
    <row r="62" spans="1:6" ht="17.45" customHeight="1" x14ac:dyDescent="0.25">
      <c r="A62" s="4" t="s">
        <v>1737</v>
      </c>
      <c r="B62" s="217">
        <v>175317.36384999999</v>
      </c>
      <c r="C62" s="217">
        <v>193823.25323</v>
      </c>
      <c r="D62" s="217">
        <v>198053.97962</v>
      </c>
      <c r="E62" s="217">
        <v>202374.42391000001</v>
      </c>
      <c r="F62" s="6">
        <v>2.1814478549178915</v>
      </c>
    </row>
    <row r="63" spans="1:6" ht="17.45" customHeight="1" x14ac:dyDescent="0.25">
      <c r="A63" s="4" t="s">
        <v>1738</v>
      </c>
      <c r="B63" s="217">
        <v>75918.765784999996</v>
      </c>
      <c r="C63" s="217">
        <v>77152.105614999993</v>
      </c>
      <c r="D63" s="217">
        <v>77749.942951999998</v>
      </c>
      <c r="E63" s="217">
        <v>80761.936503000004</v>
      </c>
      <c r="F63" s="6">
        <v>3.8739495318466055</v>
      </c>
    </row>
    <row r="64" spans="1:6" ht="17.45" customHeight="1" x14ac:dyDescent="0.25">
      <c r="A64" s="4" t="s">
        <v>1739</v>
      </c>
      <c r="B64" s="217">
        <v>67921.876243999999</v>
      </c>
      <c r="C64" s="217">
        <v>69274.608238999994</v>
      </c>
      <c r="D64" s="217">
        <v>69912.733538</v>
      </c>
      <c r="E64" s="217">
        <v>67692.718324999994</v>
      </c>
      <c r="F64" s="6">
        <v>-3.1754089715192606</v>
      </c>
    </row>
    <row r="65" spans="1:6" ht="17.45" customHeight="1" x14ac:dyDescent="0.25">
      <c r="A65" s="4" t="s">
        <v>1740</v>
      </c>
      <c r="B65" s="217">
        <v>434582.70712899999</v>
      </c>
      <c r="C65" s="217">
        <v>422305.67166499997</v>
      </c>
      <c r="D65" s="217">
        <v>422347.388179</v>
      </c>
      <c r="E65" s="217">
        <v>406964.08865400002</v>
      </c>
      <c r="F65" s="6">
        <v>-3.6423332913994955</v>
      </c>
    </row>
    <row r="66" spans="1:6" ht="17.45" customHeight="1" x14ac:dyDescent="0.25">
      <c r="A66" s="4" t="s">
        <v>1741</v>
      </c>
      <c r="B66" s="217">
        <v>457036.07141099998</v>
      </c>
      <c r="C66" s="217">
        <v>442682.87139400002</v>
      </c>
      <c r="D66" s="217">
        <v>449993.18723500002</v>
      </c>
      <c r="E66" s="217">
        <v>466032.17936900002</v>
      </c>
      <c r="F66" s="6">
        <v>3.5642744354758236</v>
      </c>
    </row>
    <row r="67" spans="1:6" ht="17.45" customHeight="1" x14ac:dyDescent="0.25">
      <c r="A67" s="4" t="s">
        <v>1742</v>
      </c>
      <c r="B67" s="217">
        <v>44507.536469999999</v>
      </c>
      <c r="C67" s="217">
        <v>43684.453527999998</v>
      </c>
      <c r="D67" s="217">
        <v>44131.655606</v>
      </c>
      <c r="E67" s="217">
        <v>44215.304064999997</v>
      </c>
      <c r="F67" s="6">
        <v>0.18954298870362152</v>
      </c>
    </row>
    <row r="68" spans="1:6" ht="17.45" customHeight="1" x14ac:dyDescent="0.25">
      <c r="A68" s="4" t="s">
        <v>2488</v>
      </c>
      <c r="B68" s="217">
        <v>514735.85385900002</v>
      </c>
      <c r="C68" s="217">
        <v>521946.75455900002</v>
      </c>
      <c r="D68" s="217">
        <v>540076.02219599998</v>
      </c>
      <c r="E68" s="217">
        <v>559570.84977500001</v>
      </c>
      <c r="F68" s="6">
        <v>3.6096450828778188</v>
      </c>
    </row>
    <row r="69" spans="1:6" ht="17.45" customHeight="1" x14ac:dyDescent="0.25">
      <c r="A69" s="4" t="s">
        <v>2489</v>
      </c>
      <c r="B69" s="217">
        <v>1381707.849011</v>
      </c>
      <c r="C69" s="217">
        <v>1375215.577606</v>
      </c>
      <c r="D69" s="217">
        <v>1382573.9822829999</v>
      </c>
      <c r="E69" s="217">
        <v>1408945.069011</v>
      </c>
      <c r="F69" s="6">
        <v>1.907390639917466</v>
      </c>
    </row>
    <row r="70" spans="1:6" ht="17.45" customHeight="1" x14ac:dyDescent="0.25">
      <c r="A70" s="4" t="s">
        <v>2490</v>
      </c>
      <c r="B70" s="217">
        <v>211856.77725300001</v>
      </c>
      <c r="C70" s="217">
        <v>212026.786204</v>
      </c>
      <c r="D70" s="217">
        <v>215735.33867900001</v>
      </c>
      <c r="E70" s="217">
        <v>217211.12354599999</v>
      </c>
      <c r="F70" s="6">
        <v>0.6840719170241556</v>
      </c>
    </row>
    <row r="71" spans="1:6" ht="17.45" customHeight="1" x14ac:dyDescent="0.25">
      <c r="A71" s="4" t="s">
        <v>2491</v>
      </c>
      <c r="B71" s="217">
        <v>70272.619449000005</v>
      </c>
      <c r="C71" s="217">
        <v>66290.381053999998</v>
      </c>
      <c r="D71" s="217">
        <v>69960.259409999999</v>
      </c>
      <c r="E71" s="217">
        <v>72406.323439</v>
      </c>
      <c r="F71" s="6">
        <v>3.4963621484947822</v>
      </c>
    </row>
    <row r="72" spans="1:6" ht="17.45" customHeight="1" x14ac:dyDescent="0.25">
      <c r="A72" s="4" t="s">
        <v>2492</v>
      </c>
      <c r="B72" s="217">
        <v>121417.021247</v>
      </c>
      <c r="C72" s="217">
        <v>122218.050013</v>
      </c>
      <c r="D72" s="217">
        <v>124902.921238</v>
      </c>
      <c r="E72" s="217">
        <v>127718.21337300001</v>
      </c>
      <c r="F72" s="6">
        <v>2.2539842199811488</v>
      </c>
    </row>
    <row r="73" spans="1:6" ht="17.45" customHeight="1" x14ac:dyDescent="0.25">
      <c r="A73" s="4" t="s">
        <v>2493</v>
      </c>
      <c r="B73" s="217">
        <v>64066.747967000003</v>
      </c>
      <c r="C73" s="217">
        <v>65115.450513999996</v>
      </c>
      <c r="D73" s="217">
        <v>65976.534182999996</v>
      </c>
      <c r="E73" s="217">
        <v>66005.956953000001</v>
      </c>
      <c r="F73" s="6">
        <v>4.4595810259437485E-2</v>
      </c>
    </row>
    <row r="74" spans="1:6" ht="17.45" customHeight="1" x14ac:dyDescent="0.25">
      <c r="A74" s="4" t="s">
        <v>2494</v>
      </c>
      <c r="B74" s="217">
        <v>152295.763664</v>
      </c>
      <c r="C74" s="217">
        <v>153993.63780900001</v>
      </c>
      <c r="D74" s="217">
        <v>164108.28376300001</v>
      </c>
      <c r="E74" s="217">
        <v>157666.26448300001</v>
      </c>
      <c r="F74" s="6">
        <v>-3.9254686797549851</v>
      </c>
    </row>
    <row r="75" spans="1:6" ht="17.45" customHeight="1" x14ac:dyDescent="0.25">
      <c r="A75" s="4" t="s">
        <v>2495</v>
      </c>
      <c r="B75" s="217">
        <v>56280.619551000003</v>
      </c>
      <c r="C75" s="217">
        <v>56928.644202000003</v>
      </c>
      <c r="D75" s="217">
        <v>58432.104629000001</v>
      </c>
      <c r="E75" s="217">
        <v>59568.244308000001</v>
      </c>
      <c r="F75" s="6">
        <v>1.9443757609171115</v>
      </c>
    </row>
    <row r="76" spans="1:6" ht="15" customHeight="1" x14ac:dyDescent="0.25">
      <c r="A76" s="21"/>
      <c r="B76" s="217"/>
      <c r="C76" s="217"/>
      <c r="D76" s="217"/>
      <c r="E76" s="217"/>
      <c r="F76" s="6"/>
    </row>
    <row r="77" spans="1:6" ht="17.45" customHeight="1" x14ac:dyDescent="0.25">
      <c r="A77" s="4" t="s">
        <v>3323</v>
      </c>
      <c r="B77" s="217">
        <v>157639.94271</v>
      </c>
      <c r="C77" s="217">
        <v>78431.724904000002</v>
      </c>
      <c r="D77" s="217">
        <v>84504.232554000002</v>
      </c>
      <c r="E77" s="217">
        <v>74250.556924999997</v>
      </c>
      <c r="F77" s="6">
        <v>-12.133919590888766</v>
      </c>
    </row>
    <row r="78" spans="1:6" ht="17.45" customHeight="1" x14ac:dyDescent="0.25">
      <c r="A78" s="4" t="s">
        <v>3322</v>
      </c>
      <c r="B78" s="217">
        <v>86474.968651999996</v>
      </c>
      <c r="C78" s="217">
        <v>84521.237106</v>
      </c>
      <c r="D78" s="217">
        <v>89195.544655999998</v>
      </c>
      <c r="E78" s="217">
        <v>64779.127284000002</v>
      </c>
      <c r="F78" s="6">
        <v>-27.374032488020191</v>
      </c>
    </row>
    <row r="79" spans="1:6" s="15" customFormat="1" ht="16.5" customHeight="1" x14ac:dyDescent="0.2">
      <c r="A79" s="22"/>
      <c r="B79" s="23"/>
      <c r="C79" s="23"/>
      <c r="D79" s="23"/>
      <c r="E79" s="23"/>
      <c r="F79" s="30"/>
    </row>
    <row r="80" spans="1:6" s="15" customFormat="1" ht="17.25" customHeight="1" x14ac:dyDescent="0.2">
      <c r="A80" s="14" t="s">
        <v>3318</v>
      </c>
      <c r="B80" s="26"/>
      <c r="C80" s="26"/>
      <c r="D80" s="26"/>
      <c r="E80" s="26"/>
      <c r="F80" s="30"/>
    </row>
    <row r="81" spans="1:6" s="15" customFormat="1" ht="17.25" customHeight="1" x14ac:dyDescent="0.2">
      <c r="A81" s="14" t="s">
        <v>3319</v>
      </c>
      <c r="B81" s="26"/>
      <c r="C81" s="26"/>
      <c r="D81" s="26"/>
      <c r="E81" s="26"/>
      <c r="F81" s="30"/>
    </row>
    <row r="82" spans="1:6" s="15" customFormat="1" ht="17.25" customHeight="1" x14ac:dyDescent="0.2">
      <c r="A82" s="16" t="s">
        <v>3320</v>
      </c>
      <c r="B82" s="16"/>
      <c r="C82" s="16"/>
      <c r="D82" s="16"/>
      <c r="E82" s="16"/>
      <c r="F82" s="24"/>
    </row>
    <row r="83" spans="1:6" s="15" customFormat="1" ht="17.25" customHeight="1" x14ac:dyDescent="0.2">
      <c r="A83" s="16" t="s">
        <v>3321</v>
      </c>
      <c r="B83" s="16"/>
      <c r="C83" s="16"/>
      <c r="D83" s="16"/>
      <c r="E83" s="16"/>
      <c r="F83" s="26"/>
    </row>
    <row r="84" spans="1:6" s="15" customFormat="1" ht="17.25" customHeight="1" x14ac:dyDescent="0.2">
      <c r="A84" s="158" t="s">
        <v>3279</v>
      </c>
      <c r="B84" s="16"/>
      <c r="C84" s="16"/>
      <c r="D84" s="16"/>
      <c r="E84" s="16"/>
      <c r="F84" s="26"/>
    </row>
    <row r="85" spans="1:6" x14ac:dyDescent="0.25">
      <c r="A85" s="12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8">
    <mergeCell ref="B5:B8"/>
    <mergeCell ref="A2:F2"/>
    <mergeCell ref="A3:F3"/>
    <mergeCell ref="A5:A8"/>
    <mergeCell ref="F5:F8"/>
    <mergeCell ref="C5:C8"/>
    <mergeCell ref="D5:D8"/>
    <mergeCell ref="E5:E8"/>
  </mergeCells>
  <phoneticPr fontId="0" type="noConversion"/>
  <hyperlinks>
    <hyperlink ref="A51" location="'4.2'!A1" display="nach der Rechtsform (ausführliche Gliederung s. Tab. 4.2)"/>
  </hyperlinks>
  <pageMargins left="0.6692913385826772" right="0.6692913385826772" top="0.6692913385826772" bottom="0.6692913385826772" header="0.51181102362204722" footer="0.51181102362204722"/>
  <pageSetup paperSize="9" scale="52" orientation="portrait" horizontalDpi="4294967292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78"/>
  <sheetViews>
    <sheetView zoomScale="75" zoomScaleNormal="75" workbookViewId="0">
      <selection activeCell="I74" sqref="I74"/>
    </sheetView>
  </sheetViews>
  <sheetFormatPr baseColWidth="10" defaultColWidth="11.42578125" defaultRowHeight="15" x14ac:dyDescent="0.25"/>
  <cols>
    <col min="1" max="1" width="81.5703125" style="37" customWidth="1"/>
    <col min="2" max="2" width="12.7109375" style="37" customWidth="1"/>
    <col min="3" max="3" width="18.28515625" style="375" customWidth="1"/>
    <col min="4" max="4" width="12.140625" style="156" customWidth="1"/>
    <col min="5" max="16384" width="11.42578125" style="156"/>
  </cols>
  <sheetData>
    <row r="1" spans="1:4" s="157" customFormat="1" ht="21" customHeight="1" x14ac:dyDescent="0.25">
      <c r="A1" s="355" t="s">
        <v>2497</v>
      </c>
      <c r="B1" s="356"/>
      <c r="C1" s="357"/>
    </row>
    <row r="2" spans="1:4" ht="20.25" customHeight="1" x14ac:dyDescent="0.25">
      <c r="A2" s="358" t="s">
        <v>3387</v>
      </c>
      <c r="B2" s="156"/>
      <c r="C2" s="359"/>
    </row>
    <row r="3" spans="1:4" ht="15.75" customHeight="1" x14ac:dyDescent="0.25">
      <c r="A3" s="360"/>
      <c r="B3" s="491"/>
      <c r="C3" s="492"/>
    </row>
    <row r="4" spans="1:4" ht="31.5" customHeight="1" x14ac:dyDescent="0.25">
      <c r="A4" s="493" t="s">
        <v>1653</v>
      </c>
      <c r="B4" s="495" t="s">
        <v>2498</v>
      </c>
      <c r="C4" s="361" t="s">
        <v>3388</v>
      </c>
      <c r="D4" s="398" t="s">
        <v>3389</v>
      </c>
    </row>
    <row r="5" spans="1:4" ht="18" customHeight="1" x14ac:dyDescent="0.25">
      <c r="A5" s="494"/>
      <c r="B5" s="496"/>
      <c r="C5" s="497" t="s">
        <v>1413</v>
      </c>
      <c r="D5" s="497"/>
    </row>
    <row r="6" spans="1:4" ht="17.25" customHeight="1" x14ac:dyDescent="0.25">
      <c r="A6" s="31"/>
      <c r="B6" s="32"/>
      <c r="C6" s="362"/>
    </row>
    <row r="7" spans="1:4" ht="16.5" customHeight="1" x14ac:dyDescent="0.25">
      <c r="A7" s="33" t="s">
        <v>3432</v>
      </c>
      <c r="B7" s="424">
        <v>3255537</v>
      </c>
      <c r="C7" s="363" t="s">
        <v>2499</v>
      </c>
      <c r="D7" s="363" t="s">
        <v>2499</v>
      </c>
    </row>
    <row r="8" spans="1:4" ht="16.5" customHeight="1" x14ac:dyDescent="0.25">
      <c r="A8" s="35"/>
      <c r="B8" s="156"/>
      <c r="C8" s="364"/>
      <c r="D8" s="364"/>
    </row>
    <row r="9" spans="1:4" ht="16.5" customHeight="1" x14ac:dyDescent="0.25">
      <c r="A9" s="33" t="s">
        <v>3433</v>
      </c>
      <c r="B9" s="438" t="s">
        <v>3390</v>
      </c>
      <c r="C9" s="439">
        <v>5989743.4765910003</v>
      </c>
      <c r="D9" s="439" t="s">
        <v>2499</v>
      </c>
    </row>
    <row r="10" spans="1:4" ht="16.5" customHeight="1" x14ac:dyDescent="0.25">
      <c r="A10" s="36"/>
      <c r="B10" s="156"/>
      <c r="C10" s="364"/>
      <c r="D10" s="364"/>
    </row>
    <row r="11" spans="1:4" x14ac:dyDescent="0.25">
      <c r="A11" s="366" t="s">
        <v>3408</v>
      </c>
      <c r="B11" s="424">
        <v>3229406</v>
      </c>
      <c r="C11" s="439">
        <v>4306563.3593279999</v>
      </c>
      <c r="D11" s="439" t="s">
        <v>2499</v>
      </c>
    </row>
    <row r="12" spans="1:4" ht="16.5" customHeight="1" x14ac:dyDescent="0.25">
      <c r="A12" s="36" t="s">
        <v>3391</v>
      </c>
      <c r="B12" s="424">
        <v>3188036</v>
      </c>
      <c r="C12" s="439">
        <v>3696450.4331789999</v>
      </c>
      <c r="D12" s="439">
        <v>702325.58230400004</v>
      </c>
    </row>
    <row r="13" spans="1:4" s="157" customFormat="1" ht="16.5" customHeight="1" x14ac:dyDescent="0.25">
      <c r="A13" s="36" t="s">
        <v>3392</v>
      </c>
      <c r="B13" s="424">
        <v>752943</v>
      </c>
      <c r="C13" s="439">
        <v>609210.46870099998</v>
      </c>
      <c r="D13" s="439">
        <v>42644.732809000001</v>
      </c>
    </row>
    <row r="14" spans="1:4" ht="16.5" customHeight="1" x14ac:dyDescent="0.25">
      <c r="A14" s="36" t="s">
        <v>3393</v>
      </c>
      <c r="B14" s="424">
        <v>33248</v>
      </c>
      <c r="C14" s="439">
        <v>-152.50809000000001</v>
      </c>
      <c r="D14" s="439">
        <v>-25.300975999999999</v>
      </c>
    </row>
    <row r="15" spans="1:4" x14ac:dyDescent="0.25">
      <c r="A15" s="41" t="s">
        <v>3394</v>
      </c>
      <c r="B15" s="424"/>
      <c r="C15" s="439"/>
      <c r="D15" s="439"/>
    </row>
    <row r="16" spans="1:4" ht="16.5" customHeight="1" x14ac:dyDescent="0.25">
      <c r="A16" s="36" t="s">
        <v>3435</v>
      </c>
      <c r="B16" s="424">
        <v>6806</v>
      </c>
      <c r="C16" s="439">
        <v>1016.133252</v>
      </c>
      <c r="D16" s="439">
        <v>84.074665999999993</v>
      </c>
    </row>
    <row r="17" spans="1:4" ht="16.5" customHeight="1" x14ac:dyDescent="0.25">
      <c r="A17" s="36" t="s">
        <v>3395</v>
      </c>
      <c r="B17" s="424">
        <v>379</v>
      </c>
      <c r="C17" s="439">
        <v>38.832286000000003</v>
      </c>
      <c r="D17" s="439" t="s">
        <v>2499</v>
      </c>
    </row>
    <row r="18" spans="1:4" ht="16.5" customHeight="1" x14ac:dyDescent="0.25">
      <c r="A18" s="36"/>
      <c r="B18" s="424"/>
      <c r="C18" s="439"/>
      <c r="D18" s="439"/>
    </row>
    <row r="19" spans="1:4" ht="16.5" customHeight="1" x14ac:dyDescent="0.25">
      <c r="A19" s="366" t="s">
        <v>3409</v>
      </c>
      <c r="B19" s="424">
        <v>570565</v>
      </c>
      <c r="C19" s="439">
        <v>1404636.634352</v>
      </c>
      <c r="D19" s="439" t="s">
        <v>2499</v>
      </c>
    </row>
    <row r="20" spans="1:4" ht="16.5" customHeight="1" x14ac:dyDescent="0.25">
      <c r="A20" s="36" t="s">
        <v>3410</v>
      </c>
      <c r="B20" s="424">
        <v>357732</v>
      </c>
      <c r="C20" s="439">
        <v>1208447.8154859999</v>
      </c>
      <c r="D20" s="439" t="s">
        <v>2499</v>
      </c>
    </row>
    <row r="21" spans="1:4" ht="16.5" customHeight="1" x14ac:dyDescent="0.25">
      <c r="A21" s="38" t="s">
        <v>2500</v>
      </c>
      <c r="B21" s="424">
        <v>243693</v>
      </c>
      <c r="C21" s="439">
        <v>629864.36516699998</v>
      </c>
      <c r="D21" s="439" t="s">
        <v>2499</v>
      </c>
    </row>
    <row r="22" spans="1:4" ht="16.5" customHeight="1" x14ac:dyDescent="0.25">
      <c r="A22" s="39" t="s">
        <v>3396</v>
      </c>
      <c r="B22" s="424">
        <v>243360</v>
      </c>
      <c r="C22" s="439">
        <v>629453.69411100005</v>
      </c>
      <c r="D22" s="439" t="s">
        <v>2499</v>
      </c>
    </row>
    <row r="23" spans="1:4" ht="16.5" customHeight="1" x14ac:dyDescent="0.25">
      <c r="A23" s="39" t="s">
        <v>3397</v>
      </c>
      <c r="B23" s="424">
        <v>1957</v>
      </c>
      <c r="C23" s="439">
        <v>410.67105600000002</v>
      </c>
      <c r="D23" s="439" t="s">
        <v>2499</v>
      </c>
    </row>
    <row r="24" spans="1:4" ht="16.5" customHeight="1" x14ac:dyDescent="0.25">
      <c r="A24" s="38" t="s">
        <v>3411</v>
      </c>
      <c r="B24" s="424">
        <v>240587</v>
      </c>
      <c r="C24" s="439">
        <v>578583.45031900005</v>
      </c>
      <c r="D24" s="439" t="s">
        <v>2499</v>
      </c>
    </row>
    <row r="25" spans="1:4" ht="16.5" customHeight="1" x14ac:dyDescent="0.25">
      <c r="A25" s="36" t="s">
        <v>3412</v>
      </c>
      <c r="B25" s="424">
        <v>257435</v>
      </c>
      <c r="C25" s="439">
        <v>196188.81886599999</v>
      </c>
      <c r="D25" s="439" t="s">
        <v>2499</v>
      </c>
    </row>
    <row r="26" spans="1:4" ht="16.5" customHeight="1" x14ac:dyDescent="0.25">
      <c r="A26" s="36"/>
      <c r="B26" s="424"/>
      <c r="C26" s="439"/>
      <c r="D26" s="439"/>
    </row>
    <row r="27" spans="1:4" ht="16.5" customHeight="1" x14ac:dyDescent="0.25">
      <c r="A27" s="367" t="s">
        <v>3398</v>
      </c>
      <c r="B27" s="424"/>
      <c r="C27" s="439"/>
      <c r="D27" s="439"/>
    </row>
    <row r="28" spans="1:4" ht="16.5" customHeight="1" x14ac:dyDescent="0.25">
      <c r="A28" s="368" t="s">
        <v>3399</v>
      </c>
      <c r="B28" s="424">
        <v>452635</v>
      </c>
      <c r="C28" s="369">
        <v>278543.48291100003</v>
      </c>
      <c r="D28" s="439" t="s">
        <v>2499</v>
      </c>
    </row>
    <row r="29" spans="1:4" ht="16.5" customHeight="1" x14ac:dyDescent="0.25">
      <c r="A29" s="36" t="s">
        <v>3400</v>
      </c>
      <c r="B29" s="424">
        <v>443967</v>
      </c>
      <c r="C29" s="439">
        <v>259451.42734299999</v>
      </c>
      <c r="D29" s="439" t="s">
        <v>2499</v>
      </c>
    </row>
    <row r="30" spans="1:4" ht="16.5" customHeight="1" x14ac:dyDescent="0.25">
      <c r="A30" s="36" t="s">
        <v>3401</v>
      </c>
      <c r="B30" s="424">
        <v>16280</v>
      </c>
      <c r="C30" s="439">
        <v>19092.055568</v>
      </c>
      <c r="D30" s="439" t="s">
        <v>2499</v>
      </c>
    </row>
    <row r="31" spans="1:4" ht="16.5" customHeight="1" x14ac:dyDescent="0.25">
      <c r="A31" s="42"/>
      <c r="B31" s="156"/>
      <c r="C31" s="364"/>
      <c r="D31" s="364"/>
    </row>
    <row r="32" spans="1:4" ht="16.5" customHeight="1" x14ac:dyDescent="0.25">
      <c r="A32" s="370" t="s">
        <v>1637</v>
      </c>
      <c r="B32" s="424">
        <v>559716</v>
      </c>
      <c r="C32" s="439">
        <v>565634.07609500003</v>
      </c>
      <c r="D32" s="439" t="s">
        <v>2499</v>
      </c>
    </row>
    <row r="33" spans="1:4" ht="16.5" customHeight="1" x14ac:dyDescent="0.25">
      <c r="A33" s="40" t="s">
        <v>288</v>
      </c>
      <c r="B33" s="424">
        <v>550480</v>
      </c>
      <c r="C33" s="439">
        <v>562048.85038600001</v>
      </c>
      <c r="D33" s="439" t="s">
        <v>2499</v>
      </c>
    </row>
    <row r="34" spans="1:4" ht="16.5" customHeight="1" x14ac:dyDescent="0.25">
      <c r="A34" s="41" t="s">
        <v>289</v>
      </c>
      <c r="B34" s="424"/>
      <c r="C34" s="439"/>
      <c r="D34" s="439"/>
    </row>
    <row r="35" spans="1:4" x14ac:dyDescent="0.25">
      <c r="A35" s="36" t="s">
        <v>290</v>
      </c>
      <c r="B35" s="424">
        <v>526260</v>
      </c>
      <c r="C35" s="439">
        <v>508086.01118600002</v>
      </c>
      <c r="D35" s="439">
        <v>96536.342124999996</v>
      </c>
    </row>
    <row r="36" spans="1:4" x14ac:dyDescent="0.25">
      <c r="A36" s="36" t="s">
        <v>291</v>
      </c>
      <c r="B36" s="424">
        <v>64155</v>
      </c>
      <c r="C36" s="439">
        <v>53969.794138999998</v>
      </c>
      <c r="D36" s="439">
        <v>3777.8855899999999</v>
      </c>
    </row>
    <row r="37" spans="1:4" ht="16.5" customHeight="1" x14ac:dyDescent="0.25">
      <c r="A37" s="36" t="s">
        <v>292</v>
      </c>
      <c r="B37" s="424">
        <v>716</v>
      </c>
      <c r="C37" s="439">
        <v>-17.656196999999999</v>
      </c>
      <c r="D37" s="439">
        <v>-2.8378990000000002</v>
      </c>
    </row>
    <row r="38" spans="1:4" ht="16.5" customHeight="1" x14ac:dyDescent="0.25">
      <c r="A38" s="36" t="s">
        <v>293</v>
      </c>
      <c r="B38" s="424">
        <v>234</v>
      </c>
      <c r="C38" s="439">
        <v>10.701257999999999</v>
      </c>
      <c r="D38" s="439">
        <v>2.0347840000000001</v>
      </c>
    </row>
    <row r="39" spans="1:4" ht="16.5" customHeight="1" x14ac:dyDescent="0.25">
      <c r="A39" s="40" t="s">
        <v>294</v>
      </c>
      <c r="B39" s="424">
        <v>14659</v>
      </c>
      <c r="C39" s="439">
        <v>3585.2257089999998</v>
      </c>
      <c r="D39" s="439" t="s">
        <v>2499</v>
      </c>
    </row>
    <row r="40" spans="1:4" ht="16.5" customHeight="1" x14ac:dyDescent="0.25">
      <c r="A40" s="40"/>
      <c r="B40" s="156"/>
      <c r="C40" s="364"/>
      <c r="D40" s="364"/>
    </row>
    <row r="41" spans="1:4" ht="16.5" customHeight="1" x14ac:dyDescent="0.25">
      <c r="A41" s="370" t="s">
        <v>3384</v>
      </c>
      <c r="B41" s="424">
        <v>4966</v>
      </c>
      <c r="C41" s="439">
        <v>28426.397047999999</v>
      </c>
      <c r="D41" s="439" t="s">
        <v>2499</v>
      </c>
    </row>
    <row r="42" spans="1:4" ht="16.5" customHeight="1" x14ac:dyDescent="0.25">
      <c r="A42" s="40"/>
      <c r="B42" s="156"/>
      <c r="C42" s="364"/>
      <c r="D42" s="364"/>
    </row>
    <row r="43" spans="1:4" ht="16.5" customHeight="1" x14ac:dyDescent="0.25">
      <c r="A43" s="371" t="s">
        <v>295</v>
      </c>
      <c r="B43" s="156"/>
      <c r="C43" s="364"/>
      <c r="D43" s="364"/>
    </row>
    <row r="44" spans="1:4" ht="16.5" customHeight="1" x14ac:dyDescent="0.25">
      <c r="A44" s="372" t="s">
        <v>296</v>
      </c>
      <c r="B44" s="156"/>
      <c r="C44" s="364"/>
      <c r="D44" s="364"/>
    </row>
    <row r="45" spans="1:4" ht="16.5" customHeight="1" x14ac:dyDescent="0.25">
      <c r="A45" s="41" t="s">
        <v>3280</v>
      </c>
      <c r="B45" s="156"/>
      <c r="C45" s="364"/>
      <c r="D45" s="364"/>
    </row>
    <row r="46" spans="1:4" ht="16.5" customHeight="1" x14ac:dyDescent="0.25">
      <c r="A46" s="36" t="s">
        <v>297</v>
      </c>
      <c r="B46" s="424">
        <v>197151</v>
      </c>
      <c r="C46" s="439">
        <v>136991.35381100001</v>
      </c>
      <c r="D46" s="439">
        <v>25808.137200000001</v>
      </c>
    </row>
    <row r="47" spans="1:4" ht="16.5" customHeight="1" x14ac:dyDescent="0.25">
      <c r="A47" s="44" t="s">
        <v>298</v>
      </c>
      <c r="B47" s="424">
        <v>167205</v>
      </c>
      <c r="C47" s="439">
        <v>273329.10461699998</v>
      </c>
      <c r="D47" s="439">
        <v>51575.366714000003</v>
      </c>
    </row>
    <row r="48" spans="1:4" ht="16.5" customHeight="1" x14ac:dyDescent="0.25">
      <c r="A48" s="44" t="s">
        <v>299</v>
      </c>
      <c r="B48" s="424">
        <v>4368</v>
      </c>
      <c r="C48" s="439">
        <v>7057.8368950000004</v>
      </c>
      <c r="D48" s="439">
        <v>1340.8477700000001</v>
      </c>
    </row>
    <row r="49" spans="1:4" ht="16.5" customHeight="1" x14ac:dyDescent="0.25">
      <c r="A49" s="44" t="s">
        <v>3402</v>
      </c>
      <c r="B49" s="424">
        <v>306538</v>
      </c>
      <c r="C49" s="439">
        <v>235438.25439099999</v>
      </c>
      <c r="D49" s="439">
        <v>44658.269510999999</v>
      </c>
    </row>
    <row r="50" spans="1:4" ht="16.5" customHeight="1" x14ac:dyDescent="0.25">
      <c r="A50" s="44" t="s">
        <v>300</v>
      </c>
      <c r="B50" s="424">
        <v>5835</v>
      </c>
      <c r="C50" s="439">
        <v>17844.009182999998</v>
      </c>
      <c r="D50" s="439">
        <v>3348.0958900000001</v>
      </c>
    </row>
    <row r="51" spans="1:4" ht="16.5" customHeight="1" x14ac:dyDescent="0.25">
      <c r="A51" s="44"/>
      <c r="B51" s="424"/>
      <c r="C51" s="439"/>
      <c r="D51" s="439"/>
    </row>
    <row r="52" spans="1:4" ht="16.5" customHeight="1" x14ac:dyDescent="0.25">
      <c r="A52" s="373" t="s">
        <v>3403</v>
      </c>
      <c r="B52" s="424"/>
      <c r="C52" s="439"/>
      <c r="D52" s="439"/>
    </row>
    <row r="53" spans="1:4" ht="16.5" customHeight="1" x14ac:dyDescent="0.25">
      <c r="A53" s="41" t="s">
        <v>1685</v>
      </c>
      <c r="B53" s="34"/>
      <c r="C53" s="364"/>
      <c r="D53" s="364"/>
    </row>
    <row r="54" spans="1:4" ht="16.5" customHeight="1" x14ac:dyDescent="0.25">
      <c r="A54" s="36" t="s">
        <v>3436</v>
      </c>
      <c r="B54" s="34">
        <v>3625</v>
      </c>
      <c r="C54" s="363" t="s">
        <v>2499</v>
      </c>
      <c r="D54" s="363">
        <v>7.5780320000000003</v>
      </c>
    </row>
    <row r="55" spans="1:4" ht="16.5" customHeight="1" x14ac:dyDescent="0.25">
      <c r="A55" s="43" t="s">
        <v>3404</v>
      </c>
      <c r="B55" s="34"/>
      <c r="C55" s="364"/>
      <c r="D55" s="364"/>
    </row>
    <row r="56" spans="1:4" ht="16.5" customHeight="1" x14ac:dyDescent="0.25">
      <c r="A56" s="40" t="s">
        <v>3437</v>
      </c>
      <c r="B56" s="34">
        <v>12280</v>
      </c>
      <c r="C56" s="363" t="s">
        <v>2499</v>
      </c>
      <c r="D56" s="363">
        <v>1187.178324</v>
      </c>
    </row>
    <row r="57" spans="1:4" ht="16.5" customHeight="1" x14ac:dyDescent="0.25">
      <c r="A57" s="440"/>
      <c r="B57" s="34"/>
      <c r="C57" s="363"/>
      <c r="D57" s="363"/>
    </row>
    <row r="58" spans="1:4" ht="16.5" customHeight="1" x14ac:dyDescent="0.25">
      <c r="A58" s="441" t="s">
        <v>1638</v>
      </c>
      <c r="B58" s="34">
        <v>3237237</v>
      </c>
      <c r="C58" s="363" t="s">
        <v>2499</v>
      </c>
      <c r="D58" s="363">
        <v>973266.46730699996</v>
      </c>
    </row>
    <row r="59" spans="1:4" ht="16.5" customHeight="1" x14ac:dyDescent="0.25">
      <c r="A59" s="39"/>
      <c r="B59" s="34"/>
      <c r="C59" s="363"/>
      <c r="D59" s="364"/>
    </row>
    <row r="60" spans="1:4" ht="16.5" customHeight="1" x14ac:dyDescent="0.25">
      <c r="A60" s="370" t="s">
        <v>1639</v>
      </c>
      <c r="B60" s="34">
        <v>3064314</v>
      </c>
      <c r="C60" s="363" t="s">
        <v>2499</v>
      </c>
      <c r="D60" s="363">
        <v>814483.83594400005</v>
      </c>
    </row>
    <row r="61" spans="1:4" ht="16.5" customHeight="1" x14ac:dyDescent="0.25">
      <c r="A61" s="36" t="s">
        <v>1686</v>
      </c>
      <c r="B61" s="34">
        <v>3056648</v>
      </c>
      <c r="C61" s="363" t="s">
        <v>2499</v>
      </c>
      <c r="D61" s="363">
        <v>538498.70738299994</v>
      </c>
    </row>
    <row r="62" spans="1:4" ht="16.5" customHeight="1" x14ac:dyDescent="0.25">
      <c r="A62" s="45" t="s">
        <v>1687</v>
      </c>
      <c r="B62" s="34"/>
      <c r="C62" s="364"/>
      <c r="D62" s="364"/>
    </row>
    <row r="63" spans="1:4" ht="16.5" customHeight="1" x14ac:dyDescent="0.25">
      <c r="A63" s="36" t="s">
        <v>1688</v>
      </c>
      <c r="B63" s="34">
        <v>535663</v>
      </c>
      <c r="C63" s="363" t="s">
        <v>2499</v>
      </c>
      <c r="D63" s="363">
        <v>99927.506926999995</v>
      </c>
    </row>
    <row r="64" spans="1:4" ht="16.5" customHeight="1" x14ac:dyDescent="0.25">
      <c r="A64" s="36" t="s">
        <v>1689</v>
      </c>
      <c r="B64" s="34">
        <v>141697</v>
      </c>
      <c r="C64" s="363" t="s">
        <v>2499</v>
      </c>
      <c r="D64" s="363">
        <v>50803.505394</v>
      </c>
    </row>
    <row r="65" spans="1:4" ht="16.5" customHeight="1" x14ac:dyDescent="0.25">
      <c r="A65" s="36" t="s">
        <v>1690</v>
      </c>
      <c r="B65" s="34">
        <v>558814</v>
      </c>
      <c r="C65" s="363" t="s">
        <v>2499</v>
      </c>
      <c r="D65" s="363">
        <v>125297.655077</v>
      </c>
    </row>
    <row r="66" spans="1:4" ht="16.5" customHeight="1" x14ac:dyDescent="0.25">
      <c r="A66" s="36" t="s">
        <v>1691</v>
      </c>
      <c r="B66" s="34">
        <v>3144</v>
      </c>
      <c r="C66" s="363" t="s">
        <v>2499</v>
      </c>
      <c r="D66" s="363">
        <v>8.7075859999999992</v>
      </c>
    </row>
    <row r="67" spans="1:4" ht="16.5" customHeight="1" x14ac:dyDescent="0.25">
      <c r="A67" s="36" t="s">
        <v>1692</v>
      </c>
      <c r="B67" s="34">
        <v>8098</v>
      </c>
      <c r="C67" s="363" t="s">
        <v>2499</v>
      </c>
      <c r="D67" s="363">
        <v>-52.278280000000002</v>
      </c>
    </row>
    <row r="68" spans="1:4" ht="16.5" customHeight="1" x14ac:dyDescent="0.25">
      <c r="A68" s="40"/>
      <c r="B68" s="34"/>
      <c r="C68" s="364"/>
      <c r="D68" s="364"/>
    </row>
    <row r="69" spans="1:4" ht="16.5" customHeight="1" x14ac:dyDescent="0.25">
      <c r="A69" s="370" t="s">
        <v>1640</v>
      </c>
      <c r="B69" s="34">
        <v>3251782</v>
      </c>
      <c r="C69" s="363" t="s">
        <v>2499</v>
      </c>
      <c r="D69" s="363">
        <v>158783.11039399999</v>
      </c>
    </row>
    <row r="70" spans="1:4" ht="16.5" customHeight="1" x14ac:dyDescent="0.25">
      <c r="B70" s="374"/>
    </row>
    <row r="71" spans="1:4" ht="16.5" customHeight="1" x14ac:dyDescent="0.25">
      <c r="A71" s="434" t="s">
        <v>3310</v>
      </c>
      <c r="B71" s="374"/>
    </row>
    <row r="72" spans="1:4" ht="16.5" customHeight="1" x14ac:dyDescent="0.25">
      <c r="A72" s="434" t="s">
        <v>3311</v>
      </c>
      <c r="B72" s="374"/>
    </row>
    <row r="73" spans="1:4" ht="16.5" customHeight="1" x14ac:dyDescent="0.25">
      <c r="B73" s="376"/>
    </row>
    <row r="74" spans="1:4" ht="16.5" customHeight="1" x14ac:dyDescent="0.25"/>
    <row r="75" spans="1:4" ht="16.5" customHeight="1" x14ac:dyDescent="0.25">
      <c r="C75" s="377"/>
    </row>
    <row r="76" spans="1:4" ht="16.5" customHeight="1" x14ac:dyDescent="0.25"/>
    <row r="77" spans="1:4" ht="16.5" customHeight="1" x14ac:dyDescent="0.25"/>
    <row r="78" spans="1:4" ht="16.5" customHeight="1" x14ac:dyDescent="0.25"/>
  </sheetData>
  <mergeCells count="4">
    <mergeCell ref="B3:C3"/>
    <mergeCell ref="A4:A5"/>
    <mergeCell ref="B4:B5"/>
    <mergeCell ref="C5:D5"/>
  </mergeCells>
  <pageMargins left="0.70866141732283472" right="0.70866141732283472" top="0.78740157480314965" bottom="0.78740157480314965" header="0.31496062992125984" footer="0.31496062992125984"/>
  <pageSetup paperSize="9" scale="62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pageSetUpPr fitToPage="1"/>
  </sheetPr>
  <dimension ref="A1:H87"/>
  <sheetViews>
    <sheetView zoomScale="75" zoomScaleNormal="75" zoomScaleSheetLayoutView="75" workbookViewId="0">
      <selection sqref="A1:F1"/>
    </sheetView>
  </sheetViews>
  <sheetFormatPr baseColWidth="10" defaultColWidth="11.42578125" defaultRowHeight="15.75" x14ac:dyDescent="0.25"/>
  <cols>
    <col min="1" max="1" width="66.7109375" style="138" customWidth="1"/>
    <col min="2" max="3" width="17.7109375" style="54" customWidth="1"/>
    <col min="4" max="4" width="18" style="54" customWidth="1"/>
    <col min="5" max="6" width="15.85546875" style="54" customWidth="1"/>
    <col min="7" max="7" width="13.140625" style="54" bestFit="1" customWidth="1"/>
    <col min="8" max="8" width="13.42578125" style="54" bestFit="1" customWidth="1"/>
    <col min="9" max="16384" width="11.42578125" style="54"/>
  </cols>
  <sheetData>
    <row r="1" spans="1:6" s="61" customFormat="1" ht="15" x14ac:dyDescent="0.2">
      <c r="A1" s="498" t="s">
        <v>2497</v>
      </c>
      <c r="B1" s="498"/>
      <c r="C1" s="498"/>
      <c r="D1" s="498"/>
      <c r="E1" s="498"/>
      <c r="F1" s="498"/>
    </row>
    <row r="2" spans="1:6" ht="15.75" customHeight="1" x14ac:dyDescent="0.25">
      <c r="A2" s="490" t="s">
        <v>3378</v>
      </c>
      <c r="B2" s="490"/>
      <c r="C2" s="490"/>
      <c r="D2" s="490"/>
      <c r="E2" s="490"/>
      <c r="F2" s="490"/>
    </row>
    <row r="3" spans="1:6" x14ac:dyDescent="0.25">
      <c r="A3" s="490" t="s">
        <v>1695</v>
      </c>
      <c r="B3" s="490"/>
      <c r="C3" s="490"/>
      <c r="D3" s="490"/>
      <c r="E3" s="490"/>
      <c r="F3" s="490"/>
    </row>
    <row r="4" spans="1:6" ht="16.5" x14ac:dyDescent="0.25">
      <c r="A4" s="47"/>
      <c r="B4" s="47"/>
      <c r="C4" s="47"/>
      <c r="D4" s="47"/>
      <c r="E4" s="47"/>
      <c r="F4" s="47"/>
    </row>
    <row r="5" spans="1:6" s="9" customFormat="1" ht="46.5" x14ac:dyDescent="0.25">
      <c r="A5" s="499" t="s">
        <v>1653</v>
      </c>
      <c r="B5" s="48" t="s">
        <v>3326</v>
      </c>
      <c r="C5" s="48" t="s">
        <v>3327</v>
      </c>
      <c r="D5" s="48" t="s">
        <v>3281</v>
      </c>
      <c r="E5" s="48" t="s">
        <v>1696</v>
      </c>
      <c r="F5" s="49" t="s">
        <v>1697</v>
      </c>
    </row>
    <row r="6" spans="1:6" s="9" customFormat="1" ht="15" x14ac:dyDescent="0.25">
      <c r="A6" s="500"/>
      <c r="B6" s="50" t="s">
        <v>1412</v>
      </c>
      <c r="C6" s="51" t="s">
        <v>1413</v>
      </c>
      <c r="D6" s="52"/>
      <c r="E6" s="51"/>
      <c r="F6" s="51"/>
    </row>
    <row r="7" spans="1:6" x14ac:dyDescent="0.25">
      <c r="A7" s="53"/>
    </row>
    <row r="8" spans="1:6" ht="17.45" customHeight="1" x14ac:dyDescent="0.25">
      <c r="A8" s="55" t="s">
        <v>1655</v>
      </c>
      <c r="B8" s="8">
        <v>3255537</v>
      </c>
      <c r="C8" s="56">
        <v>5989743.4765910003</v>
      </c>
      <c r="D8" s="56">
        <v>973266.46730699996</v>
      </c>
      <c r="E8" s="56">
        <v>814483.83594400005</v>
      </c>
      <c r="F8" s="56">
        <v>158783.11039399999</v>
      </c>
    </row>
    <row r="9" spans="1:6" ht="11.25" customHeight="1" x14ac:dyDescent="0.25">
      <c r="A9" s="4"/>
      <c r="B9" s="8"/>
      <c r="C9" s="56"/>
      <c r="D9" s="56"/>
      <c r="E9" s="56"/>
      <c r="F9" s="56"/>
    </row>
    <row r="10" spans="1:6" ht="17.45" customHeight="1" x14ac:dyDescent="0.25">
      <c r="A10" s="19" t="s">
        <v>1656</v>
      </c>
      <c r="B10" s="57"/>
      <c r="C10" s="57"/>
      <c r="D10" s="57"/>
      <c r="E10" s="57"/>
      <c r="F10" s="57"/>
    </row>
    <row r="11" spans="1:6" ht="17.45" customHeight="1" x14ac:dyDescent="0.25">
      <c r="A11" s="4" t="s">
        <v>369</v>
      </c>
      <c r="B11" s="8">
        <v>99012</v>
      </c>
      <c r="C11" s="56">
        <v>40455.375667</v>
      </c>
      <c r="D11" s="56">
        <v>4521.6621489999998</v>
      </c>
      <c r="E11" s="56">
        <v>4569.6998229999999</v>
      </c>
      <c r="F11" s="365">
        <v>-48.006490999999997</v>
      </c>
    </row>
    <row r="12" spans="1:6" ht="17.45" customHeight="1" x14ac:dyDescent="0.25">
      <c r="A12" s="4" t="s">
        <v>1701</v>
      </c>
      <c r="B12" s="8">
        <v>1899</v>
      </c>
      <c r="C12" s="56">
        <v>19920.36911</v>
      </c>
      <c r="D12" s="56">
        <v>3452.2230639999998</v>
      </c>
      <c r="E12" s="56">
        <v>2887.6157229999999</v>
      </c>
      <c r="F12" s="56">
        <v>564.60799399999996</v>
      </c>
    </row>
    <row r="13" spans="1:6" ht="17.45" customHeight="1" x14ac:dyDescent="0.25">
      <c r="A13" s="4" t="s">
        <v>1703</v>
      </c>
      <c r="B13" s="8">
        <v>231164</v>
      </c>
      <c r="C13" s="56">
        <v>2090345.0852359999</v>
      </c>
      <c r="D13" s="56">
        <v>287550.42121900001</v>
      </c>
      <c r="E13" s="56">
        <v>286211.16144300002</v>
      </c>
      <c r="F13" s="56">
        <v>1339.348252</v>
      </c>
    </row>
    <row r="14" spans="1:6" ht="17.45" customHeight="1" x14ac:dyDescent="0.25">
      <c r="A14" s="4" t="s">
        <v>1705</v>
      </c>
      <c r="B14" s="8">
        <v>79136</v>
      </c>
      <c r="C14" s="56">
        <v>307247.58124799997</v>
      </c>
      <c r="D14" s="56">
        <v>90023.184154000002</v>
      </c>
      <c r="E14" s="56">
        <v>78025.518316999995</v>
      </c>
      <c r="F14" s="56">
        <v>11997.670889000001</v>
      </c>
    </row>
    <row r="15" spans="1:6" ht="17.45" customHeight="1" x14ac:dyDescent="0.25">
      <c r="A15" s="4" t="s">
        <v>1707</v>
      </c>
      <c r="B15" s="8">
        <v>11181</v>
      </c>
      <c r="C15" s="56">
        <v>44119.602024</v>
      </c>
      <c r="D15" s="56">
        <v>7128.5100080000002</v>
      </c>
      <c r="E15" s="56">
        <v>5866.6627250000001</v>
      </c>
      <c r="F15" s="56">
        <v>1261.8538289999999</v>
      </c>
    </row>
    <row r="16" spans="1:6" ht="17.45" customHeight="1" x14ac:dyDescent="0.25">
      <c r="A16" s="4" t="s">
        <v>1709</v>
      </c>
      <c r="B16" s="8">
        <v>364476</v>
      </c>
      <c r="C16" s="56">
        <v>266872.31322299998</v>
      </c>
      <c r="D16" s="56">
        <v>48079.29608</v>
      </c>
      <c r="E16" s="56">
        <v>30679.879744999998</v>
      </c>
      <c r="F16" s="56">
        <v>17399.490912000001</v>
      </c>
    </row>
    <row r="17" spans="1:6" ht="17.45" customHeight="1" x14ac:dyDescent="0.25">
      <c r="A17" s="4" t="s">
        <v>1711</v>
      </c>
      <c r="B17" s="8">
        <v>610531</v>
      </c>
      <c r="C17" s="56">
        <v>1927134.34369</v>
      </c>
      <c r="D17" s="56">
        <v>319549.86322599999</v>
      </c>
      <c r="E17" s="56">
        <v>274800.17110099999</v>
      </c>
      <c r="F17" s="56">
        <v>44749.878124000003</v>
      </c>
    </row>
    <row r="18" spans="1:6" ht="17.45" customHeight="1" x14ac:dyDescent="0.25">
      <c r="A18" s="4" t="s">
        <v>1713</v>
      </c>
      <c r="B18" s="8">
        <v>104075</v>
      </c>
      <c r="C18" s="56">
        <v>216036.24390599999</v>
      </c>
      <c r="D18" s="56">
        <v>34234.16732</v>
      </c>
      <c r="E18" s="56">
        <v>26648.908327000001</v>
      </c>
      <c r="F18" s="56">
        <v>7585.2751550000003</v>
      </c>
    </row>
    <row r="19" spans="1:6" ht="17.45" customHeight="1" x14ac:dyDescent="0.25">
      <c r="A19" s="4" t="s">
        <v>1715</v>
      </c>
      <c r="B19" s="8">
        <v>221309</v>
      </c>
      <c r="C19" s="56">
        <v>78687.394260999994</v>
      </c>
      <c r="D19" s="56">
        <v>11561.689409000001</v>
      </c>
      <c r="E19" s="56">
        <v>6765.0327120000002</v>
      </c>
      <c r="F19" s="56">
        <v>4796.7171969999999</v>
      </c>
    </row>
    <row r="20" spans="1:6" ht="17.45" customHeight="1" x14ac:dyDescent="0.25">
      <c r="A20" s="4" t="s">
        <v>1717</v>
      </c>
      <c r="B20" s="8">
        <v>123473</v>
      </c>
      <c r="C20" s="56">
        <v>206143.834378</v>
      </c>
      <c r="D20" s="56">
        <v>41480.664538999998</v>
      </c>
      <c r="E20" s="56">
        <v>26059.874371000002</v>
      </c>
      <c r="F20" s="56">
        <v>15420.793587</v>
      </c>
    </row>
    <row r="21" spans="1:6" ht="17.45" customHeight="1" x14ac:dyDescent="0.25">
      <c r="A21" s="4" t="s">
        <v>3330</v>
      </c>
      <c r="B21" s="8">
        <v>25153</v>
      </c>
      <c r="C21" s="56">
        <v>61348.394159000003</v>
      </c>
      <c r="D21" s="56">
        <v>18375.064043999999</v>
      </c>
      <c r="E21" s="56">
        <v>14594.722643999999</v>
      </c>
      <c r="F21" s="56">
        <v>3780.3410819999999</v>
      </c>
    </row>
    <row r="22" spans="1:6" ht="17.45" customHeight="1" x14ac:dyDescent="0.25">
      <c r="A22" s="4" t="s">
        <v>1720</v>
      </c>
      <c r="B22" s="8">
        <v>302264</v>
      </c>
      <c r="C22" s="56">
        <v>144763.43792</v>
      </c>
      <c r="D22" s="56">
        <v>18927.84187</v>
      </c>
      <c r="E22" s="56">
        <v>10518.563801</v>
      </c>
      <c r="F22" s="56">
        <v>8409.2632269999995</v>
      </c>
    </row>
    <row r="23" spans="1:6" ht="17.45" customHeight="1" x14ac:dyDescent="0.25">
      <c r="A23" s="4" t="s">
        <v>1721</v>
      </c>
      <c r="B23" s="8">
        <v>479777</v>
      </c>
      <c r="C23" s="56">
        <v>238080.03394299999</v>
      </c>
      <c r="D23" s="56">
        <v>44191.052125000002</v>
      </c>
      <c r="E23" s="56">
        <v>22424.965199999999</v>
      </c>
      <c r="F23" s="56">
        <v>21766.087707999999</v>
      </c>
    </row>
    <row r="24" spans="1:6" ht="17.45" customHeight="1" x14ac:dyDescent="0.25">
      <c r="A24" s="4" t="s">
        <v>1723</v>
      </c>
      <c r="B24" s="8">
        <v>187893</v>
      </c>
      <c r="C24" s="56">
        <v>150331.13217699999</v>
      </c>
      <c r="D24" s="56">
        <v>26862.860452000001</v>
      </c>
      <c r="E24" s="56">
        <v>14597.096960999999</v>
      </c>
      <c r="F24" s="56">
        <v>12265.781438</v>
      </c>
    </row>
    <row r="25" spans="1:6" ht="17.45" customHeight="1" x14ac:dyDescent="0.25">
      <c r="A25" s="4" t="s">
        <v>1725</v>
      </c>
      <c r="B25" s="282">
        <v>0</v>
      </c>
      <c r="C25" s="282">
        <v>0</v>
      </c>
      <c r="D25" s="282">
        <v>0</v>
      </c>
      <c r="E25" s="282">
        <v>0</v>
      </c>
      <c r="F25" s="282">
        <v>0</v>
      </c>
    </row>
    <row r="26" spans="1:6" ht="17.45" customHeight="1" x14ac:dyDescent="0.25">
      <c r="A26" s="4" t="s">
        <v>1727</v>
      </c>
      <c r="B26" s="8">
        <v>45594</v>
      </c>
      <c r="C26" s="56">
        <v>11247.441002</v>
      </c>
      <c r="D26" s="56">
        <v>1335.92643</v>
      </c>
      <c r="E26" s="56">
        <v>550.36569799999995</v>
      </c>
      <c r="F26" s="56">
        <v>785.56115399999999</v>
      </c>
    </row>
    <row r="27" spans="1:6" ht="17.45" customHeight="1" x14ac:dyDescent="0.25">
      <c r="A27" s="4" t="s">
        <v>706</v>
      </c>
      <c r="B27" s="8">
        <v>51663</v>
      </c>
      <c r="C27" s="56">
        <v>97475.996253999998</v>
      </c>
      <c r="D27" s="56">
        <v>2665.7917859999998</v>
      </c>
      <c r="E27" s="56">
        <v>1669.10113</v>
      </c>
      <c r="F27" s="56">
        <v>996.69196999999997</v>
      </c>
    </row>
    <row r="28" spans="1:6" ht="17.45" customHeight="1" x14ac:dyDescent="0.25">
      <c r="A28" s="4" t="s">
        <v>707</v>
      </c>
      <c r="B28" s="8">
        <v>102820</v>
      </c>
      <c r="C28" s="56">
        <v>39911.139110999997</v>
      </c>
      <c r="D28" s="56">
        <v>5131.9494770000001</v>
      </c>
      <c r="E28" s="56">
        <v>3126.6599510000001</v>
      </c>
      <c r="F28" s="56">
        <v>2005.287472</v>
      </c>
    </row>
    <row r="29" spans="1:6" ht="17.45" customHeight="1" x14ac:dyDescent="0.25">
      <c r="A29" s="4" t="s">
        <v>708</v>
      </c>
      <c r="B29" s="8">
        <v>214117</v>
      </c>
      <c r="C29" s="56">
        <v>49623.759281999999</v>
      </c>
      <c r="D29" s="56">
        <v>8194.2999550000004</v>
      </c>
      <c r="E29" s="56">
        <v>4487.8362719999996</v>
      </c>
      <c r="F29" s="56">
        <v>3706.466895</v>
      </c>
    </row>
    <row r="30" spans="1:6" ht="17.45" customHeight="1" x14ac:dyDescent="0.25">
      <c r="A30" s="29"/>
      <c r="B30" s="8"/>
      <c r="C30" s="56"/>
      <c r="D30" s="56"/>
      <c r="E30" s="56"/>
      <c r="F30" s="56"/>
    </row>
    <row r="31" spans="1:6" ht="17.45" customHeight="1" x14ac:dyDescent="0.25">
      <c r="A31" s="3" t="s">
        <v>709</v>
      </c>
      <c r="B31" s="8"/>
      <c r="C31" s="8"/>
      <c r="D31" s="8"/>
      <c r="E31" s="8"/>
      <c r="F31" s="8"/>
    </row>
    <row r="32" spans="1:6" ht="17.45" customHeight="1" x14ac:dyDescent="0.25">
      <c r="A32" s="3" t="s">
        <v>710</v>
      </c>
      <c r="B32" s="8"/>
      <c r="C32" s="8"/>
      <c r="D32" s="8"/>
      <c r="E32" s="8"/>
      <c r="F32" s="8"/>
    </row>
    <row r="33" spans="1:8" ht="17.45" customHeight="1" x14ac:dyDescent="0.25">
      <c r="A33" s="55" t="s">
        <v>711</v>
      </c>
      <c r="B33" s="8">
        <v>873041</v>
      </c>
      <c r="C33" s="8">
        <v>27875.267927000001</v>
      </c>
      <c r="D33" s="8">
        <v>4972.024883</v>
      </c>
      <c r="E33" s="8">
        <v>2633.5313620000002</v>
      </c>
      <c r="F33" s="8">
        <v>2338.3514660000001</v>
      </c>
    </row>
    <row r="34" spans="1:8" ht="17.45" customHeight="1" x14ac:dyDescent="0.25">
      <c r="A34" s="55" t="s">
        <v>712</v>
      </c>
      <c r="B34" s="8">
        <v>643516</v>
      </c>
      <c r="C34" s="56">
        <v>46243.875495</v>
      </c>
      <c r="D34" s="56">
        <v>8052.6693240000004</v>
      </c>
      <c r="E34" s="56">
        <v>4068.65436</v>
      </c>
      <c r="F34" s="56">
        <v>3983.9814459999998</v>
      </c>
    </row>
    <row r="35" spans="1:8" ht="17.45" customHeight="1" x14ac:dyDescent="0.25">
      <c r="A35" s="55" t="s">
        <v>713</v>
      </c>
      <c r="B35" s="8">
        <v>722279</v>
      </c>
      <c r="C35" s="56">
        <v>115397.014868</v>
      </c>
      <c r="D35" s="56">
        <v>19789.246567999999</v>
      </c>
      <c r="E35" s="56">
        <v>10722.416416</v>
      </c>
      <c r="F35" s="56">
        <v>9066.9384279999995</v>
      </c>
    </row>
    <row r="36" spans="1:8" ht="17.45" customHeight="1" x14ac:dyDescent="0.25">
      <c r="A36" s="55" t="s">
        <v>714</v>
      </c>
      <c r="B36" s="8">
        <v>382619</v>
      </c>
      <c r="C36" s="56">
        <v>135305.834324</v>
      </c>
      <c r="D36" s="56">
        <v>22806.478327000001</v>
      </c>
      <c r="E36" s="56">
        <v>13241.129177999999</v>
      </c>
      <c r="F36" s="56">
        <v>9565.4812399999992</v>
      </c>
    </row>
    <row r="37" spans="1:8" ht="17.45" customHeight="1" x14ac:dyDescent="0.25">
      <c r="A37" s="55" t="s">
        <v>715</v>
      </c>
      <c r="B37" s="8">
        <v>259730</v>
      </c>
      <c r="C37" s="56">
        <v>182638.73518300001</v>
      </c>
      <c r="D37" s="56">
        <v>30791.993651000001</v>
      </c>
      <c r="E37" s="56">
        <v>18550.92668</v>
      </c>
      <c r="F37" s="56">
        <v>12241.192311999999</v>
      </c>
    </row>
    <row r="38" spans="1:8" ht="17.45" customHeight="1" x14ac:dyDescent="0.25">
      <c r="A38" s="55" t="s">
        <v>716</v>
      </c>
      <c r="B38" s="8">
        <v>162717</v>
      </c>
      <c r="C38" s="56">
        <v>227905.75188900001</v>
      </c>
      <c r="D38" s="56">
        <v>38677.650363000001</v>
      </c>
      <c r="E38" s="56">
        <v>24524.76526</v>
      </c>
      <c r="F38" s="56">
        <v>14152.983901</v>
      </c>
    </row>
    <row r="39" spans="1:8" ht="17.45" customHeight="1" x14ac:dyDescent="0.25">
      <c r="A39" s="55" t="s">
        <v>717</v>
      </c>
      <c r="B39" s="8">
        <v>116007</v>
      </c>
      <c r="C39" s="56">
        <v>358346.70769100002</v>
      </c>
      <c r="D39" s="56">
        <v>60486.332552</v>
      </c>
      <c r="E39" s="56">
        <v>41466.640794999999</v>
      </c>
      <c r="F39" s="56">
        <v>19019.778989999999</v>
      </c>
    </row>
    <row r="40" spans="1:8" ht="17.45" customHeight="1" x14ac:dyDescent="0.25">
      <c r="A40" s="55" t="s">
        <v>718</v>
      </c>
      <c r="B40" s="8">
        <v>44494</v>
      </c>
      <c r="C40" s="56">
        <v>309584.240093</v>
      </c>
      <c r="D40" s="56">
        <v>51205.467814000003</v>
      </c>
      <c r="E40" s="56">
        <v>37482.746660999997</v>
      </c>
      <c r="F40" s="56">
        <v>13722.76146</v>
      </c>
    </row>
    <row r="41" spans="1:8" ht="17.45" customHeight="1" x14ac:dyDescent="0.25">
      <c r="A41" s="55" t="s">
        <v>719</v>
      </c>
      <c r="B41" s="8">
        <v>28502</v>
      </c>
      <c r="C41" s="56">
        <v>438334.613641</v>
      </c>
      <c r="D41" s="56">
        <v>76456.519010999997</v>
      </c>
      <c r="E41" s="56">
        <v>60768.508364000001</v>
      </c>
      <c r="F41" s="56">
        <v>15688.040483999999</v>
      </c>
    </row>
    <row r="42" spans="1:8" ht="17.45" customHeight="1" x14ac:dyDescent="0.25">
      <c r="A42" s="55" t="s">
        <v>720</v>
      </c>
      <c r="B42" s="8">
        <v>10574</v>
      </c>
      <c r="C42" s="56">
        <v>368595.34513099998</v>
      </c>
      <c r="D42" s="56">
        <v>57988.360808999998</v>
      </c>
      <c r="E42" s="56">
        <v>47258.659022</v>
      </c>
      <c r="F42" s="56">
        <v>10729.714951</v>
      </c>
    </row>
    <row r="43" spans="1:8" ht="17.45" customHeight="1" x14ac:dyDescent="0.25">
      <c r="A43" s="55" t="s">
        <v>721</v>
      </c>
      <c r="B43" s="8">
        <v>5904</v>
      </c>
      <c r="C43" s="56">
        <v>411087.979154</v>
      </c>
      <c r="D43" s="56">
        <v>63499.615760000001</v>
      </c>
      <c r="E43" s="56">
        <v>53898.499711999997</v>
      </c>
      <c r="F43" s="56">
        <v>9601.1237459999993</v>
      </c>
    </row>
    <row r="44" spans="1:8" ht="17.45" customHeight="1" x14ac:dyDescent="0.25">
      <c r="A44" s="55" t="s">
        <v>722</v>
      </c>
      <c r="B44" s="8">
        <v>3700</v>
      </c>
      <c r="C44" s="56">
        <v>563539.919001</v>
      </c>
      <c r="D44" s="56">
        <v>84511.995551</v>
      </c>
      <c r="E44" s="56">
        <v>73841.703294999999</v>
      </c>
      <c r="F44" s="56">
        <v>10670.298436999999</v>
      </c>
    </row>
    <row r="45" spans="1:8" ht="17.45" customHeight="1" x14ac:dyDescent="0.25">
      <c r="A45" s="55" t="s">
        <v>3234</v>
      </c>
      <c r="B45" s="8">
        <v>1326</v>
      </c>
      <c r="C45" s="56">
        <v>459388.34176600003</v>
      </c>
      <c r="D45" s="56">
        <v>66660.536863000001</v>
      </c>
      <c r="E45" s="56">
        <v>60609.732865999998</v>
      </c>
      <c r="F45" s="56">
        <v>6050.8071440000003</v>
      </c>
      <c r="H45" s="57"/>
    </row>
    <row r="46" spans="1:8" ht="17.45" customHeight="1" x14ac:dyDescent="0.25">
      <c r="A46" s="55" t="s">
        <v>3233</v>
      </c>
      <c r="B46" s="8">
        <v>601</v>
      </c>
      <c r="C46" s="56">
        <v>404061.966953</v>
      </c>
      <c r="D46" s="56">
        <v>60732.187439000001</v>
      </c>
      <c r="E46" s="56">
        <v>55428.256857</v>
      </c>
      <c r="F46" s="56">
        <v>5303.9319800000003</v>
      </c>
      <c r="G46" s="57"/>
    </row>
    <row r="47" spans="1:8" ht="17.45" customHeight="1" x14ac:dyDescent="0.25">
      <c r="A47" s="55" t="s">
        <v>790</v>
      </c>
      <c r="B47" s="8">
        <v>527</v>
      </c>
      <c r="C47" s="56">
        <v>1941437.883475</v>
      </c>
      <c r="D47" s="56">
        <v>326635.38839199999</v>
      </c>
      <c r="E47" s="56">
        <v>309987.66511599999</v>
      </c>
      <c r="F47" s="56">
        <v>16647.724408999999</v>
      </c>
    </row>
    <row r="48" spans="1:8" ht="17.45" customHeight="1" x14ac:dyDescent="0.25">
      <c r="A48" s="4"/>
      <c r="B48" s="8"/>
      <c r="C48" s="56"/>
      <c r="D48" s="56"/>
      <c r="E48" s="56"/>
      <c r="F48" s="56"/>
    </row>
    <row r="49" spans="1:7" ht="17.45" customHeight="1" x14ac:dyDescent="0.25">
      <c r="A49" s="3" t="s">
        <v>2633</v>
      </c>
      <c r="B49" s="8"/>
      <c r="C49" s="8"/>
      <c r="D49" s="8"/>
      <c r="E49" s="8"/>
      <c r="F49" s="8"/>
    </row>
    <row r="50" spans="1:7" ht="17.45" customHeight="1" x14ac:dyDescent="0.25">
      <c r="A50" s="163" t="s">
        <v>2634</v>
      </c>
      <c r="B50" s="8">
        <v>2181285</v>
      </c>
      <c r="C50" s="8">
        <v>574640.21250400005</v>
      </c>
      <c r="D50" s="8">
        <v>95376.974012999999</v>
      </c>
      <c r="E50" s="8">
        <v>59434.184637999999</v>
      </c>
      <c r="F50" s="8">
        <v>35942.933748000003</v>
      </c>
      <c r="G50" s="57"/>
    </row>
    <row r="51" spans="1:7" ht="17.45" customHeight="1" x14ac:dyDescent="0.25">
      <c r="A51" s="4" t="s">
        <v>99</v>
      </c>
      <c r="B51" s="8">
        <v>432820</v>
      </c>
      <c r="C51" s="8">
        <v>1539683.1819120001</v>
      </c>
      <c r="D51" s="8">
        <v>241478.59393500001</v>
      </c>
      <c r="E51" s="8">
        <v>202396.80324800001</v>
      </c>
      <c r="F51" s="8">
        <v>39081.896778000002</v>
      </c>
      <c r="G51" s="57"/>
    </row>
    <row r="52" spans="1:7" ht="17.45" customHeight="1" x14ac:dyDescent="0.25">
      <c r="A52" s="4" t="s">
        <v>100</v>
      </c>
      <c r="B52" s="8">
        <v>563855</v>
      </c>
      <c r="C52" s="56">
        <v>3361346.3425870002</v>
      </c>
      <c r="D52" s="56">
        <v>568754.68889600004</v>
      </c>
      <c r="E52" s="56">
        <v>495232.50341</v>
      </c>
      <c r="F52" s="56">
        <v>73522.411951999995</v>
      </c>
      <c r="G52" s="57"/>
    </row>
    <row r="53" spans="1:7" ht="17.45" customHeight="1" x14ac:dyDescent="0.25">
      <c r="A53" s="163" t="s">
        <v>1731</v>
      </c>
      <c r="B53" s="8">
        <v>5567</v>
      </c>
      <c r="C53" s="56">
        <v>67681.908423000001</v>
      </c>
      <c r="D53" s="56">
        <v>8169.4441829999996</v>
      </c>
      <c r="E53" s="56">
        <v>7184.6049579999999</v>
      </c>
      <c r="F53" s="56">
        <v>984.840868</v>
      </c>
      <c r="G53" s="57"/>
    </row>
    <row r="54" spans="1:7" ht="17.45" customHeight="1" x14ac:dyDescent="0.25">
      <c r="A54" s="163" t="s">
        <v>1732</v>
      </c>
      <c r="B54" s="8">
        <v>6342</v>
      </c>
      <c r="C54" s="56">
        <v>40931.086696999999</v>
      </c>
      <c r="D54" s="56">
        <v>3938.975543</v>
      </c>
      <c r="E54" s="56">
        <v>2758.9326689999998</v>
      </c>
      <c r="F54" s="56">
        <v>1180.044492</v>
      </c>
    </row>
    <row r="55" spans="1:7" ht="17.45" customHeight="1" x14ac:dyDescent="0.25">
      <c r="A55" s="163" t="s">
        <v>1733</v>
      </c>
      <c r="B55" s="11">
        <v>65668</v>
      </c>
      <c r="C55" s="8">
        <v>405460.74446800002</v>
      </c>
      <c r="D55" s="8">
        <v>55547.790737000003</v>
      </c>
      <c r="E55" s="8">
        <v>47476.807021000001</v>
      </c>
      <c r="F55" s="8">
        <v>8070.9825559999999</v>
      </c>
    </row>
    <row r="56" spans="1:7" ht="17.45" customHeight="1" x14ac:dyDescent="0.25">
      <c r="A56" s="4"/>
      <c r="B56" s="11"/>
      <c r="C56" s="8"/>
      <c r="D56" s="8"/>
      <c r="E56" s="8"/>
      <c r="F56" s="8"/>
    </row>
    <row r="57" spans="1:7" ht="17.45" customHeight="1" x14ac:dyDescent="0.25">
      <c r="A57" s="21" t="s">
        <v>1734</v>
      </c>
      <c r="B57" s="8"/>
      <c r="C57" s="56"/>
      <c r="D57" s="56"/>
      <c r="E57" s="56"/>
      <c r="F57" s="56"/>
    </row>
    <row r="58" spans="1:7" ht="17.45" customHeight="1" x14ac:dyDescent="0.25">
      <c r="A58" s="55" t="s">
        <v>1735</v>
      </c>
      <c r="B58" s="8">
        <v>449441</v>
      </c>
      <c r="C58" s="56">
        <v>1040608.641713</v>
      </c>
      <c r="D58" s="56">
        <v>156633.701351</v>
      </c>
      <c r="E58" s="56">
        <v>138225.834543</v>
      </c>
      <c r="F58" s="56">
        <v>18407.940208</v>
      </c>
    </row>
    <row r="59" spans="1:7" ht="17.45" customHeight="1" x14ac:dyDescent="0.25">
      <c r="A59" s="55" t="s">
        <v>1736</v>
      </c>
      <c r="B59" s="8">
        <v>608236</v>
      </c>
      <c r="C59" s="56">
        <v>1012002.1391640001</v>
      </c>
      <c r="D59" s="56">
        <v>155717.82614300001</v>
      </c>
      <c r="E59" s="56">
        <v>130013.32912900001</v>
      </c>
      <c r="F59" s="56">
        <v>25704.573229000001</v>
      </c>
    </row>
    <row r="60" spans="1:7" ht="17.45" customHeight="1" x14ac:dyDescent="0.25">
      <c r="A60" s="55" t="s">
        <v>1737</v>
      </c>
      <c r="B60" s="8">
        <v>148411</v>
      </c>
      <c r="C60" s="56">
        <v>202374.42391000001</v>
      </c>
      <c r="D60" s="56">
        <v>39069.541773999998</v>
      </c>
      <c r="E60" s="56">
        <v>31262.917012000002</v>
      </c>
      <c r="F60" s="56">
        <v>7806.6269220000004</v>
      </c>
    </row>
    <row r="61" spans="1:7" ht="17.45" customHeight="1" x14ac:dyDescent="0.25">
      <c r="A61" s="55" t="s">
        <v>1738</v>
      </c>
      <c r="B61" s="8">
        <v>93156</v>
      </c>
      <c r="C61" s="56">
        <v>80761.936503000004</v>
      </c>
      <c r="D61" s="56">
        <v>13682.396174</v>
      </c>
      <c r="E61" s="56">
        <v>10460.454346</v>
      </c>
      <c r="F61" s="56">
        <v>3221.948515</v>
      </c>
    </row>
    <row r="62" spans="1:7" ht="17.45" customHeight="1" x14ac:dyDescent="0.25">
      <c r="A62" s="55" t="s">
        <v>1739</v>
      </c>
      <c r="B62" s="8">
        <v>22716</v>
      </c>
      <c r="C62" s="56">
        <v>67692.718324999994</v>
      </c>
      <c r="D62" s="56">
        <v>9568.8872470000006</v>
      </c>
      <c r="E62" s="56">
        <v>8339.8789589999997</v>
      </c>
      <c r="F62" s="56">
        <v>1229.0124450000001</v>
      </c>
    </row>
    <row r="63" spans="1:7" ht="17.45" customHeight="1" x14ac:dyDescent="0.25">
      <c r="A63" s="55" t="s">
        <v>1740</v>
      </c>
      <c r="B63" s="8">
        <v>92226</v>
      </c>
      <c r="C63" s="56">
        <v>406964.08865400002</v>
      </c>
      <c r="D63" s="56">
        <v>68339.02691</v>
      </c>
      <c r="E63" s="56">
        <v>56544.902312999999</v>
      </c>
      <c r="F63" s="56">
        <v>11794.131278999999</v>
      </c>
    </row>
    <row r="64" spans="1:7" ht="17.45" customHeight="1" x14ac:dyDescent="0.25">
      <c r="A64" s="55" t="s">
        <v>1741</v>
      </c>
      <c r="B64" s="8">
        <v>247621</v>
      </c>
      <c r="C64" s="56">
        <v>466032.17936900002</v>
      </c>
      <c r="D64" s="56">
        <v>80296.457945000002</v>
      </c>
      <c r="E64" s="56">
        <v>64582.423815000002</v>
      </c>
      <c r="F64" s="56">
        <v>15714.062459000001</v>
      </c>
    </row>
    <row r="65" spans="1:6" ht="17.45" customHeight="1" x14ac:dyDescent="0.25">
      <c r="A65" s="55" t="s">
        <v>1742</v>
      </c>
      <c r="B65" s="8">
        <v>55466</v>
      </c>
      <c r="C65" s="56">
        <v>44215.304064999997</v>
      </c>
      <c r="D65" s="56">
        <v>6495.7253449999998</v>
      </c>
      <c r="E65" s="56">
        <v>5065.3468210000001</v>
      </c>
      <c r="F65" s="56">
        <v>1430.3870529999999</v>
      </c>
    </row>
    <row r="66" spans="1:6" ht="17.45" customHeight="1" x14ac:dyDescent="0.25">
      <c r="A66" s="55" t="s">
        <v>2488</v>
      </c>
      <c r="B66" s="8">
        <v>276330</v>
      </c>
      <c r="C66" s="56">
        <v>559570.84977500001</v>
      </c>
      <c r="D66" s="56">
        <v>80903.417287000004</v>
      </c>
      <c r="E66" s="56">
        <v>74568.977836999999</v>
      </c>
      <c r="F66" s="56">
        <v>6334.484907</v>
      </c>
    </row>
    <row r="67" spans="1:6" ht="17.45" customHeight="1" x14ac:dyDescent="0.25">
      <c r="A67" s="55" t="s">
        <v>2489</v>
      </c>
      <c r="B67" s="8">
        <v>668096</v>
      </c>
      <c r="C67" s="56">
        <v>1408945.069011</v>
      </c>
      <c r="D67" s="56">
        <v>244786.19145000001</v>
      </c>
      <c r="E67" s="56">
        <v>200797.213881</v>
      </c>
      <c r="F67" s="56">
        <v>43989.121168999998</v>
      </c>
    </row>
    <row r="68" spans="1:6" ht="17.45" customHeight="1" x14ac:dyDescent="0.25">
      <c r="A68" s="55" t="s">
        <v>2490</v>
      </c>
      <c r="B68" s="8">
        <v>155037</v>
      </c>
      <c r="C68" s="56">
        <v>217211.12354599999</v>
      </c>
      <c r="D68" s="56">
        <v>34899.839166999998</v>
      </c>
      <c r="E68" s="56">
        <v>28551.287227000001</v>
      </c>
      <c r="F68" s="56">
        <v>6348.5780340000001</v>
      </c>
    </row>
    <row r="69" spans="1:6" ht="17.45" customHeight="1" x14ac:dyDescent="0.25">
      <c r="A69" s="55" t="s">
        <v>2491</v>
      </c>
      <c r="B69" s="8">
        <v>34886</v>
      </c>
      <c r="C69" s="56">
        <v>72406.323439</v>
      </c>
      <c r="D69" s="56">
        <v>11779.782402000001</v>
      </c>
      <c r="E69" s="56">
        <v>8932.1548120000007</v>
      </c>
      <c r="F69" s="56">
        <v>2847.6345230000002</v>
      </c>
    </row>
    <row r="70" spans="1:6" ht="17.45" customHeight="1" x14ac:dyDescent="0.25">
      <c r="A70" s="55" t="s">
        <v>2492</v>
      </c>
      <c r="B70" s="8">
        <v>149220</v>
      </c>
      <c r="C70" s="56">
        <v>127718.21337300001</v>
      </c>
      <c r="D70" s="56">
        <v>28475.691155</v>
      </c>
      <c r="E70" s="56">
        <v>23095.791260000002</v>
      </c>
      <c r="F70" s="56">
        <v>5379.9173819999996</v>
      </c>
    </row>
    <row r="71" spans="1:6" ht="17.45" customHeight="1" x14ac:dyDescent="0.25">
      <c r="A71" s="55" t="s">
        <v>2493</v>
      </c>
      <c r="B71" s="8">
        <v>65848</v>
      </c>
      <c r="C71" s="56">
        <v>66005.956953000001</v>
      </c>
      <c r="D71" s="56">
        <v>10502.095151</v>
      </c>
      <c r="E71" s="56">
        <v>8604.0712129999993</v>
      </c>
      <c r="F71" s="56">
        <v>1898.0346959999999</v>
      </c>
    </row>
    <row r="72" spans="1:6" ht="17.45" customHeight="1" x14ac:dyDescent="0.25">
      <c r="A72" s="55" t="s">
        <v>2494</v>
      </c>
      <c r="B72" s="8">
        <v>114361</v>
      </c>
      <c r="C72" s="56">
        <v>157666.26448300001</v>
      </c>
      <c r="D72" s="56">
        <v>22744.034543999998</v>
      </c>
      <c r="E72" s="56">
        <v>18273.29393</v>
      </c>
      <c r="F72" s="56">
        <v>4470.7544120000002</v>
      </c>
    </row>
    <row r="73" spans="1:6" ht="17.45" customHeight="1" x14ac:dyDescent="0.25">
      <c r="A73" s="55" t="s">
        <v>2495</v>
      </c>
      <c r="B73" s="8">
        <v>74486</v>
      </c>
      <c r="C73" s="8">
        <v>59568.244308000001</v>
      </c>
      <c r="D73" s="8">
        <v>9371.8532620000005</v>
      </c>
      <c r="E73" s="8">
        <v>7165.9588460000004</v>
      </c>
      <c r="F73" s="8">
        <v>2205.9031610000002</v>
      </c>
    </row>
    <row r="74" spans="1:6" ht="14.25" customHeight="1" x14ac:dyDescent="0.25">
      <c r="A74" s="14"/>
      <c r="B74" s="8"/>
      <c r="C74" s="8"/>
      <c r="D74" s="8"/>
      <c r="E74" s="8"/>
      <c r="F74" s="8"/>
    </row>
    <row r="75" spans="1:6" ht="14.25" customHeight="1" x14ac:dyDescent="0.25">
      <c r="A75" s="15" t="s">
        <v>3328</v>
      </c>
      <c r="B75" s="8"/>
      <c r="C75" s="8"/>
      <c r="D75" s="8"/>
      <c r="E75" s="8"/>
      <c r="F75" s="46"/>
    </row>
    <row r="76" spans="1:6" ht="14.25" customHeight="1" x14ac:dyDescent="0.25">
      <c r="A76" s="15" t="s">
        <v>3311</v>
      </c>
      <c r="B76" s="8"/>
      <c r="C76" s="8"/>
      <c r="D76" s="8"/>
      <c r="E76" s="8"/>
      <c r="F76" s="46"/>
    </row>
    <row r="77" spans="1:6" x14ac:dyDescent="0.25">
      <c r="A77" s="14" t="s">
        <v>3329</v>
      </c>
    </row>
    <row r="81" s="54" customFormat="1" x14ac:dyDescent="0.25"/>
    <row r="82" s="54" customFormat="1" x14ac:dyDescent="0.25"/>
    <row r="83" s="54" customFormat="1" x14ac:dyDescent="0.25"/>
    <row r="84" s="54" customFormat="1" x14ac:dyDescent="0.25"/>
    <row r="85" s="54" customFormat="1" x14ac:dyDescent="0.25"/>
    <row r="86" s="54" customFormat="1" x14ac:dyDescent="0.25"/>
    <row r="87" s="54" customFormat="1" x14ac:dyDescent="0.25"/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4">
    <mergeCell ref="A1:F1"/>
    <mergeCell ref="A2:F2"/>
    <mergeCell ref="A5:A6"/>
    <mergeCell ref="A3:F3"/>
  </mergeCells>
  <phoneticPr fontId="0" type="noConversion"/>
  <pageMargins left="0.6692913385826772" right="0.6692913385826772" top="0.6692913385826772" bottom="0.6692913385826772" header="0.51181102362204722" footer="0.47244094488188981"/>
  <pageSetup paperSize="9" scale="57" orientation="portrait" horizontalDpi="96" r:id="rId2"/>
  <headerFooter>
    <oddFooter xml:space="preserve">&amp;R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/>
  <dimension ref="A1:I1101"/>
  <sheetViews>
    <sheetView zoomScale="75" zoomScaleNormal="75" zoomScaleSheetLayoutView="100" zoomScalePageLayoutView="90" workbookViewId="0">
      <selection sqref="A1:H1"/>
    </sheetView>
  </sheetViews>
  <sheetFormatPr baseColWidth="10" defaultColWidth="11.42578125" defaultRowHeight="12.75" x14ac:dyDescent="0.2"/>
  <cols>
    <col min="1" max="1" width="10.7109375" style="15" customWidth="1"/>
    <col min="2" max="2" width="50.85546875" style="15" bestFit="1" customWidth="1"/>
    <col min="3" max="3" width="12.7109375" style="165" bestFit="1" customWidth="1"/>
    <col min="4" max="4" width="16.140625" style="165" bestFit="1" customWidth="1"/>
    <col min="5" max="5" width="15" style="166" bestFit="1" customWidth="1"/>
    <col min="6" max="8" width="15" style="165" bestFit="1" customWidth="1"/>
    <col min="9" max="16384" width="11.42578125" style="15"/>
  </cols>
  <sheetData>
    <row r="1" spans="1:9" ht="15" customHeight="1" x14ac:dyDescent="0.2">
      <c r="A1" s="498" t="s">
        <v>2497</v>
      </c>
      <c r="B1" s="498"/>
      <c r="C1" s="498"/>
      <c r="D1" s="498"/>
      <c r="E1" s="498"/>
      <c r="F1" s="498"/>
      <c r="G1" s="498"/>
      <c r="H1" s="498"/>
    </row>
    <row r="2" spans="1:9" ht="15" customHeight="1" x14ac:dyDescent="0.25">
      <c r="A2" s="490" t="s">
        <v>3292</v>
      </c>
      <c r="B2" s="490"/>
      <c r="C2" s="490"/>
      <c r="D2" s="490"/>
      <c r="E2" s="490"/>
      <c r="F2" s="501"/>
      <c r="G2" s="501"/>
      <c r="H2" s="231"/>
      <c r="I2" s="259"/>
    </row>
    <row r="3" spans="1:9" x14ac:dyDescent="0.2">
      <c r="B3" s="58"/>
    </row>
    <row r="4" spans="1:9" ht="15" x14ac:dyDescent="0.25">
      <c r="A4" s="202" t="s">
        <v>791</v>
      </c>
      <c r="B4" s="283"/>
      <c r="C4" s="284"/>
      <c r="D4" s="285"/>
      <c r="E4" s="284" t="s">
        <v>792</v>
      </c>
      <c r="F4" s="286" t="s">
        <v>793</v>
      </c>
      <c r="G4" s="284"/>
      <c r="H4" s="286"/>
    </row>
    <row r="5" spans="1:9" ht="15" x14ac:dyDescent="0.2">
      <c r="A5" s="206" t="s">
        <v>794</v>
      </c>
      <c r="B5" s="287"/>
      <c r="C5" s="288" t="s">
        <v>795</v>
      </c>
      <c r="D5" s="289" t="s">
        <v>796</v>
      </c>
      <c r="E5" s="288" t="s">
        <v>797</v>
      </c>
      <c r="F5" s="289" t="s">
        <v>798</v>
      </c>
      <c r="G5" s="288" t="s">
        <v>799</v>
      </c>
      <c r="H5" s="289" t="s">
        <v>800</v>
      </c>
    </row>
    <row r="6" spans="1:9" ht="15" x14ac:dyDescent="0.2">
      <c r="A6" s="206" t="s">
        <v>801</v>
      </c>
      <c r="B6" s="287" t="s">
        <v>802</v>
      </c>
      <c r="C6" s="288" t="s">
        <v>803</v>
      </c>
      <c r="D6" s="289" t="s">
        <v>804</v>
      </c>
      <c r="E6" s="288" t="s">
        <v>805</v>
      </c>
      <c r="F6" s="289" t="s">
        <v>806</v>
      </c>
      <c r="G6" s="288" t="s">
        <v>806</v>
      </c>
      <c r="H6" s="289" t="s">
        <v>807</v>
      </c>
    </row>
    <row r="7" spans="1:9" ht="16.5" x14ac:dyDescent="0.2">
      <c r="A7" s="206" t="s">
        <v>808</v>
      </c>
      <c r="B7" s="287"/>
      <c r="C7" s="288" t="s">
        <v>3349</v>
      </c>
      <c r="D7" s="289" t="s">
        <v>3341</v>
      </c>
      <c r="E7" s="288" t="s">
        <v>809</v>
      </c>
      <c r="F7" s="289" t="s">
        <v>810</v>
      </c>
      <c r="G7" s="288" t="s">
        <v>810</v>
      </c>
      <c r="H7" s="289" t="s">
        <v>811</v>
      </c>
    </row>
    <row r="8" spans="1:9" ht="16.5" x14ac:dyDescent="0.2">
      <c r="A8" s="206" t="s">
        <v>812</v>
      </c>
      <c r="B8" s="287"/>
      <c r="C8" s="288"/>
      <c r="D8" s="290"/>
      <c r="E8" s="290" t="s">
        <v>3350</v>
      </c>
      <c r="F8" s="291"/>
      <c r="G8" s="290"/>
      <c r="H8" s="291"/>
    </row>
    <row r="9" spans="1:9" ht="15" x14ac:dyDescent="0.25">
      <c r="A9" s="292" t="s">
        <v>813</v>
      </c>
      <c r="B9" s="293"/>
      <c r="C9" s="294" t="s">
        <v>1412</v>
      </c>
      <c r="D9" s="502" t="s">
        <v>814</v>
      </c>
      <c r="E9" s="503"/>
      <c r="F9" s="503"/>
      <c r="G9" s="503"/>
      <c r="H9" s="503"/>
    </row>
    <row r="10" spans="1:9" ht="15" x14ac:dyDescent="0.25">
      <c r="A10" s="295"/>
      <c r="B10" s="296"/>
      <c r="C10" s="297"/>
      <c r="D10" s="297"/>
      <c r="E10" s="298"/>
      <c r="F10" s="299"/>
      <c r="G10" s="299"/>
      <c r="H10" s="299"/>
    </row>
    <row r="11" spans="1:9" ht="15" x14ac:dyDescent="0.25">
      <c r="A11" s="9" t="s">
        <v>815</v>
      </c>
      <c r="B11" s="300" t="s">
        <v>816</v>
      </c>
      <c r="C11" s="301">
        <v>3255537</v>
      </c>
      <c r="D11" s="301">
        <v>5989743476.5909996</v>
      </c>
      <c r="E11" s="301">
        <v>565634076.09500003</v>
      </c>
      <c r="F11" s="301">
        <v>973266467.30700004</v>
      </c>
      <c r="G11" s="301">
        <v>814483835.94400001</v>
      </c>
      <c r="H11" s="301">
        <v>158783110.39399999</v>
      </c>
    </row>
    <row r="12" spans="1:9" ht="15" x14ac:dyDescent="0.25">
      <c r="A12" s="9" t="s">
        <v>817</v>
      </c>
      <c r="B12" s="300" t="s">
        <v>818</v>
      </c>
      <c r="C12" s="301">
        <v>99012</v>
      </c>
      <c r="D12" s="301">
        <v>40455375.667000003</v>
      </c>
      <c r="E12" s="301">
        <v>1411128.6629999999</v>
      </c>
      <c r="F12" s="301">
        <v>4521662.1490000002</v>
      </c>
      <c r="G12" s="301">
        <v>4569699.8229999999</v>
      </c>
      <c r="H12" s="301">
        <v>-48006.491000000002</v>
      </c>
    </row>
    <row r="13" spans="1:9" ht="15" x14ac:dyDescent="0.25">
      <c r="A13" s="9" t="s">
        <v>819</v>
      </c>
      <c r="B13" s="300" t="s">
        <v>820</v>
      </c>
      <c r="C13" s="301">
        <v>91118</v>
      </c>
      <c r="D13" s="301">
        <v>36205858.692000002</v>
      </c>
      <c r="E13" s="301">
        <v>1270923.3940000001</v>
      </c>
      <c r="F13" s="301">
        <v>3848521.8829999999</v>
      </c>
      <c r="G13" s="301">
        <v>4142554.9780000001</v>
      </c>
      <c r="H13" s="301">
        <v>-294002.89500000002</v>
      </c>
    </row>
    <row r="14" spans="1:9" ht="15" x14ac:dyDescent="0.25">
      <c r="A14" s="9" t="s">
        <v>821</v>
      </c>
      <c r="B14" s="300" t="s">
        <v>822</v>
      </c>
      <c r="C14" s="301">
        <v>19512</v>
      </c>
      <c r="D14" s="301">
        <v>5674071.773</v>
      </c>
      <c r="E14" s="301">
        <v>170423.41699999999</v>
      </c>
      <c r="F14" s="301">
        <v>600996.79500000004</v>
      </c>
      <c r="G14" s="301">
        <v>683807.75199999998</v>
      </c>
      <c r="H14" s="301">
        <v>-82804.141000000003</v>
      </c>
    </row>
    <row r="15" spans="1:9" ht="15" x14ac:dyDescent="0.25">
      <c r="A15" s="9" t="s">
        <v>823</v>
      </c>
      <c r="B15" s="300" t="s">
        <v>824</v>
      </c>
      <c r="C15" s="301">
        <v>17997</v>
      </c>
      <c r="D15" s="301">
        <v>4556954.9689999996</v>
      </c>
      <c r="E15" s="301">
        <v>56226.896000000001</v>
      </c>
      <c r="F15" s="301">
        <v>483599.58100000001</v>
      </c>
      <c r="G15" s="301">
        <v>565675.97699999996</v>
      </c>
      <c r="H15" s="301">
        <v>-82070.347999999998</v>
      </c>
    </row>
    <row r="16" spans="1:9" ht="12.75" customHeight="1" x14ac:dyDescent="0.25">
      <c r="A16" s="9" t="s">
        <v>825</v>
      </c>
      <c r="B16" s="300" t="s">
        <v>826</v>
      </c>
      <c r="C16" s="260" t="s">
        <v>3288</v>
      </c>
      <c r="D16" s="260" t="s">
        <v>3288</v>
      </c>
      <c r="E16" s="260" t="s">
        <v>3288</v>
      </c>
      <c r="F16" s="260" t="s">
        <v>3288</v>
      </c>
      <c r="G16" s="260" t="s">
        <v>3288</v>
      </c>
      <c r="H16" s="260" t="s">
        <v>3288</v>
      </c>
    </row>
    <row r="17" spans="1:9" ht="15" x14ac:dyDescent="0.25">
      <c r="A17" s="9" t="s">
        <v>827</v>
      </c>
      <c r="B17" s="300" t="s">
        <v>828</v>
      </c>
      <c r="C17" s="301">
        <v>872</v>
      </c>
      <c r="D17" s="301">
        <v>878738.94900000002</v>
      </c>
      <c r="E17" s="301">
        <v>95649.975999999995</v>
      </c>
      <c r="F17" s="301">
        <v>93054.247000000003</v>
      </c>
      <c r="G17" s="301">
        <v>96018.841</v>
      </c>
      <c r="H17" s="301">
        <v>-2964.098</v>
      </c>
    </row>
    <row r="18" spans="1:9" ht="15" x14ac:dyDescent="0.25">
      <c r="A18" s="9" t="s">
        <v>829</v>
      </c>
      <c r="B18" s="300" t="s">
        <v>830</v>
      </c>
      <c r="C18" s="301">
        <v>732</v>
      </c>
      <c r="D18" s="301">
        <v>737990.41</v>
      </c>
      <c r="E18" s="301">
        <v>92263.248000000007</v>
      </c>
      <c r="F18" s="301">
        <v>78976.428</v>
      </c>
      <c r="G18" s="301">
        <v>81876.327999999994</v>
      </c>
      <c r="H18" s="301">
        <v>-2899.462</v>
      </c>
    </row>
    <row r="19" spans="1:9" ht="15" x14ac:dyDescent="0.25">
      <c r="A19" s="9" t="s">
        <v>831</v>
      </c>
      <c r="B19" s="300" t="s">
        <v>832</v>
      </c>
      <c r="C19" s="301">
        <v>140</v>
      </c>
      <c r="D19" s="301">
        <v>140748.53899999999</v>
      </c>
      <c r="E19" s="301">
        <v>3386.7280000000001</v>
      </c>
      <c r="F19" s="301">
        <v>14077.819</v>
      </c>
      <c r="G19" s="301">
        <v>14142.513000000001</v>
      </c>
      <c r="H19" s="301">
        <v>-64.635999999999996</v>
      </c>
    </row>
    <row r="20" spans="1:9" ht="12.75" customHeight="1" x14ac:dyDescent="0.25">
      <c r="A20" s="9" t="s">
        <v>833</v>
      </c>
      <c r="B20" s="300" t="s">
        <v>834</v>
      </c>
      <c r="C20" s="260" t="s">
        <v>3288</v>
      </c>
      <c r="D20" s="260" t="s">
        <v>3288</v>
      </c>
      <c r="E20" s="260" t="s">
        <v>3288</v>
      </c>
      <c r="F20" s="260" t="s">
        <v>3288</v>
      </c>
      <c r="G20" s="260" t="s">
        <v>3288</v>
      </c>
      <c r="H20" s="260" t="s">
        <v>3288</v>
      </c>
    </row>
    <row r="21" spans="1:9" ht="12.75" customHeight="1" x14ac:dyDescent="0.25">
      <c r="A21" s="9" t="s">
        <v>835</v>
      </c>
      <c r="B21" s="300" t="s">
        <v>836</v>
      </c>
      <c r="C21" s="260" t="s">
        <v>3413</v>
      </c>
      <c r="D21" s="260" t="s">
        <v>3413</v>
      </c>
      <c r="E21" s="260" t="s">
        <v>3288</v>
      </c>
      <c r="F21" s="260" t="s">
        <v>3413</v>
      </c>
      <c r="G21" s="260" t="s">
        <v>3288</v>
      </c>
      <c r="H21" s="260" t="s">
        <v>3413</v>
      </c>
      <c r="I21" s="64"/>
    </row>
    <row r="22" spans="1:9" ht="12.75" customHeight="1" x14ac:dyDescent="0.25">
      <c r="A22" s="9" t="s">
        <v>837</v>
      </c>
      <c r="B22" s="300" t="s">
        <v>838</v>
      </c>
      <c r="C22" s="260" t="s">
        <v>3413</v>
      </c>
      <c r="D22" s="260" t="s">
        <v>3413</v>
      </c>
      <c r="E22" s="260" t="s">
        <v>3413</v>
      </c>
      <c r="F22" s="260" t="s">
        <v>3413</v>
      </c>
      <c r="G22" s="260" t="s">
        <v>3413</v>
      </c>
      <c r="H22" s="260" t="s">
        <v>3413</v>
      </c>
    </row>
    <row r="23" spans="1:9" ht="15" x14ac:dyDescent="0.25">
      <c r="A23" s="9" t="s">
        <v>839</v>
      </c>
      <c r="B23" s="300" t="s">
        <v>840</v>
      </c>
      <c r="C23" s="301">
        <v>637</v>
      </c>
      <c r="D23" s="301">
        <v>235567.94399999999</v>
      </c>
      <c r="E23" s="301">
        <v>18545.755000000001</v>
      </c>
      <c r="F23" s="301">
        <v>24018.948</v>
      </c>
      <c r="G23" s="301">
        <v>21847.182000000001</v>
      </c>
      <c r="H23" s="301">
        <v>2172.0329999999999</v>
      </c>
    </row>
    <row r="24" spans="1:9" ht="15" x14ac:dyDescent="0.25">
      <c r="A24" s="9" t="s">
        <v>841</v>
      </c>
      <c r="B24" s="300" t="s">
        <v>842</v>
      </c>
      <c r="C24" s="301">
        <v>361</v>
      </c>
      <c r="D24" s="301">
        <v>160948.451</v>
      </c>
      <c r="E24" s="301">
        <v>16226.788</v>
      </c>
      <c r="F24" s="301">
        <v>16551.789000000001</v>
      </c>
      <c r="G24" s="301">
        <v>13731.587</v>
      </c>
      <c r="H24" s="301">
        <v>2820.366</v>
      </c>
    </row>
    <row r="25" spans="1:9" ht="15" x14ac:dyDescent="0.25">
      <c r="A25" s="9" t="s">
        <v>843</v>
      </c>
      <c r="B25" s="300" t="s">
        <v>844</v>
      </c>
      <c r="C25" s="301">
        <v>6</v>
      </c>
      <c r="D25" s="301">
        <v>2192.3910000000001</v>
      </c>
      <c r="E25" s="301">
        <v>120.324</v>
      </c>
      <c r="F25" s="301">
        <v>199.506</v>
      </c>
      <c r="G25" s="301">
        <v>160.52500000000001</v>
      </c>
      <c r="H25" s="301">
        <v>38.984000000000002</v>
      </c>
    </row>
    <row r="26" spans="1:9" ht="15" x14ac:dyDescent="0.25">
      <c r="A26" s="9" t="s">
        <v>845</v>
      </c>
      <c r="B26" s="300" t="s">
        <v>846</v>
      </c>
      <c r="C26" s="301">
        <v>270</v>
      </c>
      <c r="D26" s="301">
        <v>72427.101999999999</v>
      </c>
      <c r="E26" s="301">
        <v>2198.643</v>
      </c>
      <c r="F26" s="301">
        <v>7267.6530000000002</v>
      </c>
      <c r="G26" s="301">
        <v>7955.07</v>
      </c>
      <c r="H26" s="301">
        <v>-687.31700000000001</v>
      </c>
    </row>
    <row r="27" spans="1:9" ht="15" x14ac:dyDescent="0.25">
      <c r="A27" s="9" t="s">
        <v>776</v>
      </c>
      <c r="B27" s="300" t="s">
        <v>777</v>
      </c>
      <c r="C27" s="301">
        <v>7952</v>
      </c>
      <c r="D27" s="301">
        <v>2004412.5560000001</v>
      </c>
      <c r="E27" s="301">
        <v>50883.326000000001</v>
      </c>
      <c r="F27" s="301">
        <v>233538.065</v>
      </c>
      <c r="G27" s="301">
        <v>118031.321</v>
      </c>
      <c r="H27" s="301">
        <v>115508.689</v>
      </c>
    </row>
    <row r="28" spans="1:9" ht="15" x14ac:dyDescent="0.25">
      <c r="A28" s="9" t="s">
        <v>778</v>
      </c>
      <c r="B28" s="300" t="s">
        <v>779</v>
      </c>
      <c r="C28" s="301">
        <v>6928</v>
      </c>
      <c r="D28" s="301">
        <v>1524434.4180000001</v>
      </c>
      <c r="E28" s="301">
        <v>19174.861000000001</v>
      </c>
      <c r="F28" s="301">
        <v>183511.454</v>
      </c>
      <c r="G28" s="301">
        <v>69119.656000000003</v>
      </c>
      <c r="H28" s="301">
        <v>114393.333</v>
      </c>
    </row>
    <row r="29" spans="1:9" ht="12.75" customHeight="1" x14ac:dyDescent="0.25">
      <c r="A29" s="9" t="s">
        <v>780</v>
      </c>
      <c r="B29" s="300" t="s">
        <v>781</v>
      </c>
      <c r="C29" s="260" t="s">
        <v>3413</v>
      </c>
      <c r="D29" s="260" t="s">
        <v>3413</v>
      </c>
      <c r="E29" s="260" t="s">
        <v>3288</v>
      </c>
      <c r="F29" s="260" t="s">
        <v>3413</v>
      </c>
      <c r="G29" s="260" t="s">
        <v>3288</v>
      </c>
      <c r="H29" s="260" t="s">
        <v>3413</v>
      </c>
    </row>
    <row r="30" spans="1:9" ht="12.75" customHeight="1" x14ac:dyDescent="0.25">
      <c r="A30" s="9" t="s">
        <v>782</v>
      </c>
      <c r="B30" s="300" t="s">
        <v>783</v>
      </c>
      <c r="C30" s="260" t="s">
        <v>3413</v>
      </c>
      <c r="D30" s="260" t="s">
        <v>3413</v>
      </c>
      <c r="E30" s="260" t="s">
        <v>3288</v>
      </c>
      <c r="F30" s="260" t="s">
        <v>3413</v>
      </c>
      <c r="G30" s="260" t="s">
        <v>3413</v>
      </c>
      <c r="H30" s="260" t="s">
        <v>3413</v>
      </c>
    </row>
    <row r="31" spans="1:9" ht="15" x14ac:dyDescent="0.25">
      <c r="A31" s="9" t="s">
        <v>784</v>
      </c>
      <c r="B31" s="300" t="s">
        <v>785</v>
      </c>
      <c r="C31" s="301">
        <v>643</v>
      </c>
      <c r="D31" s="301">
        <v>295343.43199999997</v>
      </c>
      <c r="E31" s="301">
        <v>19875.740000000002</v>
      </c>
      <c r="F31" s="301">
        <v>32919.591999999997</v>
      </c>
      <c r="G31" s="301">
        <v>29079.431</v>
      </c>
      <c r="H31" s="301">
        <v>3840.384</v>
      </c>
    </row>
    <row r="32" spans="1:9" ht="12.75" customHeight="1" x14ac:dyDescent="0.25">
      <c r="A32" s="9" t="s">
        <v>786</v>
      </c>
      <c r="B32" s="300" t="s">
        <v>787</v>
      </c>
      <c r="C32" s="301">
        <v>137</v>
      </c>
      <c r="D32" s="301">
        <v>59167.517999999996</v>
      </c>
      <c r="E32" s="301">
        <v>6028.6469999999999</v>
      </c>
      <c r="F32" s="301">
        <v>6579.8680000000004</v>
      </c>
      <c r="G32" s="301">
        <v>5710.1840000000002</v>
      </c>
      <c r="H32" s="301">
        <v>869.75400000000002</v>
      </c>
    </row>
    <row r="33" spans="1:8" ht="12.75" customHeight="1" x14ac:dyDescent="0.25">
      <c r="A33" s="9" t="s">
        <v>788</v>
      </c>
      <c r="B33" s="300" t="s">
        <v>789</v>
      </c>
      <c r="C33" s="301">
        <v>49</v>
      </c>
      <c r="D33" s="301">
        <v>18799.079000000002</v>
      </c>
      <c r="E33" s="301">
        <v>4188.8450000000003</v>
      </c>
      <c r="F33" s="301">
        <v>2480.5520000000001</v>
      </c>
      <c r="G33" s="301">
        <v>1630.171</v>
      </c>
      <c r="H33" s="301">
        <v>850.40899999999999</v>
      </c>
    </row>
    <row r="34" spans="1:8" ht="15" x14ac:dyDescent="0.25">
      <c r="A34" s="9" t="s">
        <v>2689</v>
      </c>
      <c r="B34" s="300" t="s">
        <v>2690</v>
      </c>
      <c r="C34" s="301">
        <v>88</v>
      </c>
      <c r="D34" s="301">
        <v>40368.438999999998</v>
      </c>
      <c r="E34" s="301">
        <v>1839.8019999999999</v>
      </c>
      <c r="F34" s="301">
        <v>4099.3159999999998</v>
      </c>
      <c r="G34" s="301">
        <v>4080.0129999999999</v>
      </c>
      <c r="H34" s="301">
        <v>19.344999999999999</v>
      </c>
    </row>
    <row r="35" spans="1:8" ht="12.75" customHeight="1" x14ac:dyDescent="0.25">
      <c r="A35" s="9" t="s">
        <v>2691</v>
      </c>
      <c r="B35" s="300" t="s">
        <v>2692</v>
      </c>
      <c r="C35" s="260" t="s">
        <v>3413</v>
      </c>
      <c r="D35" s="260" t="s">
        <v>3413</v>
      </c>
      <c r="E35" s="260" t="s">
        <v>3288</v>
      </c>
      <c r="F35" s="260" t="s">
        <v>3413</v>
      </c>
      <c r="G35" s="260" t="s">
        <v>3413</v>
      </c>
      <c r="H35" s="260" t="s">
        <v>3413</v>
      </c>
    </row>
    <row r="36" spans="1:8" ht="12.75" customHeight="1" x14ac:dyDescent="0.25">
      <c r="A36" s="9" t="s">
        <v>2693</v>
      </c>
      <c r="B36" s="300" t="s">
        <v>2694</v>
      </c>
      <c r="C36" s="301">
        <v>10</v>
      </c>
      <c r="D36" s="301">
        <v>1782.0920000000001</v>
      </c>
      <c r="E36" s="301">
        <v>1.5209999999999999</v>
      </c>
      <c r="F36" s="301">
        <v>255.334</v>
      </c>
      <c r="G36" s="301">
        <v>235.75299999999999</v>
      </c>
      <c r="H36" s="301">
        <v>19.587</v>
      </c>
    </row>
    <row r="37" spans="1:8" ht="12.75" customHeight="1" x14ac:dyDescent="0.25">
      <c r="A37" s="9" t="s">
        <v>2695</v>
      </c>
      <c r="B37" s="300" t="s">
        <v>2696</v>
      </c>
      <c r="C37" s="301">
        <v>18</v>
      </c>
      <c r="D37" s="301">
        <v>18419.651999999998</v>
      </c>
      <c r="E37" s="301">
        <v>1096.807</v>
      </c>
      <c r="F37" s="301">
        <v>1753.8340000000001</v>
      </c>
      <c r="G37" s="301">
        <v>2200.623</v>
      </c>
      <c r="H37" s="301">
        <v>-446.79</v>
      </c>
    </row>
    <row r="38" spans="1:8" ht="15" x14ac:dyDescent="0.25">
      <c r="A38" s="9" t="s">
        <v>2697</v>
      </c>
      <c r="B38" s="300" t="s">
        <v>2698</v>
      </c>
      <c r="C38" s="301">
        <v>211</v>
      </c>
      <c r="D38" s="301">
        <v>105023.49800000001</v>
      </c>
      <c r="E38" s="301">
        <v>4705.75</v>
      </c>
      <c r="F38" s="301">
        <v>8479.8410000000003</v>
      </c>
      <c r="G38" s="301">
        <v>11664.403</v>
      </c>
      <c r="H38" s="301">
        <v>-3184.451</v>
      </c>
    </row>
    <row r="39" spans="1:8" ht="15" x14ac:dyDescent="0.25">
      <c r="A39" s="9" t="s">
        <v>2699</v>
      </c>
      <c r="B39" s="300" t="s">
        <v>2700</v>
      </c>
      <c r="C39" s="301">
        <v>2147</v>
      </c>
      <c r="D39" s="301">
        <v>1112413.422</v>
      </c>
      <c r="E39" s="301">
        <v>136432.149</v>
      </c>
      <c r="F39" s="301">
        <v>121222.6</v>
      </c>
      <c r="G39" s="301">
        <v>93868.467999999993</v>
      </c>
      <c r="H39" s="301">
        <v>27355.345000000001</v>
      </c>
    </row>
    <row r="40" spans="1:8" ht="15" x14ac:dyDescent="0.25">
      <c r="A40" s="9" t="s">
        <v>2701</v>
      </c>
      <c r="B40" s="300" t="s">
        <v>2702</v>
      </c>
      <c r="C40" s="301">
        <v>1120</v>
      </c>
      <c r="D40" s="301">
        <v>620825.68299999996</v>
      </c>
      <c r="E40" s="301">
        <v>93855.745999999999</v>
      </c>
      <c r="F40" s="301">
        <v>65436.597999999998</v>
      </c>
      <c r="G40" s="301">
        <v>53322.917000000001</v>
      </c>
      <c r="H40" s="301">
        <v>12114.38</v>
      </c>
    </row>
    <row r="41" spans="1:8" ht="15" x14ac:dyDescent="0.25">
      <c r="A41" s="9" t="s">
        <v>2703</v>
      </c>
      <c r="B41" s="300" t="s">
        <v>2704</v>
      </c>
      <c r="C41" s="301">
        <v>1027</v>
      </c>
      <c r="D41" s="301">
        <v>491587.739</v>
      </c>
      <c r="E41" s="301">
        <v>42576.402999999998</v>
      </c>
      <c r="F41" s="301">
        <v>55786.002</v>
      </c>
      <c r="G41" s="301">
        <v>40545.550999999999</v>
      </c>
      <c r="H41" s="301">
        <v>15240.965</v>
      </c>
    </row>
    <row r="42" spans="1:8" ht="15" x14ac:dyDescent="0.25">
      <c r="A42" s="9" t="s">
        <v>2705</v>
      </c>
      <c r="B42" s="300" t="s">
        <v>2706</v>
      </c>
      <c r="C42" s="301">
        <v>16575</v>
      </c>
      <c r="D42" s="301">
        <v>9946868.9189999998</v>
      </c>
      <c r="E42" s="301">
        <v>536136.95700000005</v>
      </c>
      <c r="F42" s="301">
        <v>878938.09699999995</v>
      </c>
      <c r="G42" s="301">
        <v>1034086.022</v>
      </c>
      <c r="H42" s="301">
        <v>-155141.79</v>
      </c>
    </row>
    <row r="43" spans="1:8" ht="15" x14ac:dyDescent="0.25">
      <c r="A43" s="9" t="s">
        <v>2707</v>
      </c>
      <c r="B43" s="300" t="s">
        <v>2708</v>
      </c>
      <c r="C43" s="301">
        <v>5398</v>
      </c>
      <c r="D43" s="301">
        <v>1659573.186</v>
      </c>
      <c r="E43" s="301">
        <v>22178.146000000001</v>
      </c>
      <c r="F43" s="301">
        <v>159462.50899999999</v>
      </c>
      <c r="G43" s="301">
        <v>203115.69</v>
      </c>
      <c r="H43" s="301">
        <v>-43651.082999999999</v>
      </c>
    </row>
    <row r="44" spans="1:8" ht="15" x14ac:dyDescent="0.25">
      <c r="A44" s="9" t="s">
        <v>2709</v>
      </c>
      <c r="B44" s="300" t="s">
        <v>2710</v>
      </c>
      <c r="C44" s="301">
        <v>480</v>
      </c>
      <c r="D44" s="301">
        <v>325082.96399999998</v>
      </c>
      <c r="E44" s="301">
        <v>12401.142</v>
      </c>
      <c r="F44" s="301">
        <v>28735.235000000001</v>
      </c>
      <c r="G44" s="301">
        <v>33499.453000000001</v>
      </c>
      <c r="H44" s="301">
        <v>-4764.0200000000004</v>
      </c>
    </row>
    <row r="45" spans="1:8" ht="15" x14ac:dyDescent="0.25">
      <c r="A45" s="9" t="s">
        <v>2711</v>
      </c>
      <c r="B45" s="300" t="s">
        <v>2712</v>
      </c>
      <c r="C45" s="301">
        <v>1912</v>
      </c>
      <c r="D45" s="301">
        <v>390644.21799999999</v>
      </c>
      <c r="E45" s="301">
        <v>14699.885</v>
      </c>
      <c r="F45" s="301">
        <v>56268.673999999999</v>
      </c>
      <c r="G45" s="301">
        <v>52253.065999999999</v>
      </c>
      <c r="H45" s="301">
        <v>4015.9409999999998</v>
      </c>
    </row>
    <row r="46" spans="1:8" ht="12.75" customHeight="1" x14ac:dyDescent="0.25">
      <c r="A46" s="9" t="s">
        <v>2713</v>
      </c>
      <c r="B46" s="300" t="s">
        <v>2714</v>
      </c>
      <c r="C46" s="301">
        <v>7</v>
      </c>
      <c r="D46" s="301">
        <v>535.476</v>
      </c>
      <c r="E46" s="301">
        <v>5.63</v>
      </c>
      <c r="F46" s="301">
        <v>89.066999999999993</v>
      </c>
      <c r="G46" s="301">
        <v>60.972000000000001</v>
      </c>
      <c r="H46" s="301">
        <v>28.094000000000001</v>
      </c>
    </row>
    <row r="47" spans="1:8" ht="15" x14ac:dyDescent="0.25">
      <c r="A47" s="9" t="s">
        <v>2715</v>
      </c>
      <c r="B47" s="300" t="s">
        <v>2716</v>
      </c>
      <c r="C47" s="301">
        <v>1066</v>
      </c>
      <c r="D47" s="301">
        <v>145347.39199999999</v>
      </c>
      <c r="E47" s="301">
        <v>5430.0330000000004</v>
      </c>
      <c r="F47" s="301">
        <v>21426.83</v>
      </c>
      <c r="G47" s="301">
        <v>17365.532999999999</v>
      </c>
      <c r="H47" s="301">
        <v>4061.5709999999999</v>
      </c>
    </row>
    <row r="48" spans="1:8" ht="15" x14ac:dyDescent="0.25">
      <c r="A48" s="9" t="s">
        <v>2717</v>
      </c>
      <c r="B48" s="300" t="s">
        <v>2718</v>
      </c>
      <c r="C48" s="301">
        <v>4492</v>
      </c>
      <c r="D48" s="301">
        <v>2825250.6609999998</v>
      </c>
      <c r="E48" s="301">
        <v>108547.193</v>
      </c>
      <c r="F48" s="301">
        <v>246220.83</v>
      </c>
      <c r="G48" s="301">
        <v>288456.67599999998</v>
      </c>
      <c r="H48" s="301">
        <v>-42233.892</v>
      </c>
    </row>
    <row r="49" spans="1:8" ht="15" x14ac:dyDescent="0.25">
      <c r="A49" s="9" t="s">
        <v>2719</v>
      </c>
      <c r="B49" s="300" t="s">
        <v>2720</v>
      </c>
      <c r="C49" s="301">
        <v>1832</v>
      </c>
      <c r="D49" s="301">
        <v>4098227.1579999998</v>
      </c>
      <c r="E49" s="301">
        <v>354010.58799999999</v>
      </c>
      <c r="F49" s="301">
        <v>313869.58299999998</v>
      </c>
      <c r="G49" s="301">
        <v>384229.375</v>
      </c>
      <c r="H49" s="301">
        <v>-70358.904999999999</v>
      </c>
    </row>
    <row r="50" spans="1:8" ht="15" x14ac:dyDescent="0.25">
      <c r="A50" s="9" t="s">
        <v>2721</v>
      </c>
      <c r="B50" s="300" t="s">
        <v>2722</v>
      </c>
      <c r="C50" s="301">
        <v>1388</v>
      </c>
      <c r="D50" s="301">
        <v>502207.864</v>
      </c>
      <c r="E50" s="301">
        <v>18864.34</v>
      </c>
      <c r="F50" s="301">
        <v>52865.368999999999</v>
      </c>
      <c r="G50" s="301">
        <v>55105.256999999998</v>
      </c>
      <c r="H50" s="301">
        <v>-2239.4960000000001</v>
      </c>
    </row>
    <row r="51" spans="1:8" ht="15" x14ac:dyDescent="0.25">
      <c r="A51" s="9" t="s">
        <v>2723</v>
      </c>
      <c r="B51" s="300" t="s">
        <v>2724</v>
      </c>
      <c r="C51" s="301">
        <v>36154</v>
      </c>
      <c r="D51" s="301">
        <v>12502324.432</v>
      </c>
      <c r="E51" s="301">
        <v>141788.935</v>
      </c>
      <c r="F51" s="301">
        <v>1284843.4739999999</v>
      </c>
      <c r="G51" s="301">
        <v>1590331.1640000001</v>
      </c>
      <c r="H51" s="301">
        <v>-305475.79300000001</v>
      </c>
    </row>
    <row r="52" spans="1:8" ht="15" x14ac:dyDescent="0.25">
      <c r="A52" s="9" t="s">
        <v>2725</v>
      </c>
      <c r="B52" s="300" t="s">
        <v>1761</v>
      </c>
      <c r="C52" s="301">
        <v>8749</v>
      </c>
      <c r="D52" s="301">
        <v>4963036.602</v>
      </c>
      <c r="E52" s="301">
        <v>235245.94099999999</v>
      </c>
      <c r="F52" s="301">
        <v>728575.79099999997</v>
      </c>
      <c r="G52" s="301">
        <v>622197.48</v>
      </c>
      <c r="H52" s="301">
        <v>106380.501</v>
      </c>
    </row>
    <row r="53" spans="1:8" ht="15" x14ac:dyDescent="0.25">
      <c r="A53" s="9" t="s">
        <v>1762</v>
      </c>
      <c r="B53" s="300" t="s">
        <v>1763</v>
      </c>
      <c r="C53" s="301">
        <v>4403</v>
      </c>
      <c r="D53" s="301">
        <v>2759490.8590000002</v>
      </c>
      <c r="E53" s="301">
        <v>47082.788</v>
      </c>
      <c r="F53" s="301">
        <v>451081.44099999999</v>
      </c>
      <c r="G53" s="301">
        <v>370002.52899999998</v>
      </c>
      <c r="H53" s="301">
        <v>81080.051999999996</v>
      </c>
    </row>
    <row r="54" spans="1:8" ht="15" x14ac:dyDescent="0.25">
      <c r="A54" s="9" t="s">
        <v>1764</v>
      </c>
      <c r="B54" s="300" t="s">
        <v>1765</v>
      </c>
      <c r="C54" s="301">
        <v>2653</v>
      </c>
      <c r="D54" s="301">
        <v>1005182.044</v>
      </c>
      <c r="E54" s="301">
        <v>46838.851000000002</v>
      </c>
      <c r="F54" s="301">
        <v>126693.284</v>
      </c>
      <c r="G54" s="301">
        <v>102778.018</v>
      </c>
      <c r="H54" s="301">
        <v>23915.778999999999</v>
      </c>
    </row>
    <row r="55" spans="1:8" ht="15" x14ac:dyDescent="0.25">
      <c r="A55" s="9" t="s">
        <v>1766</v>
      </c>
      <c r="B55" s="300" t="s">
        <v>1767</v>
      </c>
      <c r="C55" s="301">
        <v>227</v>
      </c>
      <c r="D55" s="301">
        <v>88507.569000000003</v>
      </c>
      <c r="E55" s="301">
        <v>1473.4090000000001</v>
      </c>
      <c r="F55" s="301">
        <v>14144.21</v>
      </c>
      <c r="G55" s="301">
        <v>11970.575999999999</v>
      </c>
      <c r="H55" s="301">
        <v>2173.6790000000001</v>
      </c>
    </row>
    <row r="56" spans="1:8" ht="15" x14ac:dyDescent="0.25">
      <c r="A56" s="9" t="s">
        <v>1768</v>
      </c>
      <c r="B56" s="300" t="s">
        <v>1769</v>
      </c>
      <c r="C56" s="301">
        <v>1466</v>
      </c>
      <c r="D56" s="301">
        <v>1109856.1299999999</v>
      </c>
      <c r="E56" s="301">
        <v>139850.89300000001</v>
      </c>
      <c r="F56" s="301">
        <v>136656.856</v>
      </c>
      <c r="G56" s="301">
        <v>137446.35699999999</v>
      </c>
      <c r="H56" s="301">
        <v>-789.00900000000001</v>
      </c>
    </row>
    <row r="57" spans="1:8" ht="15" x14ac:dyDescent="0.25">
      <c r="A57" s="9" t="s">
        <v>1770</v>
      </c>
      <c r="B57" s="300" t="s">
        <v>1771</v>
      </c>
      <c r="C57" s="301">
        <v>29</v>
      </c>
      <c r="D57" s="301">
        <v>2730.9879999999998</v>
      </c>
      <c r="E57" s="301">
        <v>12.669</v>
      </c>
      <c r="F57" s="301">
        <v>407.06099999999998</v>
      </c>
      <c r="G57" s="301">
        <v>232.77099999999999</v>
      </c>
      <c r="H57" s="301">
        <v>174.29400000000001</v>
      </c>
    </row>
    <row r="58" spans="1:8" ht="15" x14ac:dyDescent="0.25">
      <c r="A58" s="9" t="s">
        <v>1772</v>
      </c>
      <c r="B58" s="300" t="s">
        <v>1773</v>
      </c>
      <c r="C58" s="301">
        <v>7026</v>
      </c>
      <c r="D58" s="301">
        <v>3713962.0780000002</v>
      </c>
      <c r="E58" s="301">
        <v>53280.616999999998</v>
      </c>
      <c r="F58" s="301">
        <v>637263.201</v>
      </c>
      <c r="G58" s="301">
        <v>398230.75099999999</v>
      </c>
      <c r="H58" s="301">
        <v>239033.31</v>
      </c>
    </row>
    <row r="59" spans="1:8" ht="15" x14ac:dyDescent="0.25">
      <c r="A59" s="9" t="s">
        <v>1774</v>
      </c>
      <c r="B59" s="300" t="s">
        <v>1775</v>
      </c>
      <c r="C59" s="301">
        <v>1208</v>
      </c>
      <c r="D59" s="301">
        <v>990410.87800000003</v>
      </c>
      <c r="E59" s="301">
        <v>9507.3189999999995</v>
      </c>
      <c r="F59" s="301">
        <v>164039.57199999999</v>
      </c>
      <c r="G59" s="301">
        <v>104740.09600000001</v>
      </c>
      <c r="H59" s="301">
        <v>59299.56</v>
      </c>
    </row>
    <row r="60" spans="1:8" ht="15" x14ac:dyDescent="0.25">
      <c r="A60" s="9" t="s">
        <v>1776</v>
      </c>
      <c r="B60" s="300" t="s">
        <v>1777</v>
      </c>
      <c r="C60" s="301">
        <v>1628</v>
      </c>
      <c r="D60" s="301">
        <v>1018657.539</v>
      </c>
      <c r="E60" s="301">
        <v>7123.085</v>
      </c>
      <c r="F60" s="301">
        <v>168686.25700000001</v>
      </c>
      <c r="G60" s="301">
        <v>99141.717999999993</v>
      </c>
      <c r="H60" s="301">
        <v>69544.66</v>
      </c>
    </row>
    <row r="61" spans="1:8" ht="15" x14ac:dyDescent="0.25">
      <c r="A61" s="9" t="s">
        <v>1778</v>
      </c>
      <c r="B61" s="300" t="s">
        <v>1779</v>
      </c>
      <c r="C61" s="301">
        <v>6</v>
      </c>
      <c r="D61" s="301">
        <v>566.53800000000001</v>
      </c>
      <c r="E61" s="301">
        <v>21.309000000000001</v>
      </c>
      <c r="F61" s="301">
        <v>86.978999999999999</v>
      </c>
      <c r="G61" s="301">
        <v>50.83</v>
      </c>
      <c r="H61" s="301">
        <v>36.15</v>
      </c>
    </row>
    <row r="62" spans="1:8" ht="15" x14ac:dyDescent="0.25">
      <c r="A62" s="9" t="s">
        <v>1780</v>
      </c>
      <c r="B62" s="300" t="s">
        <v>1781</v>
      </c>
      <c r="C62" s="301">
        <v>4184</v>
      </c>
      <c r="D62" s="301">
        <v>1704327.1229999999</v>
      </c>
      <c r="E62" s="301">
        <v>36628.904000000002</v>
      </c>
      <c r="F62" s="301">
        <v>304450.39299999998</v>
      </c>
      <c r="G62" s="301">
        <v>194298.10699999999</v>
      </c>
      <c r="H62" s="301">
        <v>110152.94</v>
      </c>
    </row>
    <row r="63" spans="1:8" ht="15" x14ac:dyDescent="0.25">
      <c r="A63" s="9" t="s">
        <v>1782</v>
      </c>
      <c r="B63" s="300" t="s">
        <v>1783</v>
      </c>
      <c r="C63" s="301">
        <v>868</v>
      </c>
      <c r="D63" s="301">
        <v>535554.897</v>
      </c>
      <c r="E63" s="301">
        <v>86924.652000000002</v>
      </c>
      <c r="F63" s="301">
        <v>35877.065000000002</v>
      </c>
      <c r="G63" s="301">
        <v>28914.094000000001</v>
      </c>
      <c r="H63" s="301">
        <v>6963.0940000000001</v>
      </c>
    </row>
    <row r="64" spans="1:8" ht="15" x14ac:dyDescent="0.25">
      <c r="A64" s="9" t="s">
        <v>1784</v>
      </c>
      <c r="B64" s="300" t="s">
        <v>1785</v>
      </c>
      <c r="C64" s="301">
        <v>491</v>
      </c>
      <c r="D64" s="301">
        <v>398209.85100000002</v>
      </c>
      <c r="E64" s="301">
        <v>68635.361999999994</v>
      </c>
      <c r="F64" s="301">
        <v>21537.550999999999</v>
      </c>
      <c r="G64" s="301">
        <v>15887.772999999999</v>
      </c>
      <c r="H64" s="301">
        <v>5649.7920000000004</v>
      </c>
    </row>
    <row r="65" spans="1:8" ht="15" x14ac:dyDescent="0.25">
      <c r="A65" s="9" t="s">
        <v>1786</v>
      </c>
      <c r="B65" s="300" t="s">
        <v>1787</v>
      </c>
      <c r="C65" s="301">
        <v>328</v>
      </c>
      <c r="D65" s="301">
        <v>353969.75799999997</v>
      </c>
      <c r="E65" s="301">
        <v>64353.847999999998</v>
      </c>
      <c r="F65" s="301">
        <v>16848.808000000001</v>
      </c>
      <c r="G65" s="301">
        <v>12649.682000000001</v>
      </c>
      <c r="H65" s="301">
        <v>4199.1279999999997</v>
      </c>
    </row>
    <row r="66" spans="1:8" ht="15" x14ac:dyDescent="0.25">
      <c r="A66" s="9" t="s">
        <v>1788</v>
      </c>
      <c r="B66" s="300" t="s">
        <v>1789</v>
      </c>
      <c r="C66" s="301">
        <v>163</v>
      </c>
      <c r="D66" s="301">
        <v>44240.093000000001</v>
      </c>
      <c r="E66" s="301">
        <v>4281.5140000000001</v>
      </c>
      <c r="F66" s="301">
        <v>4688.7430000000004</v>
      </c>
      <c r="G66" s="301">
        <v>3238.0909999999999</v>
      </c>
      <c r="H66" s="301">
        <v>1450.664</v>
      </c>
    </row>
    <row r="67" spans="1:8" ht="15" x14ac:dyDescent="0.25">
      <c r="A67" s="9" t="s">
        <v>1790</v>
      </c>
      <c r="B67" s="300" t="s">
        <v>1791</v>
      </c>
      <c r="C67" s="301">
        <v>377</v>
      </c>
      <c r="D67" s="301">
        <v>137345.046</v>
      </c>
      <c r="E67" s="301">
        <v>18289.29</v>
      </c>
      <c r="F67" s="301">
        <v>14339.513999999999</v>
      </c>
      <c r="G67" s="301">
        <v>13026.321</v>
      </c>
      <c r="H67" s="301">
        <v>1313.3019999999999</v>
      </c>
    </row>
    <row r="68" spans="1:8" ht="15" x14ac:dyDescent="0.25">
      <c r="A68" s="9" t="s">
        <v>1792</v>
      </c>
      <c r="B68" s="300" t="s">
        <v>1793</v>
      </c>
      <c r="C68" s="301">
        <v>16</v>
      </c>
      <c r="D68" s="301">
        <v>6690.558</v>
      </c>
      <c r="E68" s="301">
        <v>224.036</v>
      </c>
      <c r="F68" s="301">
        <v>1035.24</v>
      </c>
      <c r="G68" s="301">
        <v>1399.3489999999999</v>
      </c>
      <c r="H68" s="301">
        <v>-364.101</v>
      </c>
    </row>
    <row r="69" spans="1:8" ht="15" x14ac:dyDescent="0.25">
      <c r="A69" s="9" t="s">
        <v>1794</v>
      </c>
      <c r="B69" s="300" t="s">
        <v>1795</v>
      </c>
      <c r="C69" s="301">
        <v>361</v>
      </c>
      <c r="D69" s="301">
        <v>130654.488</v>
      </c>
      <c r="E69" s="301">
        <v>18065.254000000001</v>
      </c>
      <c r="F69" s="301">
        <v>13304.273999999999</v>
      </c>
      <c r="G69" s="301">
        <v>11626.972</v>
      </c>
      <c r="H69" s="301">
        <v>1677.403</v>
      </c>
    </row>
    <row r="70" spans="1:8" ht="15" x14ac:dyDescent="0.25">
      <c r="A70" s="9" t="s">
        <v>1796</v>
      </c>
      <c r="B70" s="300" t="s">
        <v>2963</v>
      </c>
      <c r="C70" s="301">
        <v>1899</v>
      </c>
      <c r="D70" s="301">
        <v>19920369.109999999</v>
      </c>
      <c r="E70" s="301">
        <v>588603.52899999998</v>
      </c>
      <c r="F70" s="301">
        <v>3452223.0639999998</v>
      </c>
      <c r="G70" s="301">
        <v>2887615.7230000002</v>
      </c>
      <c r="H70" s="301">
        <v>564607.99399999995</v>
      </c>
    </row>
    <row r="71" spans="1:8" ht="12.75" customHeight="1" x14ac:dyDescent="0.25">
      <c r="A71" s="9" t="s">
        <v>2964</v>
      </c>
      <c r="B71" s="300" t="s">
        <v>2965</v>
      </c>
      <c r="C71" s="260" t="s">
        <v>3413</v>
      </c>
      <c r="D71" s="260" t="s">
        <v>3413</v>
      </c>
      <c r="E71" s="260" t="s">
        <v>3413</v>
      </c>
      <c r="F71" s="260" t="s">
        <v>3413</v>
      </c>
      <c r="G71" s="260" t="s">
        <v>3413</v>
      </c>
      <c r="H71" s="260" t="s">
        <v>3413</v>
      </c>
    </row>
    <row r="72" spans="1:8" ht="12.75" customHeight="1" x14ac:dyDescent="0.25">
      <c r="A72" s="9" t="s">
        <v>2966</v>
      </c>
      <c r="B72" s="300" t="s">
        <v>2967</v>
      </c>
      <c r="C72" s="260" t="s">
        <v>3413</v>
      </c>
      <c r="D72" s="260" t="s">
        <v>3413</v>
      </c>
      <c r="E72" s="260" t="s">
        <v>3413</v>
      </c>
      <c r="F72" s="260" t="s">
        <v>3413</v>
      </c>
      <c r="G72" s="260" t="s">
        <v>3413</v>
      </c>
      <c r="H72" s="260" t="s">
        <v>3413</v>
      </c>
    </row>
    <row r="73" spans="1:8" ht="12.75" customHeight="1" x14ac:dyDescent="0.25">
      <c r="A73" s="9" t="s">
        <v>2968</v>
      </c>
      <c r="B73" s="300" t="s">
        <v>2969</v>
      </c>
      <c r="C73" s="260" t="s">
        <v>3413</v>
      </c>
      <c r="D73" s="260" t="s">
        <v>3413</v>
      </c>
      <c r="E73" s="260" t="s">
        <v>3413</v>
      </c>
      <c r="F73" s="260" t="s">
        <v>3413</v>
      </c>
      <c r="G73" s="260" t="s">
        <v>3413</v>
      </c>
      <c r="H73" s="260" t="s">
        <v>3413</v>
      </c>
    </row>
    <row r="74" spans="1:8" ht="12.75" customHeight="1" x14ac:dyDescent="0.25">
      <c r="A74" s="9" t="s">
        <v>2970</v>
      </c>
      <c r="B74" s="300" t="s">
        <v>2971</v>
      </c>
      <c r="C74" s="260" t="s">
        <v>3413</v>
      </c>
      <c r="D74" s="260" t="s">
        <v>3413</v>
      </c>
      <c r="E74" s="260" t="s">
        <v>3413</v>
      </c>
      <c r="F74" s="260" t="s">
        <v>3413</v>
      </c>
      <c r="G74" s="260" t="s">
        <v>3413</v>
      </c>
      <c r="H74" s="260" t="s">
        <v>3413</v>
      </c>
    </row>
    <row r="75" spans="1:8" ht="12.75" customHeight="1" x14ac:dyDescent="0.25">
      <c r="A75" s="9" t="s">
        <v>2972</v>
      </c>
      <c r="B75" s="300" t="s">
        <v>2973</v>
      </c>
      <c r="C75" s="260" t="s">
        <v>3413</v>
      </c>
      <c r="D75" s="260" t="s">
        <v>3413</v>
      </c>
      <c r="E75" s="260" t="s">
        <v>3413</v>
      </c>
      <c r="F75" s="260" t="s">
        <v>3413</v>
      </c>
      <c r="G75" s="260" t="s">
        <v>3413</v>
      </c>
      <c r="H75" s="260" t="s">
        <v>3413</v>
      </c>
    </row>
    <row r="76" spans="1:8" ht="12.75" customHeight="1" x14ac:dyDescent="0.25">
      <c r="A76" s="9" t="s">
        <v>2974</v>
      </c>
      <c r="B76" s="300" t="s">
        <v>2975</v>
      </c>
      <c r="C76" s="260" t="s">
        <v>3413</v>
      </c>
      <c r="D76" s="260" t="s">
        <v>3413</v>
      </c>
      <c r="E76" s="260" t="s">
        <v>3413</v>
      </c>
      <c r="F76" s="260" t="s">
        <v>3413</v>
      </c>
      <c r="G76" s="260" t="s">
        <v>3413</v>
      </c>
      <c r="H76" s="260" t="s">
        <v>3413</v>
      </c>
    </row>
    <row r="77" spans="1:8" ht="12.75" customHeight="1" x14ac:dyDescent="0.25">
      <c r="A77" s="9" t="s">
        <v>2976</v>
      </c>
      <c r="B77" s="300" t="s">
        <v>2977</v>
      </c>
      <c r="C77" s="260" t="s">
        <v>3413</v>
      </c>
      <c r="D77" s="260" t="s">
        <v>3413</v>
      </c>
      <c r="E77" s="260" t="s">
        <v>3413</v>
      </c>
      <c r="F77" s="260" t="s">
        <v>3413</v>
      </c>
      <c r="G77" s="260" t="s">
        <v>3413</v>
      </c>
      <c r="H77" s="260" t="s">
        <v>3413</v>
      </c>
    </row>
    <row r="78" spans="1:8" ht="12.75" customHeight="1" x14ac:dyDescent="0.25">
      <c r="A78" s="9" t="s">
        <v>2978</v>
      </c>
      <c r="B78" s="300" t="s">
        <v>2979</v>
      </c>
      <c r="C78" s="260" t="s">
        <v>3413</v>
      </c>
      <c r="D78" s="260" t="s">
        <v>3413</v>
      </c>
      <c r="E78" s="260" t="s">
        <v>3413</v>
      </c>
      <c r="F78" s="260" t="s">
        <v>3413</v>
      </c>
      <c r="G78" s="260" t="s">
        <v>3413</v>
      </c>
      <c r="H78" s="260" t="s">
        <v>3413</v>
      </c>
    </row>
    <row r="79" spans="1:8" ht="12.75" customHeight="1" x14ac:dyDescent="0.25">
      <c r="A79" s="9" t="s">
        <v>2980</v>
      </c>
      <c r="B79" s="300" t="s">
        <v>2981</v>
      </c>
      <c r="C79" s="260" t="s">
        <v>3413</v>
      </c>
      <c r="D79" s="260" t="s">
        <v>3413</v>
      </c>
      <c r="E79" s="260" t="s">
        <v>3413</v>
      </c>
      <c r="F79" s="260" t="s">
        <v>3413</v>
      </c>
      <c r="G79" s="260" t="s">
        <v>3413</v>
      </c>
      <c r="H79" s="260" t="s">
        <v>3413</v>
      </c>
    </row>
    <row r="80" spans="1:8" ht="12.75" customHeight="1" x14ac:dyDescent="0.25">
      <c r="A80" s="9" t="s">
        <v>2982</v>
      </c>
      <c r="B80" s="300" t="s">
        <v>2983</v>
      </c>
      <c r="C80" s="260" t="s">
        <v>3288</v>
      </c>
      <c r="D80" s="260" t="s">
        <v>3288</v>
      </c>
      <c r="E80" s="260" t="s">
        <v>3288</v>
      </c>
      <c r="F80" s="260" t="s">
        <v>3288</v>
      </c>
      <c r="G80" s="260" t="s">
        <v>3288</v>
      </c>
      <c r="H80" s="260" t="s">
        <v>3288</v>
      </c>
    </row>
    <row r="81" spans="1:8" ht="12.75" customHeight="1" x14ac:dyDescent="0.25">
      <c r="A81" s="9" t="s">
        <v>2984</v>
      </c>
      <c r="B81" s="300" t="s">
        <v>2985</v>
      </c>
      <c r="C81" s="260" t="s">
        <v>3413</v>
      </c>
      <c r="D81" s="260" t="s">
        <v>3413</v>
      </c>
      <c r="E81" s="260" t="s">
        <v>3413</v>
      </c>
      <c r="F81" s="260" t="s">
        <v>3413</v>
      </c>
      <c r="G81" s="260" t="s">
        <v>3413</v>
      </c>
      <c r="H81" s="260" t="s">
        <v>3413</v>
      </c>
    </row>
    <row r="82" spans="1:8" ht="15" x14ac:dyDescent="0.25">
      <c r="A82" s="9" t="s">
        <v>2986</v>
      </c>
      <c r="B82" s="300" t="s">
        <v>2987</v>
      </c>
      <c r="C82" s="301">
        <v>1791</v>
      </c>
      <c r="D82" s="301">
        <v>9756105.4649999999</v>
      </c>
      <c r="E82" s="301">
        <v>263272.37199999997</v>
      </c>
      <c r="F82" s="301">
        <v>1427815.3759999999</v>
      </c>
      <c r="G82" s="301">
        <v>1156709.1669999999</v>
      </c>
      <c r="H82" s="301">
        <v>271106.821</v>
      </c>
    </row>
    <row r="83" spans="1:8" ht="15" x14ac:dyDescent="0.25">
      <c r="A83" s="9" t="s">
        <v>2988</v>
      </c>
      <c r="B83" s="300" t="s">
        <v>2989</v>
      </c>
      <c r="C83" s="301">
        <v>1600</v>
      </c>
      <c r="D83" s="301">
        <v>6119626.8810000001</v>
      </c>
      <c r="E83" s="301">
        <v>106990.19899999999</v>
      </c>
      <c r="F83" s="301">
        <v>1090029.0330000001</v>
      </c>
      <c r="G83" s="301">
        <v>790685.93599999999</v>
      </c>
      <c r="H83" s="301">
        <v>299343.63099999999</v>
      </c>
    </row>
    <row r="84" spans="1:8" ht="15" x14ac:dyDescent="0.25">
      <c r="A84" s="9" t="s">
        <v>2990</v>
      </c>
      <c r="B84" s="300" t="s">
        <v>2991</v>
      </c>
      <c r="C84" s="301">
        <v>498</v>
      </c>
      <c r="D84" s="301">
        <v>2771454.5279999999</v>
      </c>
      <c r="E84" s="301">
        <v>58500.290999999997</v>
      </c>
      <c r="F84" s="301">
        <v>507520.87199999997</v>
      </c>
      <c r="G84" s="301">
        <v>368409.88299999997</v>
      </c>
      <c r="H84" s="301">
        <v>139111.21299999999</v>
      </c>
    </row>
    <row r="85" spans="1:8" ht="15" x14ac:dyDescent="0.25">
      <c r="A85" s="9" t="s">
        <v>2992</v>
      </c>
      <c r="B85" s="300" t="s">
        <v>2993</v>
      </c>
      <c r="C85" s="301">
        <v>1102</v>
      </c>
      <c r="D85" s="301">
        <v>3348172.3530000001</v>
      </c>
      <c r="E85" s="301">
        <v>48489.908000000003</v>
      </c>
      <c r="F85" s="301">
        <v>582508.16099999996</v>
      </c>
      <c r="G85" s="301">
        <v>422276.05300000001</v>
      </c>
      <c r="H85" s="301">
        <v>160232.41800000001</v>
      </c>
    </row>
    <row r="86" spans="1:8" ht="15" x14ac:dyDescent="0.25">
      <c r="A86" s="9" t="s">
        <v>2994</v>
      </c>
      <c r="B86" s="300" t="s">
        <v>2995</v>
      </c>
      <c r="C86" s="301">
        <v>191</v>
      </c>
      <c r="D86" s="301">
        <v>3636478.5839999998</v>
      </c>
      <c r="E86" s="301">
        <v>156282.17300000001</v>
      </c>
      <c r="F86" s="301">
        <v>337786.34299999999</v>
      </c>
      <c r="G86" s="301">
        <v>366023.23100000003</v>
      </c>
      <c r="H86" s="301">
        <v>-28236.81</v>
      </c>
    </row>
    <row r="87" spans="1:8" ht="12.75" customHeight="1" x14ac:dyDescent="0.25">
      <c r="A87" s="9" t="s">
        <v>1912</v>
      </c>
      <c r="B87" s="300" t="s">
        <v>1913</v>
      </c>
      <c r="C87" s="260" t="s">
        <v>3413</v>
      </c>
      <c r="D87" s="260" t="s">
        <v>3413</v>
      </c>
      <c r="E87" s="260" t="s">
        <v>3413</v>
      </c>
      <c r="F87" s="260" t="s">
        <v>3413</v>
      </c>
      <c r="G87" s="260" t="s">
        <v>3413</v>
      </c>
      <c r="H87" s="260" t="s">
        <v>3413</v>
      </c>
    </row>
    <row r="88" spans="1:8" ht="15" x14ac:dyDescent="0.25">
      <c r="A88" s="9" t="s">
        <v>1914</v>
      </c>
      <c r="B88" s="300" t="s">
        <v>1915</v>
      </c>
      <c r="C88" s="301">
        <v>88</v>
      </c>
      <c r="D88" s="301">
        <v>345370.20299999998</v>
      </c>
      <c r="E88" s="301">
        <v>46262.406999999999</v>
      </c>
      <c r="F88" s="301">
        <v>49142.417000000001</v>
      </c>
      <c r="G88" s="301">
        <v>46842.857000000004</v>
      </c>
      <c r="H88" s="301">
        <v>2299.5770000000002</v>
      </c>
    </row>
    <row r="89" spans="1:8" ht="12.75" customHeight="1" x14ac:dyDescent="0.25">
      <c r="A89" s="9" t="s">
        <v>1916</v>
      </c>
      <c r="B89" s="300" t="s">
        <v>1917</v>
      </c>
      <c r="C89" s="260" t="s">
        <v>3413</v>
      </c>
      <c r="D89" s="260" t="s">
        <v>3413</v>
      </c>
      <c r="E89" s="260" t="s">
        <v>3413</v>
      </c>
      <c r="F89" s="260" t="s">
        <v>3413</v>
      </c>
      <c r="G89" s="260" t="s">
        <v>3413</v>
      </c>
      <c r="H89" s="260" t="s">
        <v>3413</v>
      </c>
    </row>
    <row r="90" spans="1:8" ht="15" x14ac:dyDescent="0.25">
      <c r="A90" s="9" t="s">
        <v>1918</v>
      </c>
      <c r="B90" s="300" t="s">
        <v>1919</v>
      </c>
      <c r="C90" s="301">
        <v>93</v>
      </c>
      <c r="D90" s="301">
        <v>523183.43699999998</v>
      </c>
      <c r="E90" s="301">
        <v>64012.733999999997</v>
      </c>
      <c r="F90" s="301">
        <v>85784.243000000002</v>
      </c>
      <c r="G90" s="301">
        <v>64052.076999999997</v>
      </c>
      <c r="H90" s="301">
        <v>21732.205999999998</v>
      </c>
    </row>
    <row r="91" spans="1:8" ht="15" x14ac:dyDescent="0.25">
      <c r="A91" s="9" t="s">
        <v>1920</v>
      </c>
      <c r="B91" s="300" t="s">
        <v>1921</v>
      </c>
      <c r="C91" s="301">
        <v>88</v>
      </c>
      <c r="D91" s="301">
        <v>5041066.835</v>
      </c>
      <c r="E91" s="301">
        <v>142413.53200000001</v>
      </c>
      <c r="F91" s="301">
        <v>1138422.8489999999</v>
      </c>
      <c r="G91" s="301">
        <v>1131364.1159999999</v>
      </c>
      <c r="H91" s="301">
        <v>7058.7520000000004</v>
      </c>
    </row>
    <row r="92" spans="1:8" ht="15" x14ac:dyDescent="0.25">
      <c r="A92" s="9" t="s">
        <v>1922</v>
      </c>
      <c r="B92" s="300" t="s">
        <v>1923</v>
      </c>
      <c r="C92" s="301">
        <v>61</v>
      </c>
      <c r="D92" s="301">
        <v>4975565.5930000003</v>
      </c>
      <c r="E92" s="301">
        <v>141126.239</v>
      </c>
      <c r="F92" s="301">
        <v>1126118.115</v>
      </c>
      <c r="G92" s="301">
        <v>1121895.851</v>
      </c>
      <c r="H92" s="301">
        <v>4222.277</v>
      </c>
    </row>
    <row r="93" spans="1:8" ht="15" x14ac:dyDescent="0.25">
      <c r="A93" s="9" t="s">
        <v>1924</v>
      </c>
      <c r="B93" s="300" t="s">
        <v>1925</v>
      </c>
      <c r="C93" s="301">
        <v>27</v>
      </c>
      <c r="D93" s="301">
        <v>65501.241999999998</v>
      </c>
      <c r="E93" s="301">
        <v>1287.2929999999999</v>
      </c>
      <c r="F93" s="301">
        <v>12304.734</v>
      </c>
      <c r="G93" s="301">
        <v>9468.2649999999994</v>
      </c>
      <c r="H93" s="301">
        <v>2836.4749999999999</v>
      </c>
    </row>
    <row r="94" spans="1:8" ht="15" x14ac:dyDescent="0.25">
      <c r="A94" s="9" t="s">
        <v>1926</v>
      </c>
      <c r="B94" s="300" t="s">
        <v>1927</v>
      </c>
      <c r="C94" s="301">
        <v>231164</v>
      </c>
      <c r="D94" s="301">
        <v>2090345085.2360001</v>
      </c>
      <c r="E94" s="301">
        <v>294761660.99400002</v>
      </c>
      <c r="F94" s="301">
        <v>287550421.21899998</v>
      </c>
      <c r="G94" s="301">
        <v>286211161.44300002</v>
      </c>
      <c r="H94" s="301">
        <v>1339348.2520000001</v>
      </c>
    </row>
    <row r="95" spans="1:8" ht="15" x14ac:dyDescent="0.25">
      <c r="A95" s="9" t="s">
        <v>1928</v>
      </c>
      <c r="B95" s="300" t="s">
        <v>1929</v>
      </c>
      <c r="C95" s="301">
        <v>28691</v>
      </c>
      <c r="D95" s="301">
        <v>178710548.01100001</v>
      </c>
      <c r="E95" s="301">
        <v>19980002.252</v>
      </c>
      <c r="F95" s="301">
        <v>14883764.85</v>
      </c>
      <c r="G95" s="301">
        <v>17533722.98</v>
      </c>
      <c r="H95" s="301">
        <v>-2649945.4180000001</v>
      </c>
    </row>
    <row r="96" spans="1:8" ht="15" x14ac:dyDescent="0.25">
      <c r="A96" s="9" t="s">
        <v>1930</v>
      </c>
      <c r="B96" s="300" t="s">
        <v>1931</v>
      </c>
      <c r="C96" s="301">
        <v>10462</v>
      </c>
      <c r="D96" s="301">
        <v>41734177.597000003</v>
      </c>
      <c r="E96" s="301">
        <v>3023087.03</v>
      </c>
      <c r="F96" s="301">
        <v>3084008.8160000001</v>
      </c>
      <c r="G96" s="301">
        <v>3625956.523</v>
      </c>
      <c r="H96" s="301">
        <v>-541943.20600000001</v>
      </c>
    </row>
    <row r="97" spans="1:8" ht="15" x14ac:dyDescent="0.25">
      <c r="A97" s="9" t="s">
        <v>1932</v>
      </c>
      <c r="B97" s="300" t="s">
        <v>1933</v>
      </c>
      <c r="C97" s="301">
        <v>769</v>
      </c>
      <c r="D97" s="301">
        <v>11916100.767999999</v>
      </c>
      <c r="E97" s="301">
        <v>1011410.487</v>
      </c>
      <c r="F97" s="301">
        <v>839131.98199999996</v>
      </c>
      <c r="G97" s="301">
        <v>1014640.17</v>
      </c>
      <c r="H97" s="301">
        <v>-175507.81700000001</v>
      </c>
    </row>
    <row r="98" spans="1:8" ht="15" x14ac:dyDescent="0.25">
      <c r="A98" s="9" t="s">
        <v>1934</v>
      </c>
      <c r="B98" s="300" t="s">
        <v>1935</v>
      </c>
      <c r="C98" s="301">
        <v>117</v>
      </c>
      <c r="D98" s="301">
        <v>3698537.5839999998</v>
      </c>
      <c r="E98" s="301">
        <v>145459.86300000001</v>
      </c>
      <c r="F98" s="301">
        <v>283043.75300000003</v>
      </c>
      <c r="G98" s="301">
        <v>357903.40299999999</v>
      </c>
      <c r="H98" s="301">
        <v>-74859.585000000006</v>
      </c>
    </row>
    <row r="99" spans="1:8" ht="15" x14ac:dyDescent="0.25">
      <c r="A99" s="9" t="s">
        <v>1936</v>
      </c>
      <c r="B99" s="300" t="s">
        <v>1937</v>
      </c>
      <c r="C99" s="301">
        <v>9576</v>
      </c>
      <c r="D99" s="301">
        <v>26119539.245000001</v>
      </c>
      <c r="E99" s="301">
        <v>1866216.68</v>
      </c>
      <c r="F99" s="301">
        <v>1961833.081</v>
      </c>
      <c r="G99" s="301">
        <v>2253412.9500000002</v>
      </c>
      <c r="H99" s="301">
        <v>-291575.804</v>
      </c>
    </row>
    <row r="100" spans="1:8" ht="15" x14ac:dyDescent="0.25">
      <c r="A100" s="9" t="s">
        <v>1938</v>
      </c>
      <c r="B100" s="300" t="s">
        <v>1862</v>
      </c>
      <c r="C100" s="301">
        <v>227</v>
      </c>
      <c r="D100" s="301">
        <v>3074017.3679999998</v>
      </c>
      <c r="E100" s="301">
        <v>825469.46400000004</v>
      </c>
      <c r="F100" s="301">
        <v>241135.44899999999</v>
      </c>
      <c r="G100" s="301">
        <v>255850.321</v>
      </c>
      <c r="H100" s="301">
        <v>-14714.724</v>
      </c>
    </row>
    <row r="101" spans="1:8" ht="15" x14ac:dyDescent="0.25">
      <c r="A101" s="9" t="s">
        <v>1863</v>
      </c>
      <c r="B101" s="300" t="s">
        <v>1864</v>
      </c>
      <c r="C101" s="301">
        <v>739</v>
      </c>
      <c r="D101" s="301">
        <v>10237963.624</v>
      </c>
      <c r="E101" s="301">
        <v>2297434.8659999999</v>
      </c>
      <c r="F101" s="301">
        <v>1176998.648</v>
      </c>
      <c r="G101" s="301">
        <v>1232384.142</v>
      </c>
      <c r="H101" s="301">
        <v>-55385.072999999997</v>
      </c>
    </row>
    <row r="102" spans="1:8" ht="15" x14ac:dyDescent="0.25">
      <c r="A102" s="9" t="s">
        <v>1865</v>
      </c>
      <c r="B102" s="300" t="s">
        <v>1866</v>
      </c>
      <c r="C102" s="301">
        <v>72</v>
      </c>
      <c r="D102" s="301">
        <v>1927216.0360000001</v>
      </c>
      <c r="E102" s="301">
        <v>204499.48</v>
      </c>
      <c r="F102" s="301">
        <v>139565.027</v>
      </c>
      <c r="G102" s="301">
        <v>203432.16800000001</v>
      </c>
      <c r="H102" s="301">
        <v>-63867.042999999998</v>
      </c>
    </row>
    <row r="103" spans="1:8" ht="15" x14ac:dyDescent="0.25">
      <c r="A103" s="9" t="s">
        <v>1867</v>
      </c>
      <c r="B103" s="300" t="s">
        <v>1868</v>
      </c>
      <c r="C103" s="301">
        <v>334</v>
      </c>
      <c r="D103" s="301">
        <v>3861255.4709999999</v>
      </c>
      <c r="E103" s="301">
        <v>1025747.956</v>
      </c>
      <c r="F103" s="301">
        <v>634224.772</v>
      </c>
      <c r="G103" s="301">
        <v>564421.93200000003</v>
      </c>
      <c r="H103" s="301">
        <v>69802.926000000007</v>
      </c>
    </row>
    <row r="104" spans="1:8" ht="15" x14ac:dyDescent="0.25">
      <c r="A104" s="9" t="s">
        <v>1869</v>
      </c>
      <c r="B104" s="300" t="s">
        <v>1870</v>
      </c>
      <c r="C104" s="301">
        <v>333</v>
      </c>
      <c r="D104" s="301">
        <v>4449492.1169999996</v>
      </c>
      <c r="E104" s="301">
        <v>1067187.43</v>
      </c>
      <c r="F104" s="301">
        <v>403208.84899999999</v>
      </c>
      <c r="G104" s="301">
        <v>464530.04200000002</v>
      </c>
      <c r="H104" s="301">
        <v>-61320.955999999998</v>
      </c>
    </row>
    <row r="105" spans="1:8" ht="15" x14ac:dyDescent="0.25">
      <c r="A105" s="9" t="s">
        <v>1871</v>
      </c>
      <c r="B105" s="300" t="s">
        <v>1872</v>
      </c>
      <c r="C105" s="301">
        <v>197</v>
      </c>
      <c r="D105" s="301">
        <v>4888432</v>
      </c>
      <c r="E105" s="301">
        <v>1171975.577</v>
      </c>
      <c r="F105" s="301">
        <v>531277.07900000003</v>
      </c>
      <c r="G105" s="301">
        <v>563258.10699999996</v>
      </c>
      <c r="H105" s="301">
        <v>-31980.927</v>
      </c>
    </row>
    <row r="106" spans="1:8" ht="15" x14ac:dyDescent="0.25">
      <c r="A106" s="9" t="s">
        <v>1873</v>
      </c>
      <c r="B106" s="300" t="s">
        <v>1874</v>
      </c>
      <c r="C106" s="301">
        <v>184</v>
      </c>
      <c r="D106" s="301">
        <v>4517098.6840000004</v>
      </c>
      <c r="E106" s="301">
        <v>1068468.9680000001</v>
      </c>
      <c r="F106" s="301">
        <v>494878.29200000002</v>
      </c>
      <c r="G106" s="301">
        <v>503083.04599999997</v>
      </c>
      <c r="H106" s="301">
        <v>-8204.6710000000003</v>
      </c>
    </row>
    <row r="107" spans="1:8" ht="15" x14ac:dyDescent="0.25">
      <c r="A107" s="9" t="s">
        <v>1875</v>
      </c>
      <c r="B107" s="300" t="s">
        <v>1876</v>
      </c>
      <c r="C107" s="301">
        <v>13</v>
      </c>
      <c r="D107" s="301">
        <v>371333.31599999999</v>
      </c>
      <c r="E107" s="301">
        <v>103506.609</v>
      </c>
      <c r="F107" s="301">
        <v>36398.786999999997</v>
      </c>
      <c r="G107" s="301">
        <v>60175.061000000002</v>
      </c>
      <c r="H107" s="301">
        <v>-23776.256000000001</v>
      </c>
    </row>
    <row r="108" spans="1:8" ht="15" x14ac:dyDescent="0.25">
      <c r="A108" s="9" t="s">
        <v>1877</v>
      </c>
      <c r="B108" s="300" t="s">
        <v>1878</v>
      </c>
      <c r="C108" s="301">
        <v>840</v>
      </c>
      <c r="D108" s="301">
        <v>31714171.725000001</v>
      </c>
      <c r="E108" s="301">
        <v>3199545.077</v>
      </c>
      <c r="F108" s="301">
        <v>2184643.4079999998</v>
      </c>
      <c r="G108" s="301">
        <v>3154212.4580000001</v>
      </c>
      <c r="H108" s="301">
        <v>-969568.51399999997</v>
      </c>
    </row>
    <row r="109" spans="1:8" ht="15" x14ac:dyDescent="0.25">
      <c r="A109" s="9" t="s">
        <v>1879</v>
      </c>
      <c r="B109" s="300" t="s">
        <v>1880</v>
      </c>
      <c r="C109" s="301">
        <v>455</v>
      </c>
      <c r="D109" s="301">
        <v>30873483.34</v>
      </c>
      <c r="E109" s="301">
        <v>3072266.0660000001</v>
      </c>
      <c r="F109" s="301">
        <v>2116659.73</v>
      </c>
      <c r="G109" s="301">
        <v>3064975.895</v>
      </c>
      <c r="H109" s="301">
        <v>-948315.78899999999</v>
      </c>
    </row>
    <row r="110" spans="1:8" ht="15" x14ac:dyDescent="0.25">
      <c r="A110" s="9" t="s">
        <v>2795</v>
      </c>
      <c r="B110" s="300" t="s">
        <v>2796</v>
      </c>
      <c r="C110" s="301">
        <v>385</v>
      </c>
      <c r="D110" s="301">
        <v>840688.38500000001</v>
      </c>
      <c r="E110" s="301">
        <v>127279.011</v>
      </c>
      <c r="F110" s="301">
        <v>67983.678</v>
      </c>
      <c r="G110" s="301">
        <v>89236.562999999995</v>
      </c>
      <c r="H110" s="301">
        <v>-21252.724999999999</v>
      </c>
    </row>
    <row r="111" spans="1:8" ht="15" x14ac:dyDescent="0.25">
      <c r="A111" s="9" t="s">
        <v>2797</v>
      </c>
      <c r="B111" s="300" t="s">
        <v>2798</v>
      </c>
      <c r="C111" s="301">
        <v>661</v>
      </c>
      <c r="D111" s="301">
        <v>8196955.2400000002</v>
      </c>
      <c r="E111" s="301">
        <v>876917.03599999996</v>
      </c>
      <c r="F111" s="301">
        <v>735794.571</v>
      </c>
      <c r="G111" s="301">
        <v>853404.76399999997</v>
      </c>
      <c r="H111" s="301">
        <v>-117609.834</v>
      </c>
    </row>
    <row r="112" spans="1:8" ht="15" x14ac:dyDescent="0.25">
      <c r="A112" s="9" t="s">
        <v>2799</v>
      </c>
      <c r="B112" s="300" t="s">
        <v>2800</v>
      </c>
      <c r="C112" s="301">
        <v>637</v>
      </c>
      <c r="D112" s="301">
        <v>6254654.5020000003</v>
      </c>
      <c r="E112" s="301">
        <v>579127.02899999998</v>
      </c>
      <c r="F112" s="301">
        <v>566670.96499999997</v>
      </c>
      <c r="G112" s="301">
        <v>642033.05700000003</v>
      </c>
      <c r="H112" s="301">
        <v>-75361.755999999994</v>
      </c>
    </row>
    <row r="113" spans="1:8" ht="15" x14ac:dyDescent="0.25">
      <c r="A113" s="9" t="s">
        <v>2801</v>
      </c>
      <c r="B113" s="300" t="s">
        <v>2802</v>
      </c>
      <c r="C113" s="301">
        <v>24</v>
      </c>
      <c r="D113" s="301">
        <v>1942300.7379999999</v>
      </c>
      <c r="E113" s="301">
        <v>297790.00699999998</v>
      </c>
      <c r="F113" s="301">
        <v>169123.606</v>
      </c>
      <c r="G113" s="301">
        <v>211371.70699999999</v>
      </c>
      <c r="H113" s="301">
        <v>-42248.078000000001</v>
      </c>
    </row>
    <row r="114" spans="1:8" ht="15" x14ac:dyDescent="0.25">
      <c r="A114" s="9" t="s">
        <v>2803</v>
      </c>
      <c r="B114" s="300" t="s">
        <v>2804</v>
      </c>
      <c r="C114" s="301">
        <v>12724</v>
      </c>
      <c r="D114" s="301">
        <v>24881574.456</v>
      </c>
      <c r="E114" s="301">
        <v>1192247.449</v>
      </c>
      <c r="F114" s="301">
        <v>2034757.1950000001</v>
      </c>
      <c r="G114" s="301">
        <v>2026051.1070000001</v>
      </c>
      <c r="H114" s="301">
        <v>8710.9320000000007</v>
      </c>
    </row>
    <row r="115" spans="1:8" ht="15" x14ac:dyDescent="0.25">
      <c r="A115" s="9" t="s">
        <v>2805</v>
      </c>
      <c r="B115" s="300" t="s">
        <v>2806</v>
      </c>
      <c r="C115" s="301">
        <v>12172</v>
      </c>
      <c r="D115" s="301">
        <v>19751862.037999999</v>
      </c>
      <c r="E115" s="301">
        <v>504328.83299999998</v>
      </c>
      <c r="F115" s="301">
        <v>1635462.0149999999</v>
      </c>
      <c r="G115" s="301">
        <v>1529497.7239999999</v>
      </c>
      <c r="H115" s="301">
        <v>105968.87699999999</v>
      </c>
    </row>
    <row r="116" spans="1:8" ht="15" x14ac:dyDescent="0.25">
      <c r="A116" s="9" t="s">
        <v>2807</v>
      </c>
      <c r="B116" s="300" t="s">
        <v>2808</v>
      </c>
      <c r="C116" s="301">
        <v>279</v>
      </c>
      <c r="D116" s="301">
        <v>4219973.2359999996</v>
      </c>
      <c r="E116" s="301">
        <v>611245.45799999998</v>
      </c>
      <c r="F116" s="301">
        <v>319972.701</v>
      </c>
      <c r="G116" s="301">
        <v>417557.859</v>
      </c>
      <c r="H116" s="301">
        <v>-97585.025999999998</v>
      </c>
    </row>
    <row r="117" spans="1:8" ht="15" x14ac:dyDescent="0.25">
      <c r="A117" s="9" t="s">
        <v>2809</v>
      </c>
      <c r="B117" s="300" t="s">
        <v>2810</v>
      </c>
      <c r="C117" s="301">
        <v>273</v>
      </c>
      <c r="D117" s="301">
        <v>909739.18200000003</v>
      </c>
      <c r="E117" s="301">
        <v>76673.157999999996</v>
      </c>
      <c r="F117" s="301">
        <v>79322.479000000007</v>
      </c>
      <c r="G117" s="301">
        <v>78995.524000000005</v>
      </c>
      <c r="H117" s="301">
        <v>327.08100000000002</v>
      </c>
    </row>
    <row r="118" spans="1:8" ht="15" x14ac:dyDescent="0.25">
      <c r="A118" s="9" t="s">
        <v>2811</v>
      </c>
      <c r="B118" s="300" t="s">
        <v>2812</v>
      </c>
      <c r="C118" s="301">
        <v>1945</v>
      </c>
      <c r="D118" s="301">
        <v>44372348.913000003</v>
      </c>
      <c r="E118" s="301">
        <v>5508721.0149999997</v>
      </c>
      <c r="F118" s="301">
        <v>4004538.608</v>
      </c>
      <c r="G118" s="301">
        <v>4858871.4289999995</v>
      </c>
      <c r="H118" s="301">
        <v>-854331.42</v>
      </c>
    </row>
    <row r="119" spans="1:8" ht="15" x14ac:dyDescent="0.25">
      <c r="A119" s="9" t="s">
        <v>2813</v>
      </c>
      <c r="B119" s="300" t="s">
        <v>2814</v>
      </c>
      <c r="C119" s="301">
        <v>17</v>
      </c>
      <c r="D119" s="301">
        <v>2775584.5260000001</v>
      </c>
      <c r="E119" s="301">
        <v>109211.91499999999</v>
      </c>
      <c r="F119" s="301">
        <v>211120.834</v>
      </c>
      <c r="G119" s="301">
        <v>344684.57699999999</v>
      </c>
      <c r="H119" s="301">
        <v>-133563.70000000001</v>
      </c>
    </row>
    <row r="120" spans="1:8" ht="15" x14ac:dyDescent="0.25">
      <c r="A120" s="9" t="s">
        <v>2815</v>
      </c>
      <c r="B120" s="300" t="s">
        <v>2816</v>
      </c>
      <c r="C120" s="301">
        <v>421</v>
      </c>
      <c r="D120" s="301">
        <v>13089690.899</v>
      </c>
      <c r="E120" s="301">
        <v>2265926.5460000001</v>
      </c>
      <c r="F120" s="301">
        <v>1101466.531</v>
      </c>
      <c r="G120" s="301">
        <v>1433396.18</v>
      </c>
      <c r="H120" s="301">
        <v>-331929.424</v>
      </c>
    </row>
    <row r="121" spans="1:8" ht="15" x14ac:dyDescent="0.25">
      <c r="A121" s="9" t="s">
        <v>2817</v>
      </c>
      <c r="B121" s="300" t="s">
        <v>2818</v>
      </c>
      <c r="C121" s="301">
        <v>294</v>
      </c>
      <c r="D121" s="301">
        <v>6761721.0209999997</v>
      </c>
      <c r="E121" s="301">
        <v>276462.87800000003</v>
      </c>
      <c r="F121" s="301">
        <v>659670.04799999995</v>
      </c>
      <c r="G121" s="301">
        <v>727606.17599999998</v>
      </c>
      <c r="H121" s="301">
        <v>-67935.909</v>
      </c>
    </row>
    <row r="122" spans="1:8" ht="15" x14ac:dyDescent="0.25">
      <c r="A122" s="9" t="s">
        <v>2819</v>
      </c>
      <c r="B122" s="300" t="s">
        <v>2820</v>
      </c>
      <c r="C122" s="301">
        <v>171</v>
      </c>
      <c r="D122" s="301">
        <v>6447637.4060000004</v>
      </c>
      <c r="E122" s="301">
        <v>1041147.0429999999</v>
      </c>
      <c r="F122" s="301">
        <v>598943.31499999994</v>
      </c>
      <c r="G122" s="301">
        <v>714439.47</v>
      </c>
      <c r="H122" s="301">
        <v>-115495.97199999999</v>
      </c>
    </row>
    <row r="123" spans="1:8" ht="15" x14ac:dyDescent="0.25">
      <c r="A123" s="9" t="s">
        <v>2821</v>
      </c>
      <c r="B123" s="300" t="s">
        <v>2822</v>
      </c>
      <c r="C123" s="301">
        <v>112</v>
      </c>
      <c r="D123" s="301">
        <v>4117052.1860000002</v>
      </c>
      <c r="E123" s="301">
        <v>315206.99599999998</v>
      </c>
      <c r="F123" s="301">
        <v>386976.35399999999</v>
      </c>
      <c r="G123" s="301">
        <v>405157.34499999997</v>
      </c>
      <c r="H123" s="301">
        <v>-18180.973999999998</v>
      </c>
    </row>
    <row r="124" spans="1:8" ht="15" x14ac:dyDescent="0.25">
      <c r="A124" s="9" t="s">
        <v>2823</v>
      </c>
      <c r="B124" s="300" t="s">
        <v>2824</v>
      </c>
      <c r="C124" s="301">
        <v>143</v>
      </c>
      <c r="D124" s="301">
        <v>1731104.8149999999</v>
      </c>
      <c r="E124" s="301">
        <v>311621.06599999999</v>
      </c>
      <c r="F124" s="301">
        <v>158403.625</v>
      </c>
      <c r="G124" s="301">
        <v>178532.52900000001</v>
      </c>
      <c r="H124" s="301">
        <v>-20128.79</v>
      </c>
    </row>
    <row r="125" spans="1:8" ht="15" x14ac:dyDescent="0.25">
      <c r="A125" s="9" t="s">
        <v>2825</v>
      </c>
      <c r="B125" s="300" t="s">
        <v>2826</v>
      </c>
      <c r="C125" s="301">
        <v>787</v>
      </c>
      <c r="D125" s="301">
        <v>9449558.0600000005</v>
      </c>
      <c r="E125" s="301">
        <v>1189144.571</v>
      </c>
      <c r="F125" s="301">
        <v>887957.90099999995</v>
      </c>
      <c r="G125" s="301">
        <v>1055055.152</v>
      </c>
      <c r="H125" s="301">
        <v>-167096.65100000001</v>
      </c>
    </row>
    <row r="126" spans="1:8" ht="15" x14ac:dyDescent="0.25">
      <c r="A126" s="9" t="s">
        <v>2827</v>
      </c>
      <c r="B126" s="300" t="s">
        <v>2828</v>
      </c>
      <c r="C126" s="301">
        <v>896</v>
      </c>
      <c r="D126" s="301">
        <v>9610907.0879999995</v>
      </c>
      <c r="E126" s="301">
        <v>1884604.7379999999</v>
      </c>
      <c r="F126" s="301">
        <v>890611.076</v>
      </c>
      <c r="G126" s="301">
        <v>963734.12899999996</v>
      </c>
      <c r="H126" s="301">
        <v>-73122.652000000002</v>
      </c>
    </row>
    <row r="127" spans="1:8" ht="15" x14ac:dyDescent="0.25">
      <c r="A127" s="9" t="s">
        <v>2829</v>
      </c>
      <c r="B127" s="300" t="s">
        <v>2830</v>
      </c>
      <c r="C127" s="301">
        <v>472</v>
      </c>
      <c r="D127" s="301">
        <v>6864020.7850000001</v>
      </c>
      <c r="E127" s="301">
        <v>1435188.0989999999</v>
      </c>
      <c r="F127" s="301">
        <v>664167.86899999995</v>
      </c>
      <c r="G127" s="301">
        <v>683560.72600000002</v>
      </c>
      <c r="H127" s="301">
        <v>-19392.715</v>
      </c>
    </row>
    <row r="128" spans="1:8" ht="15" x14ac:dyDescent="0.25">
      <c r="A128" s="9" t="s">
        <v>2831</v>
      </c>
      <c r="B128" s="300" t="s">
        <v>2832</v>
      </c>
      <c r="C128" s="301">
        <v>424</v>
      </c>
      <c r="D128" s="301">
        <v>2746886.3029999998</v>
      </c>
      <c r="E128" s="301">
        <v>449416.63900000002</v>
      </c>
      <c r="F128" s="301">
        <v>226443.20699999999</v>
      </c>
      <c r="G128" s="301">
        <v>280173.40299999999</v>
      </c>
      <c r="H128" s="301">
        <v>-53729.936999999998</v>
      </c>
    </row>
    <row r="129" spans="1:8" ht="15" x14ac:dyDescent="0.25">
      <c r="A129" s="9" t="s">
        <v>2833</v>
      </c>
      <c r="B129" s="300" t="s">
        <v>2834</v>
      </c>
      <c r="C129" s="301">
        <v>2655</v>
      </c>
      <c r="D129" s="301">
        <v>24344476.734000001</v>
      </c>
      <c r="E129" s="301">
        <v>2157727.1189999999</v>
      </c>
      <c r="F129" s="301">
        <v>4578581.9469999997</v>
      </c>
      <c r="G129" s="301">
        <v>3064292.6349999998</v>
      </c>
      <c r="H129" s="301">
        <v>1514289.747</v>
      </c>
    </row>
    <row r="130" spans="1:8" ht="15" x14ac:dyDescent="0.25">
      <c r="A130" s="9" t="s">
        <v>2835</v>
      </c>
      <c r="B130" s="300" t="s">
        <v>2836</v>
      </c>
      <c r="C130" s="301">
        <v>877</v>
      </c>
      <c r="D130" s="301">
        <v>3021882.77</v>
      </c>
      <c r="E130" s="301">
        <v>307669.21600000001</v>
      </c>
      <c r="F130" s="301">
        <v>553997.48899999994</v>
      </c>
      <c r="G130" s="301">
        <v>262270.321</v>
      </c>
      <c r="H130" s="301">
        <v>291727.277</v>
      </c>
    </row>
    <row r="131" spans="1:8" ht="15" x14ac:dyDescent="0.25">
      <c r="A131" s="9" t="s">
        <v>2837</v>
      </c>
      <c r="B131" s="300" t="s">
        <v>2838</v>
      </c>
      <c r="C131" s="301">
        <v>373</v>
      </c>
      <c r="D131" s="301">
        <v>3328555.7820000001</v>
      </c>
      <c r="E131" s="301">
        <v>265981.42800000001</v>
      </c>
      <c r="F131" s="301">
        <v>622217.99399999995</v>
      </c>
      <c r="G131" s="301">
        <v>408208.234</v>
      </c>
      <c r="H131" s="301">
        <v>214009.851</v>
      </c>
    </row>
    <row r="132" spans="1:8" ht="15" x14ac:dyDescent="0.25">
      <c r="A132" s="9" t="s">
        <v>2839</v>
      </c>
      <c r="B132" s="300" t="s">
        <v>1954</v>
      </c>
      <c r="C132" s="301">
        <v>123</v>
      </c>
      <c r="D132" s="301">
        <v>98326.665999999997</v>
      </c>
      <c r="E132" s="301">
        <v>4100.5519999999997</v>
      </c>
      <c r="F132" s="301">
        <v>18577.488000000001</v>
      </c>
      <c r="G132" s="301">
        <v>11358.040999999999</v>
      </c>
      <c r="H132" s="301">
        <v>7219.4719999999998</v>
      </c>
    </row>
    <row r="133" spans="1:8" ht="12.75" customHeight="1" x14ac:dyDescent="0.25">
      <c r="A133" s="9" t="s">
        <v>1955</v>
      </c>
      <c r="B133" s="300" t="s">
        <v>1956</v>
      </c>
      <c r="C133" s="301">
        <v>17</v>
      </c>
      <c r="D133" s="301">
        <v>85714.478000000003</v>
      </c>
      <c r="E133" s="301">
        <v>26512.485000000001</v>
      </c>
      <c r="F133" s="301">
        <v>20908.338</v>
      </c>
      <c r="G133" s="301">
        <v>13480.162</v>
      </c>
      <c r="H133" s="301">
        <v>7428.1729999999998</v>
      </c>
    </row>
    <row r="134" spans="1:8" ht="15" x14ac:dyDescent="0.25">
      <c r="A134" s="9" t="s">
        <v>1957</v>
      </c>
      <c r="B134" s="300" t="s">
        <v>1958</v>
      </c>
      <c r="C134" s="301">
        <v>901</v>
      </c>
      <c r="D134" s="301">
        <v>9029315.9250000007</v>
      </c>
      <c r="E134" s="301">
        <v>245682.432</v>
      </c>
      <c r="F134" s="301">
        <v>1594741.6540000001</v>
      </c>
      <c r="G134" s="301">
        <v>1098735.054</v>
      </c>
      <c r="H134" s="301">
        <v>496006.73</v>
      </c>
    </row>
    <row r="135" spans="1:8" ht="12.75" customHeight="1" x14ac:dyDescent="0.25">
      <c r="A135" s="9" t="s">
        <v>1959</v>
      </c>
      <c r="B135" s="300" t="s">
        <v>1960</v>
      </c>
      <c r="C135" s="301">
        <v>41</v>
      </c>
      <c r="D135" s="301">
        <v>700392.02</v>
      </c>
      <c r="E135" s="301">
        <v>117307.111</v>
      </c>
      <c r="F135" s="301">
        <v>94689.67</v>
      </c>
      <c r="G135" s="301">
        <v>69039.710999999996</v>
      </c>
      <c r="H135" s="301">
        <v>25649.982</v>
      </c>
    </row>
    <row r="136" spans="1:8" ht="15" x14ac:dyDescent="0.25">
      <c r="A136" s="9" t="s">
        <v>1961</v>
      </c>
      <c r="B136" s="300" t="s">
        <v>1962</v>
      </c>
      <c r="C136" s="301">
        <v>323</v>
      </c>
      <c r="D136" s="301">
        <v>8080289.0930000003</v>
      </c>
      <c r="E136" s="301">
        <v>1190473.895</v>
      </c>
      <c r="F136" s="301">
        <v>1673449.314</v>
      </c>
      <c r="G136" s="301">
        <v>1201201.112</v>
      </c>
      <c r="H136" s="301">
        <v>472248.26199999999</v>
      </c>
    </row>
    <row r="137" spans="1:8" ht="15" x14ac:dyDescent="0.25">
      <c r="A137" s="9" t="s">
        <v>1963</v>
      </c>
      <c r="B137" s="300" t="s">
        <v>1964</v>
      </c>
      <c r="C137" s="301">
        <v>37</v>
      </c>
      <c r="D137" s="301">
        <v>20222199.822000001</v>
      </c>
      <c r="E137" s="301">
        <v>1544748.3060000001</v>
      </c>
      <c r="F137" s="301">
        <v>4087282.5350000001</v>
      </c>
      <c r="G137" s="301">
        <v>924604.951</v>
      </c>
      <c r="H137" s="301">
        <v>3162677.5750000002</v>
      </c>
    </row>
    <row r="138" spans="1:8" ht="15" x14ac:dyDescent="0.25">
      <c r="A138" s="9" t="s">
        <v>1965</v>
      </c>
      <c r="B138" s="300" t="s">
        <v>1966</v>
      </c>
      <c r="C138" s="301">
        <v>5115</v>
      </c>
      <c r="D138" s="301">
        <v>13548907.926999999</v>
      </c>
      <c r="E138" s="301">
        <v>2433923.0809999998</v>
      </c>
      <c r="F138" s="301">
        <v>2135643.048</v>
      </c>
      <c r="G138" s="301">
        <v>1880283.2450000001</v>
      </c>
      <c r="H138" s="301">
        <v>255360.96400000001</v>
      </c>
    </row>
    <row r="139" spans="1:8" ht="15" x14ac:dyDescent="0.25">
      <c r="A139" s="9" t="s">
        <v>1967</v>
      </c>
      <c r="B139" s="300" t="s">
        <v>1968</v>
      </c>
      <c r="C139" s="301">
        <v>154</v>
      </c>
      <c r="D139" s="301">
        <v>1313008.047</v>
      </c>
      <c r="E139" s="301">
        <v>288689.83100000001</v>
      </c>
      <c r="F139" s="301">
        <v>170407.46</v>
      </c>
      <c r="G139" s="301">
        <v>185604.83</v>
      </c>
      <c r="H139" s="301">
        <v>-15197.334000000001</v>
      </c>
    </row>
    <row r="140" spans="1:8" ht="15" x14ac:dyDescent="0.25">
      <c r="A140" s="9" t="s">
        <v>1969</v>
      </c>
      <c r="B140" s="300" t="s">
        <v>1970</v>
      </c>
      <c r="C140" s="301">
        <v>281</v>
      </c>
      <c r="D140" s="301">
        <v>1707125.2590000001</v>
      </c>
      <c r="E140" s="301">
        <v>342093.69400000002</v>
      </c>
      <c r="F140" s="301">
        <v>260994.38399999999</v>
      </c>
      <c r="G140" s="301">
        <v>249321.201</v>
      </c>
      <c r="H140" s="301">
        <v>11673.29</v>
      </c>
    </row>
    <row r="141" spans="1:8" ht="15" x14ac:dyDescent="0.25">
      <c r="A141" s="9" t="s">
        <v>1971</v>
      </c>
      <c r="B141" s="300" t="s">
        <v>1972</v>
      </c>
      <c r="C141" s="301">
        <v>1634</v>
      </c>
      <c r="D141" s="301">
        <v>1311046.8030000001</v>
      </c>
      <c r="E141" s="301">
        <v>146663.101</v>
      </c>
      <c r="F141" s="301">
        <v>222092.21599999999</v>
      </c>
      <c r="G141" s="301">
        <v>167908.489</v>
      </c>
      <c r="H141" s="301">
        <v>54183.894999999997</v>
      </c>
    </row>
    <row r="142" spans="1:8" ht="15" x14ac:dyDescent="0.25">
      <c r="A142" s="9" t="s">
        <v>1973</v>
      </c>
      <c r="B142" s="300" t="s">
        <v>748</v>
      </c>
      <c r="C142" s="301">
        <v>3046</v>
      </c>
      <c r="D142" s="301">
        <v>9217727.818</v>
      </c>
      <c r="E142" s="301">
        <v>1656476.4550000001</v>
      </c>
      <c r="F142" s="301">
        <v>1482148.9879999999</v>
      </c>
      <c r="G142" s="301">
        <v>1277448.7250000001</v>
      </c>
      <c r="H142" s="301">
        <v>204701.11300000001</v>
      </c>
    </row>
    <row r="143" spans="1:8" ht="15" x14ac:dyDescent="0.25">
      <c r="A143" s="9" t="s">
        <v>749</v>
      </c>
      <c r="B143" s="300" t="s">
        <v>750</v>
      </c>
      <c r="C143" s="301">
        <v>194</v>
      </c>
      <c r="D143" s="301">
        <v>809902.70700000005</v>
      </c>
      <c r="E143" s="301">
        <v>111412.916</v>
      </c>
      <c r="F143" s="301">
        <v>128950.295</v>
      </c>
      <c r="G143" s="301">
        <v>116401.641</v>
      </c>
      <c r="H143" s="301">
        <v>12548.699000000001</v>
      </c>
    </row>
    <row r="144" spans="1:8" ht="15" x14ac:dyDescent="0.25">
      <c r="A144" s="9" t="s">
        <v>751</v>
      </c>
      <c r="B144" s="300" t="s">
        <v>752</v>
      </c>
      <c r="C144" s="301">
        <v>1058</v>
      </c>
      <c r="D144" s="301">
        <v>2812645.0869999998</v>
      </c>
      <c r="E144" s="301">
        <v>432365.891</v>
      </c>
      <c r="F144" s="301">
        <v>494551.69500000001</v>
      </c>
      <c r="G144" s="301">
        <v>385981.97899999999</v>
      </c>
      <c r="H144" s="301">
        <v>108569.99400000001</v>
      </c>
    </row>
    <row r="145" spans="1:8" ht="15" x14ac:dyDescent="0.25">
      <c r="A145" s="9" t="s">
        <v>753</v>
      </c>
      <c r="B145" s="300" t="s">
        <v>754</v>
      </c>
      <c r="C145" s="301">
        <v>131</v>
      </c>
      <c r="D145" s="301">
        <v>775752.46900000004</v>
      </c>
      <c r="E145" s="301">
        <v>223525.215</v>
      </c>
      <c r="F145" s="301">
        <v>148256.48699999999</v>
      </c>
      <c r="G145" s="301">
        <v>112971.25900000001</v>
      </c>
      <c r="H145" s="301">
        <v>35285.273000000001</v>
      </c>
    </row>
    <row r="146" spans="1:8" ht="15" x14ac:dyDescent="0.25">
      <c r="A146" s="9" t="s">
        <v>755</v>
      </c>
      <c r="B146" s="300" t="s">
        <v>756</v>
      </c>
      <c r="C146" s="301">
        <v>105</v>
      </c>
      <c r="D146" s="301">
        <v>814250.84900000005</v>
      </c>
      <c r="E146" s="301">
        <v>132892.57699999999</v>
      </c>
      <c r="F146" s="301">
        <v>102648.02</v>
      </c>
      <c r="G146" s="301">
        <v>106358.137</v>
      </c>
      <c r="H146" s="301">
        <v>-3710.0479999999998</v>
      </c>
    </row>
    <row r="147" spans="1:8" ht="15" x14ac:dyDescent="0.25">
      <c r="A147" s="9" t="s">
        <v>757</v>
      </c>
      <c r="B147" s="300" t="s">
        <v>758</v>
      </c>
      <c r="C147" s="301">
        <v>57</v>
      </c>
      <c r="D147" s="301">
        <v>1138718.852</v>
      </c>
      <c r="E147" s="301">
        <v>292477.68599999999</v>
      </c>
      <c r="F147" s="301">
        <v>165408.17499999999</v>
      </c>
      <c r="G147" s="301">
        <v>170210.736</v>
      </c>
      <c r="H147" s="301">
        <v>-4802.5169999999998</v>
      </c>
    </row>
    <row r="148" spans="1:8" ht="15" x14ac:dyDescent="0.25">
      <c r="A148" s="9" t="s">
        <v>759</v>
      </c>
      <c r="B148" s="300" t="s">
        <v>760</v>
      </c>
      <c r="C148" s="301">
        <v>855</v>
      </c>
      <c r="D148" s="301">
        <v>1980115.4310000001</v>
      </c>
      <c r="E148" s="301">
        <v>354336.93400000001</v>
      </c>
      <c r="F148" s="301">
        <v>302388.065</v>
      </c>
      <c r="G148" s="301">
        <v>262043.59700000001</v>
      </c>
      <c r="H148" s="301">
        <v>40344.769999999997</v>
      </c>
    </row>
    <row r="149" spans="1:8" ht="15" x14ac:dyDescent="0.25">
      <c r="A149" s="9" t="s">
        <v>761</v>
      </c>
      <c r="B149" s="300" t="s">
        <v>762</v>
      </c>
      <c r="C149" s="301">
        <v>646</v>
      </c>
      <c r="D149" s="301">
        <v>886342.42299999995</v>
      </c>
      <c r="E149" s="301">
        <v>109465.236</v>
      </c>
      <c r="F149" s="301">
        <v>139946.25099999999</v>
      </c>
      <c r="G149" s="301">
        <v>123481.376</v>
      </c>
      <c r="H149" s="301">
        <v>16464.941999999999</v>
      </c>
    </row>
    <row r="150" spans="1:8" ht="15" x14ac:dyDescent="0.25">
      <c r="A150" s="9" t="s">
        <v>763</v>
      </c>
      <c r="B150" s="300" t="s">
        <v>764</v>
      </c>
      <c r="C150" s="301">
        <v>3586</v>
      </c>
      <c r="D150" s="301">
        <v>11369465.525</v>
      </c>
      <c r="E150" s="301">
        <v>1242737.1189999999</v>
      </c>
      <c r="F150" s="301">
        <v>1891421.62</v>
      </c>
      <c r="G150" s="301">
        <v>1663098.689</v>
      </c>
      <c r="H150" s="301">
        <v>228323.59299999999</v>
      </c>
    </row>
    <row r="151" spans="1:8" ht="15" x14ac:dyDescent="0.25">
      <c r="A151" s="9" t="s">
        <v>765</v>
      </c>
      <c r="B151" s="300" t="s">
        <v>766</v>
      </c>
      <c r="C151" s="301">
        <v>3277</v>
      </c>
      <c r="D151" s="301">
        <v>10768097.172</v>
      </c>
      <c r="E151" s="301">
        <v>1159024.567</v>
      </c>
      <c r="F151" s="301">
        <v>1782082.9739999999</v>
      </c>
      <c r="G151" s="301">
        <v>1585761.9339999999</v>
      </c>
      <c r="H151" s="301">
        <v>196321.71400000001</v>
      </c>
    </row>
    <row r="152" spans="1:8" ht="15" x14ac:dyDescent="0.25">
      <c r="A152" s="9" t="s">
        <v>767</v>
      </c>
      <c r="B152" s="300" t="s">
        <v>768</v>
      </c>
      <c r="C152" s="301">
        <v>92</v>
      </c>
      <c r="D152" s="301">
        <v>70015.673999999999</v>
      </c>
      <c r="E152" s="301">
        <v>10040.111999999999</v>
      </c>
      <c r="F152" s="301">
        <v>13529.446</v>
      </c>
      <c r="G152" s="301">
        <v>8545.6830000000009</v>
      </c>
      <c r="H152" s="301">
        <v>4983.7719999999999</v>
      </c>
    </row>
    <row r="153" spans="1:8" ht="15" x14ac:dyDescent="0.25">
      <c r="A153" s="9" t="s">
        <v>769</v>
      </c>
      <c r="B153" s="300" t="s">
        <v>770</v>
      </c>
      <c r="C153" s="301">
        <v>165</v>
      </c>
      <c r="D153" s="301">
        <v>689241.8</v>
      </c>
      <c r="E153" s="301">
        <v>107080.99400000001</v>
      </c>
      <c r="F153" s="301">
        <v>133703.09400000001</v>
      </c>
      <c r="G153" s="301">
        <v>97497.619000000006</v>
      </c>
      <c r="H153" s="301">
        <v>36205.557000000001</v>
      </c>
    </row>
    <row r="154" spans="1:8" ht="15" x14ac:dyDescent="0.25">
      <c r="A154" s="9" t="s">
        <v>771</v>
      </c>
      <c r="B154" s="300" t="s">
        <v>772</v>
      </c>
      <c r="C154" s="301">
        <v>1963</v>
      </c>
      <c r="D154" s="301">
        <v>6628692.1349999998</v>
      </c>
      <c r="E154" s="301">
        <v>658343.21</v>
      </c>
      <c r="F154" s="301">
        <v>1048991.3389999999</v>
      </c>
      <c r="G154" s="301">
        <v>966328.20499999996</v>
      </c>
      <c r="H154" s="301">
        <v>82663.464000000007</v>
      </c>
    </row>
    <row r="155" spans="1:8" ht="15" x14ac:dyDescent="0.25">
      <c r="A155" s="9" t="s">
        <v>773</v>
      </c>
      <c r="B155" s="300" t="s">
        <v>774</v>
      </c>
      <c r="C155" s="301">
        <v>174</v>
      </c>
      <c r="D155" s="301">
        <v>1176299.172</v>
      </c>
      <c r="E155" s="301">
        <v>148080.69500000001</v>
      </c>
      <c r="F155" s="301">
        <v>207066.921</v>
      </c>
      <c r="G155" s="301">
        <v>174595.269</v>
      </c>
      <c r="H155" s="301">
        <v>32471.751</v>
      </c>
    </row>
    <row r="156" spans="1:8" ht="15" x14ac:dyDescent="0.25">
      <c r="A156" s="9" t="s">
        <v>775</v>
      </c>
      <c r="B156" s="300" t="s">
        <v>1830</v>
      </c>
      <c r="C156" s="301">
        <v>883</v>
      </c>
      <c r="D156" s="301">
        <v>2203848.3909999998</v>
      </c>
      <c r="E156" s="301">
        <v>235479.55600000001</v>
      </c>
      <c r="F156" s="301">
        <v>378792.174</v>
      </c>
      <c r="G156" s="301">
        <v>338795.158</v>
      </c>
      <c r="H156" s="301">
        <v>39997.17</v>
      </c>
    </row>
    <row r="157" spans="1:8" ht="15" x14ac:dyDescent="0.25">
      <c r="A157" s="9" t="s">
        <v>1831</v>
      </c>
      <c r="B157" s="300" t="s">
        <v>1832</v>
      </c>
      <c r="C157" s="301">
        <v>167</v>
      </c>
      <c r="D157" s="301">
        <v>41101.618000000002</v>
      </c>
      <c r="E157" s="301">
        <v>3759.0140000000001</v>
      </c>
      <c r="F157" s="301">
        <v>6754.0770000000002</v>
      </c>
      <c r="G157" s="301">
        <v>4712.0709999999999</v>
      </c>
      <c r="H157" s="301">
        <v>2042.038</v>
      </c>
    </row>
    <row r="158" spans="1:8" ht="15" x14ac:dyDescent="0.25">
      <c r="A158" s="9" t="s">
        <v>1833</v>
      </c>
      <c r="B158" s="300" t="s">
        <v>1834</v>
      </c>
      <c r="C158" s="301">
        <v>142</v>
      </c>
      <c r="D158" s="301">
        <v>560266.73499999999</v>
      </c>
      <c r="E158" s="301">
        <v>79953.538</v>
      </c>
      <c r="F158" s="301">
        <v>102584.569</v>
      </c>
      <c r="G158" s="301">
        <v>72624.683999999994</v>
      </c>
      <c r="H158" s="301">
        <v>29959.841</v>
      </c>
    </row>
    <row r="159" spans="1:8" ht="15" x14ac:dyDescent="0.25">
      <c r="A159" s="9" t="s">
        <v>1835</v>
      </c>
      <c r="B159" s="300" t="s">
        <v>1836</v>
      </c>
      <c r="C159" s="301">
        <v>37</v>
      </c>
      <c r="D159" s="301">
        <v>324584.61800000002</v>
      </c>
      <c r="E159" s="301">
        <v>40020.654000000002</v>
      </c>
      <c r="F159" s="301">
        <v>57772.771000000001</v>
      </c>
      <c r="G159" s="301">
        <v>42897.576999999997</v>
      </c>
      <c r="H159" s="301">
        <v>14875.159</v>
      </c>
    </row>
    <row r="160" spans="1:8" ht="15" x14ac:dyDescent="0.25">
      <c r="A160" s="9" t="s">
        <v>1837</v>
      </c>
      <c r="B160" s="300" t="s">
        <v>1838</v>
      </c>
      <c r="C160" s="301">
        <v>105</v>
      </c>
      <c r="D160" s="301">
        <v>235682.117</v>
      </c>
      <c r="E160" s="301">
        <v>39932.883999999998</v>
      </c>
      <c r="F160" s="301">
        <v>44811.798000000003</v>
      </c>
      <c r="G160" s="301">
        <v>29727.107</v>
      </c>
      <c r="H160" s="301">
        <v>15084.682000000001</v>
      </c>
    </row>
    <row r="161" spans="1:8" ht="15" x14ac:dyDescent="0.25">
      <c r="A161" s="9" t="s">
        <v>1839</v>
      </c>
      <c r="B161" s="300" t="s">
        <v>2744</v>
      </c>
      <c r="C161" s="301">
        <v>1544</v>
      </c>
      <c r="D161" s="301">
        <v>5216643.8930000002</v>
      </c>
      <c r="E161" s="301">
        <v>1107724.2250000001</v>
      </c>
      <c r="F161" s="301">
        <v>1045227.727</v>
      </c>
      <c r="G161" s="301">
        <v>1023488.944</v>
      </c>
      <c r="H161" s="301">
        <v>21739.287</v>
      </c>
    </row>
    <row r="162" spans="1:8" ht="15" x14ac:dyDescent="0.25">
      <c r="A162" s="9" t="s">
        <v>2745</v>
      </c>
      <c r="B162" s="300" t="s">
        <v>2746</v>
      </c>
      <c r="C162" s="301">
        <v>973</v>
      </c>
      <c r="D162" s="301">
        <v>1316252.037</v>
      </c>
      <c r="E162" s="301">
        <v>243105.342</v>
      </c>
      <c r="F162" s="301">
        <v>194122.63200000001</v>
      </c>
      <c r="G162" s="301">
        <v>187664.27600000001</v>
      </c>
      <c r="H162" s="301">
        <v>6458.5780000000004</v>
      </c>
    </row>
    <row r="163" spans="1:8" ht="15" x14ac:dyDescent="0.25">
      <c r="A163" s="9" t="s">
        <v>2747</v>
      </c>
      <c r="B163" s="300" t="s">
        <v>457</v>
      </c>
      <c r="C163" s="301">
        <v>120</v>
      </c>
      <c r="D163" s="301">
        <v>616281.80700000003</v>
      </c>
      <c r="E163" s="301">
        <v>164951.43599999999</v>
      </c>
      <c r="F163" s="301">
        <v>78647.217999999993</v>
      </c>
      <c r="G163" s="301">
        <v>97073.236000000004</v>
      </c>
      <c r="H163" s="301">
        <v>-18425.972000000002</v>
      </c>
    </row>
    <row r="164" spans="1:8" ht="15" x14ac:dyDescent="0.25">
      <c r="A164" s="9" t="s">
        <v>458</v>
      </c>
      <c r="B164" s="300" t="s">
        <v>459</v>
      </c>
      <c r="C164" s="301">
        <v>853</v>
      </c>
      <c r="D164" s="301">
        <v>699970.23</v>
      </c>
      <c r="E164" s="301">
        <v>78153.906000000003</v>
      </c>
      <c r="F164" s="301">
        <v>115475.414</v>
      </c>
      <c r="G164" s="301">
        <v>90591.039999999994</v>
      </c>
      <c r="H164" s="301">
        <v>24884.55</v>
      </c>
    </row>
    <row r="165" spans="1:8" ht="15" x14ac:dyDescent="0.25">
      <c r="A165" s="9" t="s">
        <v>460</v>
      </c>
      <c r="B165" s="300" t="s">
        <v>461</v>
      </c>
      <c r="C165" s="301">
        <v>571</v>
      </c>
      <c r="D165" s="301">
        <v>3900391.8560000001</v>
      </c>
      <c r="E165" s="301">
        <v>864618.88300000003</v>
      </c>
      <c r="F165" s="301">
        <v>851105.09499999997</v>
      </c>
      <c r="G165" s="301">
        <v>835824.66799999995</v>
      </c>
      <c r="H165" s="301">
        <v>15280.709000000001</v>
      </c>
    </row>
    <row r="166" spans="1:8" ht="15" x14ac:dyDescent="0.25">
      <c r="A166" s="9" t="s">
        <v>462</v>
      </c>
      <c r="B166" s="300" t="s">
        <v>463</v>
      </c>
      <c r="C166" s="301">
        <v>14335</v>
      </c>
      <c r="D166" s="301">
        <v>25256820.658</v>
      </c>
      <c r="E166" s="301">
        <v>2406932.8369999998</v>
      </c>
      <c r="F166" s="301">
        <v>4207501.57</v>
      </c>
      <c r="G166" s="301">
        <v>3462270.0729999999</v>
      </c>
      <c r="H166" s="301">
        <v>745235.16</v>
      </c>
    </row>
    <row r="167" spans="1:8" ht="15" x14ac:dyDescent="0.25">
      <c r="A167" s="9" t="s">
        <v>464</v>
      </c>
      <c r="B167" s="300" t="s">
        <v>465</v>
      </c>
      <c r="C167" s="301">
        <v>2945</v>
      </c>
      <c r="D167" s="301">
        <v>7091100.2699999996</v>
      </c>
      <c r="E167" s="301">
        <v>676550.72</v>
      </c>
      <c r="F167" s="301">
        <v>1112398.878</v>
      </c>
      <c r="G167" s="301">
        <v>1014312.709</v>
      </c>
      <c r="H167" s="301">
        <v>98086.983999999997</v>
      </c>
    </row>
    <row r="168" spans="1:8" ht="15" x14ac:dyDescent="0.25">
      <c r="A168" s="9" t="s">
        <v>466</v>
      </c>
      <c r="B168" s="300" t="s">
        <v>467</v>
      </c>
      <c r="C168" s="301">
        <v>11390</v>
      </c>
      <c r="D168" s="301">
        <v>18165720.388</v>
      </c>
      <c r="E168" s="301">
        <v>1730382.1170000001</v>
      </c>
      <c r="F168" s="301">
        <v>3095102.6919999998</v>
      </c>
      <c r="G168" s="301">
        <v>2447957.3640000001</v>
      </c>
      <c r="H168" s="301">
        <v>647148.17599999998</v>
      </c>
    </row>
    <row r="169" spans="1:8" ht="15" x14ac:dyDescent="0.25">
      <c r="A169" s="9" t="s">
        <v>468</v>
      </c>
      <c r="B169" s="300" t="s">
        <v>469</v>
      </c>
      <c r="C169" s="301">
        <v>332</v>
      </c>
      <c r="D169" s="301">
        <v>5133777.665</v>
      </c>
      <c r="E169" s="301">
        <v>681751.32200000004</v>
      </c>
      <c r="F169" s="301">
        <v>754798.46100000001</v>
      </c>
      <c r="G169" s="301">
        <v>760896.19</v>
      </c>
      <c r="H169" s="301">
        <v>-6097.53</v>
      </c>
    </row>
    <row r="170" spans="1:8" ht="15" x14ac:dyDescent="0.25">
      <c r="A170" s="9" t="s">
        <v>470</v>
      </c>
      <c r="B170" s="300" t="s">
        <v>471</v>
      </c>
      <c r="C170" s="301">
        <v>30</v>
      </c>
      <c r="D170" s="301">
        <v>130582.961</v>
      </c>
      <c r="E170" s="301">
        <v>14253.707</v>
      </c>
      <c r="F170" s="301">
        <v>24632.57</v>
      </c>
      <c r="G170" s="301">
        <v>20287.438999999998</v>
      </c>
      <c r="H170" s="301">
        <v>4345.134</v>
      </c>
    </row>
    <row r="171" spans="1:8" ht="15" x14ac:dyDescent="0.25">
      <c r="A171" s="9" t="s">
        <v>472</v>
      </c>
      <c r="B171" s="300" t="s">
        <v>473</v>
      </c>
      <c r="C171" s="301">
        <v>7979</v>
      </c>
      <c r="D171" s="301">
        <v>8289602.875</v>
      </c>
      <c r="E171" s="301">
        <v>540585.93500000006</v>
      </c>
      <c r="F171" s="301">
        <v>1556187.1740000001</v>
      </c>
      <c r="G171" s="301">
        <v>1059613.0530000001</v>
      </c>
      <c r="H171" s="301">
        <v>496576.08600000001</v>
      </c>
    </row>
    <row r="172" spans="1:8" ht="15" x14ac:dyDescent="0.25">
      <c r="A172" s="9" t="s">
        <v>474</v>
      </c>
      <c r="B172" s="300" t="s">
        <v>475</v>
      </c>
      <c r="C172" s="301">
        <v>864</v>
      </c>
      <c r="D172" s="301">
        <v>2642150.71</v>
      </c>
      <c r="E172" s="301">
        <v>312467.11499999999</v>
      </c>
      <c r="F172" s="301">
        <v>453351.98200000002</v>
      </c>
      <c r="G172" s="301">
        <v>371227.62400000001</v>
      </c>
      <c r="H172" s="301">
        <v>82124.756999999998</v>
      </c>
    </row>
    <row r="173" spans="1:8" ht="15" x14ac:dyDescent="0.25">
      <c r="A173" s="9" t="s">
        <v>476</v>
      </c>
      <c r="B173" s="300" t="s">
        <v>477</v>
      </c>
      <c r="C173" s="301">
        <v>2185</v>
      </c>
      <c r="D173" s="301">
        <v>1969606.1769999999</v>
      </c>
      <c r="E173" s="301">
        <v>181324.038</v>
      </c>
      <c r="F173" s="301">
        <v>306132.505</v>
      </c>
      <c r="G173" s="301">
        <v>235933.05799999999</v>
      </c>
      <c r="H173" s="301">
        <v>70199.729000000007</v>
      </c>
    </row>
    <row r="174" spans="1:8" ht="15" x14ac:dyDescent="0.25">
      <c r="A174" s="9" t="s">
        <v>478</v>
      </c>
      <c r="B174" s="300" t="s">
        <v>479</v>
      </c>
      <c r="C174" s="301">
        <v>2186</v>
      </c>
      <c r="D174" s="301">
        <v>43308037.581</v>
      </c>
      <c r="E174" s="301">
        <v>7098895.0240000002</v>
      </c>
      <c r="F174" s="301">
        <v>7084454.1900000004</v>
      </c>
      <c r="G174" s="301">
        <v>6430519.6979999999</v>
      </c>
      <c r="H174" s="301">
        <v>653935.75699999998</v>
      </c>
    </row>
    <row r="175" spans="1:8" ht="15" x14ac:dyDescent="0.25">
      <c r="A175" s="9" t="s">
        <v>480</v>
      </c>
      <c r="B175" s="300" t="s">
        <v>481</v>
      </c>
      <c r="C175" s="301">
        <v>512</v>
      </c>
      <c r="D175" s="301">
        <v>18781885.384</v>
      </c>
      <c r="E175" s="301">
        <v>3605260.8689999999</v>
      </c>
      <c r="F175" s="301">
        <v>2983328.463</v>
      </c>
      <c r="G175" s="301">
        <v>2903288.537</v>
      </c>
      <c r="H175" s="301">
        <v>80040.259000000005</v>
      </c>
    </row>
    <row r="176" spans="1:8" ht="15" x14ac:dyDescent="0.25">
      <c r="A176" s="9" t="s">
        <v>1676</v>
      </c>
      <c r="B176" s="300" t="s">
        <v>1677</v>
      </c>
      <c r="C176" s="301">
        <v>70</v>
      </c>
      <c r="D176" s="301">
        <v>1411272.25</v>
      </c>
      <c r="E176" s="301">
        <v>433813.97899999999</v>
      </c>
      <c r="F176" s="301">
        <v>236801.00099999999</v>
      </c>
      <c r="G176" s="301">
        <v>213711.33499999999</v>
      </c>
      <c r="H176" s="301">
        <v>23089.69</v>
      </c>
    </row>
    <row r="177" spans="1:8" ht="15" x14ac:dyDescent="0.25">
      <c r="A177" s="9" t="s">
        <v>1678</v>
      </c>
      <c r="B177" s="300" t="s">
        <v>1679</v>
      </c>
      <c r="C177" s="301">
        <v>442</v>
      </c>
      <c r="D177" s="301">
        <v>17370613.134</v>
      </c>
      <c r="E177" s="301">
        <v>3171446.89</v>
      </c>
      <c r="F177" s="301">
        <v>2746527.4619999998</v>
      </c>
      <c r="G177" s="301">
        <v>2689577.202</v>
      </c>
      <c r="H177" s="301">
        <v>56950.569000000003</v>
      </c>
    </row>
    <row r="178" spans="1:8" ht="15" x14ac:dyDescent="0.25">
      <c r="A178" s="9" t="s">
        <v>1680</v>
      </c>
      <c r="B178" s="300" t="s">
        <v>1681</v>
      </c>
      <c r="C178" s="301">
        <v>1674</v>
      </c>
      <c r="D178" s="301">
        <v>24526152.197000001</v>
      </c>
      <c r="E178" s="301">
        <v>3493634.1549999998</v>
      </c>
      <c r="F178" s="301">
        <v>4101125.727</v>
      </c>
      <c r="G178" s="301">
        <v>3527231.1609999998</v>
      </c>
      <c r="H178" s="301">
        <v>573895.49800000002</v>
      </c>
    </row>
    <row r="179" spans="1:8" ht="15" x14ac:dyDescent="0.25">
      <c r="A179" s="9" t="s">
        <v>1682</v>
      </c>
      <c r="B179" s="300" t="s">
        <v>1683</v>
      </c>
      <c r="C179" s="301">
        <v>835</v>
      </c>
      <c r="D179" s="301">
        <v>14713994.287</v>
      </c>
      <c r="E179" s="301">
        <v>1686294.841</v>
      </c>
      <c r="F179" s="301">
        <v>2443242.9270000001</v>
      </c>
      <c r="G179" s="301">
        <v>2072667.86</v>
      </c>
      <c r="H179" s="301">
        <v>370575.62300000002</v>
      </c>
    </row>
    <row r="180" spans="1:8" ht="15" x14ac:dyDescent="0.25">
      <c r="A180" s="9" t="s">
        <v>1684</v>
      </c>
      <c r="B180" s="300" t="s">
        <v>2996</v>
      </c>
      <c r="C180" s="301">
        <v>140</v>
      </c>
      <c r="D180" s="301">
        <v>4547632.72</v>
      </c>
      <c r="E180" s="301">
        <v>804338.77599999995</v>
      </c>
      <c r="F180" s="301">
        <v>780777.91099999996</v>
      </c>
      <c r="G180" s="301">
        <v>713028.74699999997</v>
      </c>
      <c r="H180" s="301">
        <v>67749.161999999997</v>
      </c>
    </row>
    <row r="181" spans="1:8" ht="15" x14ac:dyDescent="0.25">
      <c r="A181" s="9" t="s">
        <v>2997</v>
      </c>
      <c r="B181" s="300" t="s">
        <v>2998</v>
      </c>
      <c r="C181" s="301">
        <v>302</v>
      </c>
      <c r="D181" s="301">
        <v>2454762.574</v>
      </c>
      <c r="E181" s="301">
        <v>467241.59499999997</v>
      </c>
      <c r="F181" s="301">
        <v>407516.32699999999</v>
      </c>
      <c r="G181" s="301">
        <v>359853.50099999999</v>
      </c>
      <c r="H181" s="301">
        <v>47662.879999999997</v>
      </c>
    </row>
    <row r="182" spans="1:8" ht="15" x14ac:dyDescent="0.25">
      <c r="A182" s="9" t="s">
        <v>2999</v>
      </c>
      <c r="B182" s="300" t="s">
        <v>3000</v>
      </c>
      <c r="C182" s="301">
        <v>30</v>
      </c>
      <c r="D182" s="301">
        <v>574471.20600000001</v>
      </c>
      <c r="E182" s="301">
        <v>82350.042000000001</v>
      </c>
      <c r="F182" s="301">
        <v>78273.061000000002</v>
      </c>
      <c r="G182" s="301">
        <v>75697.638999999996</v>
      </c>
      <c r="H182" s="301">
        <v>2575.4389999999999</v>
      </c>
    </row>
    <row r="183" spans="1:8" ht="15" x14ac:dyDescent="0.25">
      <c r="A183" s="9" t="s">
        <v>3001</v>
      </c>
      <c r="B183" s="300" t="s">
        <v>3002</v>
      </c>
      <c r="C183" s="301">
        <v>367</v>
      </c>
      <c r="D183" s="301">
        <v>2235291.41</v>
      </c>
      <c r="E183" s="301">
        <v>453408.90100000001</v>
      </c>
      <c r="F183" s="301">
        <v>391315.50099999999</v>
      </c>
      <c r="G183" s="301">
        <v>305983.41399999999</v>
      </c>
      <c r="H183" s="301">
        <v>85332.394</v>
      </c>
    </row>
    <row r="184" spans="1:8" ht="15" x14ac:dyDescent="0.25">
      <c r="A184" s="9" t="s">
        <v>3003</v>
      </c>
      <c r="B184" s="300" t="s">
        <v>3004</v>
      </c>
      <c r="C184" s="301">
        <v>12290</v>
      </c>
      <c r="D184" s="301">
        <v>21708776.838</v>
      </c>
      <c r="E184" s="301">
        <v>1180969.8259999999</v>
      </c>
      <c r="F184" s="301">
        <v>3595632.7940000002</v>
      </c>
      <c r="G184" s="301">
        <v>2697907.6439999999</v>
      </c>
      <c r="H184" s="301">
        <v>897729.43599999999</v>
      </c>
    </row>
    <row r="185" spans="1:8" ht="15" x14ac:dyDescent="0.25">
      <c r="A185" s="9" t="s">
        <v>3005</v>
      </c>
      <c r="B185" s="300" t="s">
        <v>3006</v>
      </c>
      <c r="C185" s="301">
        <v>11601</v>
      </c>
      <c r="D185" s="301">
        <v>21083508.693</v>
      </c>
      <c r="E185" s="301">
        <v>1146273.28</v>
      </c>
      <c r="F185" s="301">
        <v>3486482.9789999998</v>
      </c>
      <c r="G185" s="301">
        <v>2618067.9479999999</v>
      </c>
      <c r="H185" s="301">
        <v>868419.23600000003</v>
      </c>
    </row>
    <row r="186" spans="1:8" ht="15" x14ac:dyDescent="0.25">
      <c r="A186" s="9" t="s">
        <v>3007</v>
      </c>
      <c r="B186" s="300" t="s">
        <v>3008</v>
      </c>
      <c r="C186" s="301">
        <v>399</v>
      </c>
      <c r="D186" s="301">
        <v>2596412.801</v>
      </c>
      <c r="E186" s="301">
        <v>49463.332999999999</v>
      </c>
      <c r="F186" s="301">
        <v>395454.30099999998</v>
      </c>
      <c r="G186" s="301">
        <v>281774.136</v>
      </c>
      <c r="H186" s="301">
        <v>113680.33199999999</v>
      </c>
    </row>
    <row r="187" spans="1:8" ht="15" x14ac:dyDescent="0.25">
      <c r="A187" s="9" t="s">
        <v>3009</v>
      </c>
      <c r="B187" s="300" t="s">
        <v>3010</v>
      </c>
      <c r="C187" s="301">
        <v>7205</v>
      </c>
      <c r="D187" s="301">
        <v>15460289.333000001</v>
      </c>
      <c r="E187" s="301">
        <v>982866.223</v>
      </c>
      <c r="F187" s="301">
        <v>2570079.5869999998</v>
      </c>
      <c r="G187" s="301">
        <v>2008693.824</v>
      </c>
      <c r="H187" s="301">
        <v>561388.897</v>
      </c>
    </row>
    <row r="188" spans="1:8" ht="15" x14ac:dyDescent="0.25">
      <c r="A188" s="9" t="s">
        <v>3011</v>
      </c>
      <c r="B188" s="300" t="s">
        <v>855</v>
      </c>
      <c r="C188" s="301">
        <v>3101</v>
      </c>
      <c r="D188" s="301">
        <v>2330386.5060000001</v>
      </c>
      <c r="E188" s="301">
        <v>86250.667000000001</v>
      </c>
      <c r="F188" s="301">
        <v>399132.02299999999</v>
      </c>
      <c r="G188" s="301">
        <v>251400.019</v>
      </c>
      <c r="H188" s="301">
        <v>147732.72</v>
      </c>
    </row>
    <row r="189" spans="1:8" ht="15" x14ac:dyDescent="0.25">
      <c r="A189" s="9" t="s">
        <v>856</v>
      </c>
      <c r="B189" s="300" t="s">
        <v>857</v>
      </c>
      <c r="C189" s="301">
        <v>896</v>
      </c>
      <c r="D189" s="301">
        <v>696420.05299999996</v>
      </c>
      <c r="E189" s="301">
        <v>27693.057000000001</v>
      </c>
      <c r="F189" s="301">
        <v>121817.068</v>
      </c>
      <c r="G189" s="301">
        <v>76199.968999999997</v>
      </c>
      <c r="H189" s="301">
        <v>45617.286999999997</v>
      </c>
    </row>
    <row r="190" spans="1:8" ht="15" x14ac:dyDescent="0.25">
      <c r="A190" s="9" t="s">
        <v>858</v>
      </c>
      <c r="B190" s="300" t="s">
        <v>859</v>
      </c>
      <c r="C190" s="301">
        <v>689</v>
      </c>
      <c r="D190" s="301">
        <v>625268.14500000002</v>
      </c>
      <c r="E190" s="301">
        <v>34696.546000000002</v>
      </c>
      <c r="F190" s="301">
        <v>109149.815</v>
      </c>
      <c r="G190" s="301">
        <v>79839.695999999996</v>
      </c>
      <c r="H190" s="301">
        <v>29310.2</v>
      </c>
    </row>
    <row r="191" spans="1:8" ht="15" x14ac:dyDescent="0.25">
      <c r="A191" s="9" t="s">
        <v>860</v>
      </c>
      <c r="B191" s="300" t="s">
        <v>861</v>
      </c>
      <c r="C191" s="301">
        <v>121</v>
      </c>
      <c r="D191" s="301">
        <v>117435458.985</v>
      </c>
      <c r="E191" s="301">
        <v>13167345.172</v>
      </c>
      <c r="F191" s="301">
        <v>22238161.162</v>
      </c>
      <c r="G191" s="301">
        <v>16176245.543</v>
      </c>
      <c r="H191" s="301">
        <v>6061915.6490000002</v>
      </c>
    </row>
    <row r="192" spans="1:8" ht="12.75" customHeight="1" x14ac:dyDescent="0.25">
      <c r="A192" s="9" t="s">
        <v>862</v>
      </c>
      <c r="B192" s="300" t="s">
        <v>863</v>
      </c>
      <c r="C192" s="260" t="s">
        <v>3413</v>
      </c>
      <c r="D192" s="260" t="s">
        <v>3413</v>
      </c>
      <c r="E192" s="260" t="s">
        <v>3413</v>
      </c>
      <c r="F192" s="260" t="s">
        <v>3413</v>
      </c>
      <c r="G192" s="260" t="s">
        <v>3413</v>
      </c>
      <c r="H192" s="260" t="s">
        <v>3413</v>
      </c>
    </row>
    <row r="193" spans="1:8" ht="12.75" customHeight="1" x14ac:dyDescent="0.25">
      <c r="A193" s="9" t="s">
        <v>864</v>
      </c>
      <c r="B193" s="300" t="s">
        <v>865</v>
      </c>
      <c r="C193" s="260" t="s">
        <v>3413</v>
      </c>
      <c r="D193" s="260" t="s">
        <v>3413</v>
      </c>
      <c r="E193" s="260" t="s">
        <v>3413</v>
      </c>
      <c r="F193" s="260" t="s">
        <v>3413</v>
      </c>
      <c r="G193" s="260" t="s">
        <v>3413</v>
      </c>
      <c r="H193" s="260" t="s">
        <v>3413</v>
      </c>
    </row>
    <row r="194" spans="1:8" ht="15" x14ac:dyDescent="0.25">
      <c r="A194" s="9" t="s">
        <v>866</v>
      </c>
      <c r="B194" s="300" t="s">
        <v>867</v>
      </c>
      <c r="C194" s="301">
        <v>4127</v>
      </c>
      <c r="D194" s="301">
        <v>151557697.56200001</v>
      </c>
      <c r="E194" s="301">
        <v>23116073.616999999</v>
      </c>
      <c r="F194" s="301">
        <v>21470367.857999999</v>
      </c>
      <c r="G194" s="301">
        <v>23558838.123</v>
      </c>
      <c r="H194" s="301">
        <v>-2088468.8230000001</v>
      </c>
    </row>
    <row r="195" spans="1:8" ht="15" x14ac:dyDescent="0.25">
      <c r="A195" s="9" t="s">
        <v>868</v>
      </c>
      <c r="B195" s="300" t="s">
        <v>869</v>
      </c>
      <c r="C195" s="301">
        <v>1256</v>
      </c>
      <c r="D195" s="301">
        <v>86637506.886999995</v>
      </c>
      <c r="E195" s="301">
        <v>13970425.232999999</v>
      </c>
      <c r="F195" s="301">
        <v>12030057.454</v>
      </c>
      <c r="G195" s="301">
        <v>13834549.253</v>
      </c>
      <c r="H195" s="301">
        <v>-1804491.2420000001</v>
      </c>
    </row>
    <row r="196" spans="1:8" ht="15" x14ac:dyDescent="0.25">
      <c r="A196" s="9" t="s">
        <v>870</v>
      </c>
      <c r="B196" s="300" t="s">
        <v>871</v>
      </c>
      <c r="C196" s="301">
        <v>60</v>
      </c>
      <c r="D196" s="301">
        <v>2341242.6570000001</v>
      </c>
      <c r="E196" s="301">
        <v>167093.878</v>
      </c>
      <c r="F196" s="301">
        <v>497906.35200000001</v>
      </c>
      <c r="G196" s="301">
        <v>367615.34899999999</v>
      </c>
      <c r="H196" s="301">
        <v>130291.033</v>
      </c>
    </row>
    <row r="197" spans="1:8" ht="15" x14ac:dyDescent="0.25">
      <c r="A197" s="9" t="s">
        <v>872</v>
      </c>
      <c r="B197" s="300" t="s">
        <v>873</v>
      </c>
      <c r="C197" s="301">
        <v>79</v>
      </c>
      <c r="D197" s="301">
        <v>1986765.2879999999</v>
      </c>
      <c r="E197" s="301">
        <v>367364.99599999998</v>
      </c>
      <c r="F197" s="301">
        <v>268288.69500000001</v>
      </c>
      <c r="G197" s="301">
        <v>286669.71600000001</v>
      </c>
      <c r="H197" s="301">
        <v>-18380.978999999999</v>
      </c>
    </row>
    <row r="198" spans="1:8" ht="15" x14ac:dyDescent="0.25">
      <c r="A198" s="9" t="s">
        <v>874</v>
      </c>
      <c r="B198" s="300" t="s">
        <v>875</v>
      </c>
      <c r="C198" s="301">
        <v>166</v>
      </c>
      <c r="D198" s="301">
        <v>6103252.1509999996</v>
      </c>
      <c r="E198" s="301">
        <v>1448000.3470000001</v>
      </c>
      <c r="F198" s="301">
        <v>948897.61699999997</v>
      </c>
      <c r="G198" s="301">
        <v>999137.76</v>
      </c>
      <c r="H198" s="301">
        <v>-50240.023000000001</v>
      </c>
    </row>
    <row r="199" spans="1:8" ht="15" x14ac:dyDescent="0.25">
      <c r="A199" s="9" t="s">
        <v>876</v>
      </c>
      <c r="B199" s="300" t="s">
        <v>877</v>
      </c>
      <c r="C199" s="301">
        <v>396</v>
      </c>
      <c r="D199" s="301">
        <v>57241554.718999997</v>
      </c>
      <c r="E199" s="301">
        <v>8570547.8800000008</v>
      </c>
      <c r="F199" s="301">
        <v>7090591.3710000003</v>
      </c>
      <c r="G199" s="301">
        <v>8913286.6030000001</v>
      </c>
      <c r="H199" s="301">
        <v>-1822695.04</v>
      </c>
    </row>
    <row r="200" spans="1:8" ht="15" x14ac:dyDescent="0.25">
      <c r="A200" s="9" t="s">
        <v>878</v>
      </c>
      <c r="B200" s="300" t="s">
        <v>879</v>
      </c>
      <c r="C200" s="301">
        <v>119</v>
      </c>
      <c r="D200" s="301">
        <v>3880577.6940000001</v>
      </c>
      <c r="E200" s="301">
        <v>674873.96799999999</v>
      </c>
      <c r="F200" s="301">
        <v>598996.27599999995</v>
      </c>
      <c r="G200" s="301">
        <v>564668.87699999998</v>
      </c>
      <c r="H200" s="301">
        <v>34327.428999999996</v>
      </c>
    </row>
    <row r="201" spans="1:8" ht="15" x14ac:dyDescent="0.25">
      <c r="A201" s="9" t="s">
        <v>880</v>
      </c>
      <c r="B201" s="300" t="s">
        <v>881</v>
      </c>
      <c r="C201" s="301">
        <v>427</v>
      </c>
      <c r="D201" s="301">
        <v>14888960.209000001</v>
      </c>
      <c r="E201" s="301">
        <v>2712705.5729999999</v>
      </c>
      <c r="F201" s="301">
        <v>2605090.42</v>
      </c>
      <c r="G201" s="301">
        <v>2671270.0019999999</v>
      </c>
      <c r="H201" s="301">
        <v>-66179.441000000006</v>
      </c>
    </row>
    <row r="202" spans="1:8" ht="15" x14ac:dyDescent="0.25">
      <c r="A202" s="9" t="s">
        <v>882</v>
      </c>
      <c r="B202" s="300" t="s">
        <v>883</v>
      </c>
      <c r="C202" s="301">
        <v>9</v>
      </c>
      <c r="D202" s="301">
        <v>195154.16899999999</v>
      </c>
      <c r="E202" s="301">
        <v>29838.591</v>
      </c>
      <c r="F202" s="301">
        <v>20286.723000000002</v>
      </c>
      <c r="G202" s="301">
        <v>31900.946</v>
      </c>
      <c r="H202" s="301">
        <v>-11614.221</v>
      </c>
    </row>
    <row r="203" spans="1:8" ht="15" x14ac:dyDescent="0.25">
      <c r="A203" s="9" t="s">
        <v>884</v>
      </c>
      <c r="B203" s="300" t="s">
        <v>885</v>
      </c>
      <c r="C203" s="301">
        <v>78</v>
      </c>
      <c r="D203" s="301">
        <v>620940.98400000005</v>
      </c>
      <c r="E203" s="301">
        <v>170896.66899999999</v>
      </c>
      <c r="F203" s="301">
        <v>129044.815</v>
      </c>
      <c r="G203" s="301">
        <v>96485.773000000001</v>
      </c>
      <c r="H203" s="301">
        <v>32559.05</v>
      </c>
    </row>
    <row r="204" spans="1:8" ht="15" x14ac:dyDescent="0.25">
      <c r="A204" s="9" t="s">
        <v>886</v>
      </c>
      <c r="B204" s="300" t="s">
        <v>887</v>
      </c>
      <c r="C204" s="301">
        <v>420</v>
      </c>
      <c r="D204" s="301">
        <v>10337102.267000001</v>
      </c>
      <c r="E204" s="301">
        <v>1468383.851</v>
      </c>
      <c r="F204" s="301">
        <v>1531246.0730000001</v>
      </c>
      <c r="G204" s="301">
        <v>1453468.0560000001</v>
      </c>
      <c r="H204" s="301">
        <v>77778.341</v>
      </c>
    </row>
    <row r="205" spans="1:8" ht="15" x14ac:dyDescent="0.25">
      <c r="A205" s="9" t="s">
        <v>3053</v>
      </c>
      <c r="B205" s="300" t="s">
        <v>3054</v>
      </c>
      <c r="C205" s="301">
        <v>1029</v>
      </c>
      <c r="D205" s="301">
        <v>17259060.212000001</v>
      </c>
      <c r="E205" s="301">
        <v>2221879.1269999999</v>
      </c>
      <c r="F205" s="301">
        <v>3064502.5449999999</v>
      </c>
      <c r="G205" s="301">
        <v>2930553.108</v>
      </c>
      <c r="H205" s="301">
        <v>133949.677</v>
      </c>
    </row>
    <row r="206" spans="1:8" ht="15" x14ac:dyDescent="0.25">
      <c r="A206" s="9" t="s">
        <v>3055</v>
      </c>
      <c r="B206" s="300" t="s">
        <v>3056</v>
      </c>
      <c r="C206" s="301">
        <v>366</v>
      </c>
      <c r="D206" s="301">
        <v>9626453.2149999999</v>
      </c>
      <c r="E206" s="301">
        <v>864919.68200000003</v>
      </c>
      <c r="F206" s="301">
        <v>1772166.37</v>
      </c>
      <c r="G206" s="301">
        <v>1815953.4210000001</v>
      </c>
      <c r="H206" s="301">
        <v>-43786.953000000001</v>
      </c>
    </row>
    <row r="207" spans="1:8" ht="15" x14ac:dyDescent="0.25">
      <c r="A207" s="9" t="s">
        <v>3057</v>
      </c>
      <c r="B207" s="300" t="s">
        <v>3058</v>
      </c>
      <c r="C207" s="301">
        <v>663</v>
      </c>
      <c r="D207" s="301">
        <v>7632606.9970000004</v>
      </c>
      <c r="E207" s="301">
        <v>1356959.4450000001</v>
      </c>
      <c r="F207" s="301">
        <v>1292336.175</v>
      </c>
      <c r="G207" s="301">
        <v>1114599.6869999999</v>
      </c>
      <c r="H207" s="301">
        <v>177736.63</v>
      </c>
    </row>
    <row r="208" spans="1:8" ht="15" x14ac:dyDescent="0.25">
      <c r="A208" s="9" t="s">
        <v>3059</v>
      </c>
      <c r="B208" s="300" t="s">
        <v>3060</v>
      </c>
      <c r="C208" s="301">
        <v>1264</v>
      </c>
      <c r="D208" s="301">
        <v>33433325.884</v>
      </c>
      <c r="E208" s="301">
        <v>4599137.2280000001</v>
      </c>
      <c r="F208" s="301">
        <v>4351304.5630000001</v>
      </c>
      <c r="G208" s="301">
        <v>4791233.3329999996</v>
      </c>
      <c r="H208" s="301">
        <v>-439928.48300000001</v>
      </c>
    </row>
    <row r="209" spans="1:8" ht="15" x14ac:dyDescent="0.25">
      <c r="A209" s="9" t="s">
        <v>3061</v>
      </c>
      <c r="B209" s="300" t="s">
        <v>3062</v>
      </c>
      <c r="C209" s="301">
        <v>93</v>
      </c>
      <c r="D209" s="301">
        <v>366799.07500000001</v>
      </c>
      <c r="E209" s="301">
        <v>25277.274000000001</v>
      </c>
      <c r="F209" s="301">
        <v>61413.42</v>
      </c>
      <c r="G209" s="301">
        <v>53193.41</v>
      </c>
      <c r="H209" s="301">
        <v>8220.0159999999996</v>
      </c>
    </row>
    <row r="210" spans="1:8" ht="15" x14ac:dyDescent="0.25">
      <c r="A210" s="9" t="s">
        <v>3063</v>
      </c>
      <c r="B210" s="300" t="s">
        <v>3064</v>
      </c>
      <c r="C210" s="301">
        <v>91</v>
      </c>
      <c r="D210" s="301">
        <v>3801265.1549999998</v>
      </c>
      <c r="E210" s="301">
        <v>427408.29300000001</v>
      </c>
      <c r="F210" s="301">
        <v>507076.53100000002</v>
      </c>
      <c r="G210" s="301">
        <v>660647.33700000006</v>
      </c>
      <c r="H210" s="301">
        <v>-153570.75899999999</v>
      </c>
    </row>
    <row r="211" spans="1:8" ht="15" x14ac:dyDescent="0.25">
      <c r="A211" s="9" t="s">
        <v>3065</v>
      </c>
      <c r="B211" s="300" t="s">
        <v>3066</v>
      </c>
      <c r="C211" s="301">
        <v>23</v>
      </c>
      <c r="D211" s="301">
        <v>1526365.7409999999</v>
      </c>
      <c r="E211" s="301">
        <v>297940.72100000002</v>
      </c>
      <c r="F211" s="301">
        <v>170893.348</v>
      </c>
      <c r="G211" s="301">
        <v>193047.378</v>
      </c>
      <c r="H211" s="301">
        <v>-22154.013999999999</v>
      </c>
    </row>
    <row r="212" spans="1:8" ht="15" x14ac:dyDescent="0.25">
      <c r="A212" s="9" t="s">
        <v>3067</v>
      </c>
      <c r="B212" s="300" t="s">
        <v>3068</v>
      </c>
      <c r="C212" s="301">
        <v>1057</v>
      </c>
      <c r="D212" s="301">
        <v>27738895.912999999</v>
      </c>
      <c r="E212" s="301">
        <v>3848510.94</v>
      </c>
      <c r="F212" s="301">
        <v>3611921.264</v>
      </c>
      <c r="G212" s="301">
        <v>3884345.2080000001</v>
      </c>
      <c r="H212" s="301">
        <v>-272423.72600000002</v>
      </c>
    </row>
    <row r="213" spans="1:8" ht="15" x14ac:dyDescent="0.25">
      <c r="A213" s="9" t="s">
        <v>3069</v>
      </c>
      <c r="B213" s="300" t="s">
        <v>3070</v>
      </c>
      <c r="C213" s="301">
        <v>80</v>
      </c>
      <c r="D213" s="301">
        <v>3269761.3280000002</v>
      </c>
      <c r="E213" s="301">
        <v>685351.50899999996</v>
      </c>
      <c r="F213" s="301">
        <v>364212.408</v>
      </c>
      <c r="G213" s="301">
        <v>452548.6</v>
      </c>
      <c r="H213" s="301">
        <v>-88336.165999999997</v>
      </c>
    </row>
    <row r="214" spans="1:8" ht="15" x14ac:dyDescent="0.25">
      <c r="A214" s="9" t="s">
        <v>3071</v>
      </c>
      <c r="B214" s="300" t="s">
        <v>3072</v>
      </c>
      <c r="C214" s="301">
        <v>929</v>
      </c>
      <c r="D214" s="301">
        <v>82049771.033999994</v>
      </c>
      <c r="E214" s="301">
        <v>11435608.184</v>
      </c>
      <c r="F214" s="301">
        <v>11803211.575999999</v>
      </c>
      <c r="G214" s="301">
        <v>12029124.997</v>
      </c>
      <c r="H214" s="301">
        <v>-225912.65100000001</v>
      </c>
    </row>
    <row r="215" spans="1:8" ht="15" x14ac:dyDescent="0.25">
      <c r="A215" s="9" t="s">
        <v>3073</v>
      </c>
      <c r="B215" s="300" t="s">
        <v>3074</v>
      </c>
      <c r="C215" s="301">
        <v>123</v>
      </c>
      <c r="D215" s="301">
        <v>8941755.8949999996</v>
      </c>
      <c r="E215" s="301">
        <v>992910.42299999995</v>
      </c>
      <c r="F215" s="301">
        <v>1042684.745</v>
      </c>
      <c r="G215" s="301">
        <v>1015389.378</v>
      </c>
      <c r="H215" s="301">
        <v>27295.412</v>
      </c>
    </row>
    <row r="216" spans="1:8" ht="15" x14ac:dyDescent="0.25">
      <c r="A216" s="9" t="s">
        <v>3075</v>
      </c>
      <c r="B216" s="300" t="s">
        <v>3076</v>
      </c>
      <c r="C216" s="301">
        <v>806</v>
      </c>
      <c r="D216" s="301">
        <v>73108015.138999999</v>
      </c>
      <c r="E216" s="301">
        <v>10442697.761</v>
      </c>
      <c r="F216" s="301">
        <v>10760526.831</v>
      </c>
      <c r="G216" s="301">
        <v>11013735.619000001</v>
      </c>
      <c r="H216" s="301">
        <v>-253208.06299999999</v>
      </c>
    </row>
    <row r="217" spans="1:8" ht="15" x14ac:dyDescent="0.25">
      <c r="A217" s="9" t="s">
        <v>3077</v>
      </c>
      <c r="B217" s="300" t="s">
        <v>3078</v>
      </c>
      <c r="C217" s="301">
        <v>7868</v>
      </c>
      <c r="D217" s="301">
        <v>97146908.262999997</v>
      </c>
      <c r="E217" s="301">
        <v>16508732.231000001</v>
      </c>
      <c r="F217" s="301">
        <v>15639547.777000001</v>
      </c>
      <c r="G217" s="301">
        <v>13973600.955</v>
      </c>
      <c r="H217" s="301">
        <v>1665951.203</v>
      </c>
    </row>
    <row r="218" spans="1:8" ht="15" x14ac:dyDescent="0.25">
      <c r="A218" s="9" t="s">
        <v>3079</v>
      </c>
      <c r="B218" s="300" t="s">
        <v>3080</v>
      </c>
      <c r="C218" s="301">
        <v>1009</v>
      </c>
      <c r="D218" s="301">
        <v>27160104.899</v>
      </c>
      <c r="E218" s="301">
        <v>5643900.8689999999</v>
      </c>
      <c r="F218" s="301">
        <v>4612987.1490000002</v>
      </c>
      <c r="G218" s="301">
        <v>4224179.1890000002</v>
      </c>
      <c r="H218" s="301">
        <v>388808.58</v>
      </c>
    </row>
    <row r="219" spans="1:8" ht="15" x14ac:dyDescent="0.25">
      <c r="A219" s="9" t="s">
        <v>3081</v>
      </c>
      <c r="B219" s="300" t="s">
        <v>3082</v>
      </c>
      <c r="C219" s="301">
        <v>382</v>
      </c>
      <c r="D219" s="301">
        <v>18913398.208999999</v>
      </c>
      <c r="E219" s="301">
        <v>4025586.5120000001</v>
      </c>
      <c r="F219" s="301">
        <v>3298086.9369999999</v>
      </c>
      <c r="G219" s="301">
        <v>3117443.5750000002</v>
      </c>
      <c r="H219" s="301">
        <v>180643.47099999999</v>
      </c>
    </row>
    <row r="220" spans="1:8" ht="15" x14ac:dyDescent="0.25">
      <c r="A220" s="9" t="s">
        <v>3083</v>
      </c>
      <c r="B220" s="300" t="s">
        <v>3084</v>
      </c>
      <c r="C220" s="301">
        <v>627</v>
      </c>
      <c r="D220" s="301">
        <v>8246706.6900000004</v>
      </c>
      <c r="E220" s="301">
        <v>1618314.3570000001</v>
      </c>
      <c r="F220" s="301">
        <v>1314900.2120000001</v>
      </c>
      <c r="G220" s="301">
        <v>1106735.6140000001</v>
      </c>
      <c r="H220" s="301">
        <v>208165.109</v>
      </c>
    </row>
    <row r="221" spans="1:8" ht="15" x14ac:dyDescent="0.25">
      <c r="A221" s="9" t="s">
        <v>3085</v>
      </c>
      <c r="B221" s="300" t="s">
        <v>3086</v>
      </c>
      <c r="C221" s="301">
        <v>6859</v>
      </c>
      <c r="D221" s="301">
        <v>69986803.363999993</v>
      </c>
      <c r="E221" s="301">
        <v>10864831.362</v>
      </c>
      <c r="F221" s="301">
        <v>11026560.628</v>
      </c>
      <c r="G221" s="301">
        <v>9749421.7660000008</v>
      </c>
      <c r="H221" s="301">
        <v>1277142.6229999999</v>
      </c>
    </row>
    <row r="222" spans="1:8" ht="15" x14ac:dyDescent="0.25">
      <c r="A222" s="9" t="s">
        <v>3087</v>
      </c>
      <c r="B222" s="300" t="s">
        <v>3088</v>
      </c>
      <c r="C222" s="301">
        <v>880</v>
      </c>
      <c r="D222" s="301">
        <v>16903988.432999998</v>
      </c>
      <c r="E222" s="301">
        <v>3496376.446</v>
      </c>
      <c r="F222" s="301">
        <v>2643510.5040000002</v>
      </c>
      <c r="G222" s="301">
        <v>2496628.0649999999</v>
      </c>
      <c r="H222" s="301">
        <v>146882.908</v>
      </c>
    </row>
    <row r="223" spans="1:8" ht="15" x14ac:dyDescent="0.25">
      <c r="A223" s="9" t="s">
        <v>3089</v>
      </c>
      <c r="B223" s="300" t="s">
        <v>3090</v>
      </c>
      <c r="C223" s="301">
        <v>721</v>
      </c>
      <c r="D223" s="301">
        <v>12643956.347999999</v>
      </c>
      <c r="E223" s="301">
        <v>2545996.81</v>
      </c>
      <c r="F223" s="301">
        <v>2042735.763</v>
      </c>
      <c r="G223" s="301">
        <v>1840813.1240000001</v>
      </c>
      <c r="H223" s="301">
        <v>201923.005</v>
      </c>
    </row>
    <row r="224" spans="1:8" ht="15" x14ac:dyDescent="0.25">
      <c r="A224" s="9" t="s">
        <v>3091</v>
      </c>
      <c r="B224" s="300" t="s">
        <v>3092</v>
      </c>
      <c r="C224" s="301">
        <v>1206</v>
      </c>
      <c r="D224" s="301">
        <v>9259418.2599999998</v>
      </c>
      <c r="E224" s="301">
        <v>1048765.888</v>
      </c>
      <c r="F224" s="301">
        <v>1580810.9680000001</v>
      </c>
      <c r="G224" s="301">
        <v>1290125.223</v>
      </c>
      <c r="H224" s="301">
        <v>290686.35800000001</v>
      </c>
    </row>
    <row r="225" spans="1:8" ht="15" x14ac:dyDescent="0.25">
      <c r="A225" s="9" t="s">
        <v>3093</v>
      </c>
      <c r="B225" s="300" t="s">
        <v>3094</v>
      </c>
      <c r="C225" s="301">
        <v>4052</v>
      </c>
      <c r="D225" s="301">
        <v>31179440.322999999</v>
      </c>
      <c r="E225" s="301">
        <v>3773692.2179999999</v>
      </c>
      <c r="F225" s="301">
        <v>4759503.3930000002</v>
      </c>
      <c r="G225" s="301">
        <v>4121855.3539999998</v>
      </c>
      <c r="H225" s="301">
        <v>637650.35199999996</v>
      </c>
    </row>
    <row r="226" spans="1:8" ht="15" x14ac:dyDescent="0.25">
      <c r="A226" s="9" t="s">
        <v>3095</v>
      </c>
      <c r="B226" s="300" t="s">
        <v>3096</v>
      </c>
      <c r="C226" s="301">
        <v>11803</v>
      </c>
      <c r="D226" s="301">
        <v>50405994.987999998</v>
      </c>
      <c r="E226" s="301">
        <v>3665448.7689999999</v>
      </c>
      <c r="F226" s="301">
        <v>8458347.716</v>
      </c>
      <c r="G226" s="301">
        <v>6902172.7309999997</v>
      </c>
      <c r="H226" s="301">
        <v>1556179.7749999999</v>
      </c>
    </row>
    <row r="227" spans="1:8" ht="15" x14ac:dyDescent="0.25">
      <c r="A227" s="9" t="s">
        <v>3097</v>
      </c>
      <c r="B227" s="300" t="s">
        <v>3098</v>
      </c>
      <c r="C227" s="301">
        <v>1444</v>
      </c>
      <c r="D227" s="301">
        <v>13739800.148</v>
      </c>
      <c r="E227" s="301">
        <v>1277113.7169999999</v>
      </c>
      <c r="F227" s="301">
        <v>2120162.1869999999</v>
      </c>
      <c r="G227" s="301">
        <v>1951717.67</v>
      </c>
      <c r="H227" s="301">
        <v>168445.27799999999</v>
      </c>
    </row>
    <row r="228" spans="1:8" ht="15" x14ac:dyDescent="0.25">
      <c r="A228" s="9" t="s">
        <v>3099</v>
      </c>
      <c r="B228" s="300" t="s">
        <v>3100</v>
      </c>
      <c r="C228" s="301">
        <v>104</v>
      </c>
      <c r="D228" s="301">
        <v>1183215.0730000001</v>
      </c>
      <c r="E228" s="301">
        <v>156016.052</v>
      </c>
      <c r="F228" s="301">
        <v>183481.95800000001</v>
      </c>
      <c r="G228" s="301">
        <v>173143.12700000001</v>
      </c>
      <c r="H228" s="301">
        <v>10338.849</v>
      </c>
    </row>
    <row r="229" spans="1:8" ht="15" x14ac:dyDescent="0.25">
      <c r="A229" s="9" t="s">
        <v>3101</v>
      </c>
      <c r="B229" s="300" t="s">
        <v>3102</v>
      </c>
      <c r="C229" s="301">
        <v>452</v>
      </c>
      <c r="D229" s="301">
        <v>2142434.8879999998</v>
      </c>
      <c r="E229" s="301">
        <v>249737.45800000001</v>
      </c>
      <c r="F229" s="301">
        <v>352619.07699999999</v>
      </c>
      <c r="G229" s="301">
        <v>306057.95299999998</v>
      </c>
      <c r="H229" s="301">
        <v>46561.445</v>
      </c>
    </row>
    <row r="230" spans="1:8" ht="15" x14ac:dyDescent="0.25">
      <c r="A230" s="9" t="s">
        <v>3103</v>
      </c>
      <c r="B230" s="300" t="s">
        <v>3104</v>
      </c>
      <c r="C230" s="301">
        <v>165</v>
      </c>
      <c r="D230" s="301">
        <v>3692124.0279999999</v>
      </c>
      <c r="E230" s="301">
        <v>302889.27799999999</v>
      </c>
      <c r="F230" s="301">
        <v>599727.41399999999</v>
      </c>
      <c r="G230" s="301">
        <v>545365.24699999997</v>
      </c>
      <c r="H230" s="301">
        <v>54362.21</v>
      </c>
    </row>
    <row r="231" spans="1:8" ht="15" x14ac:dyDescent="0.25">
      <c r="A231" s="9" t="s">
        <v>3105</v>
      </c>
      <c r="B231" s="300" t="s">
        <v>3106</v>
      </c>
      <c r="C231" s="301">
        <v>90</v>
      </c>
      <c r="D231" s="301">
        <v>433683.663</v>
      </c>
      <c r="E231" s="301">
        <v>109440.02</v>
      </c>
      <c r="F231" s="301">
        <v>69317.527000000002</v>
      </c>
      <c r="G231" s="301">
        <v>58230.959000000003</v>
      </c>
      <c r="H231" s="301">
        <v>11086.605</v>
      </c>
    </row>
    <row r="232" spans="1:8" ht="15" x14ac:dyDescent="0.25">
      <c r="A232" s="9" t="s">
        <v>3107</v>
      </c>
      <c r="B232" s="300" t="s">
        <v>3108</v>
      </c>
      <c r="C232" s="301">
        <v>633</v>
      </c>
      <c r="D232" s="301">
        <v>6288342.4960000003</v>
      </c>
      <c r="E232" s="301">
        <v>459030.90899999999</v>
      </c>
      <c r="F232" s="301">
        <v>915016.21100000001</v>
      </c>
      <c r="G232" s="301">
        <v>868920.38399999996</v>
      </c>
      <c r="H232" s="301">
        <v>46096.169000000002</v>
      </c>
    </row>
    <row r="233" spans="1:8" ht="15" x14ac:dyDescent="0.25">
      <c r="A233" s="9" t="s">
        <v>3109</v>
      </c>
      <c r="B233" s="300" t="s">
        <v>3110</v>
      </c>
      <c r="C233" s="301">
        <v>119</v>
      </c>
      <c r="D233" s="301">
        <v>1884130.7679999999</v>
      </c>
      <c r="E233" s="301">
        <v>298904.81199999998</v>
      </c>
      <c r="F233" s="301">
        <v>253471.984</v>
      </c>
      <c r="G233" s="301">
        <v>266939.03899999999</v>
      </c>
      <c r="H233" s="301">
        <v>-13466.987999999999</v>
      </c>
    </row>
    <row r="234" spans="1:8" ht="15" x14ac:dyDescent="0.25">
      <c r="A234" s="9" t="s">
        <v>3111</v>
      </c>
      <c r="B234" s="300" t="s">
        <v>2210</v>
      </c>
      <c r="C234" s="301">
        <v>414</v>
      </c>
      <c r="D234" s="301">
        <v>3234873.997</v>
      </c>
      <c r="E234" s="301">
        <v>336691.86700000003</v>
      </c>
      <c r="F234" s="301">
        <v>537656.90300000005</v>
      </c>
      <c r="G234" s="301">
        <v>421111.24300000002</v>
      </c>
      <c r="H234" s="301">
        <v>116545.736</v>
      </c>
    </row>
    <row r="235" spans="1:8" ht="15" x14ac:dyDescent="0.25">
      <c r="A235" s="9" t="s">
        <v>2211</v>
      </c>
      <c r="B235" s="300" t="s">
        <v>847</v>
      </c>
      <c r="C235" s="301">
        <v>189</v>
      </c>
      <c r="D235" s="301">
        <v>1374098.101</v>
      </c>
      <c r="E235" s="301">
        <v>245563.946</v>
      </c>
      <c r="F235" s="301">
        <v>220572.57500000001</v>
      </c>
      <c r="G235" s="301">
        <v>183193.95800000001</v>
      </c>
      <c r="H235" s="301">
        <v>37378.656999999999</v>
      </c>
    </row>
    <row r="236" spans="1:8" ht="15" x14ac:dyDescent="0.25">
      <c r="A236" s="9" t="s">
        <v>848</v>
      </c>
      <c r="B236" s="300" t="s">
        <v>849</v>
      </c>
      <c r="C236" s="301">
        <v>225</v>
      </c>
      <c r="D236" s="301">
        <v>1860775.8959999999</v>
      </c>
      <c r="E236" s="301">
        <v>91127.921000000002</v>
      </c>
      <c r="F236" s="301">
        <v>317084.32799999998</v>
      </c>
      <c r="G236" s="301">
        <v>237917.285</v>
      </c>
      <c r="H236" s="301">
        <v>79167.078999999998</v>
      </c>
    </row>
    <row r="237" spans="1:8" ht="15" x14ac:dyDescent="0.25">
      <c r="A237" s="9" t="s">
        <v>850</v>
      </c>
      <c r="B237" s="300" t="s">
        <v>851</v>
      </c>
      <c r="C237" s="301">
        <v>1070</v>
      </c>
      <c r="D237" s="301">
        <v>3377225.3480000002</v>
      </c>
      <c r="E237" s="301">
        <v>377398.02600000001</v>
      </c>
      <c r="F237" s="301">
        <v>474401.90700000001</v>
      </c>
      <c r="G237" s="301">
        <v>401962.45699999999</v>
      </c>
      <c r="H237" s="301">
        <v>72439.62</v>
      </c>
    </row>
    <row r="238" spans="1:8" ht="15" x14ac:dyDescent="0.25">
      <c r="A238" s="9" t="s">
        <v>852</v>
      </c>
      <c r="B238" s="300" t="s">
        <v>853</v>
      </c>
      <c r="C238" s="301">
        <v>627</v>
      </c>
      <c r="D238" s="301">
        <v>645146.272</v>
      </c>
      <c r="E238" s="301">
        <v>31092.571</v>
      </c>
      <c r="F238" s="301">
        <v>92374.210999999996</v>
      </c>
      <c r="G238" s="301">
        <v>66999.762000000002</v>
      </c>
      <c r="H238" s="301">
        <v>25374.448</v>
      </c>
    </row>
    <row r="239" spans="1:8" ht="15" x14ac:dyDescent="0.25">
      <c r="A239" s="9" t="s">
        <v>854</v>
      </c>
      <c r="B239" s="300" t="s">
        <v>2139</v>
      </c>
      <c r="C239" s="301">
        <v>135</v>
      </c>
      <c r="D239" s="301">
        <v>826957.18599999999</v>
      </c>
      <c r="E239" s="301">
        <v>223541.13500000001</v>
      </c>
      <c r="F239" s="301">
        <v>160972.163</v>
      </c>
      <c r="G239" s="301">
        <v>108465.367</v>
      </c>
      <c r="H239" s="301">
        <v>52506.837</v>
      </c>
    </row>
    <row r="240" spans="1:8" ht="15" x14ac:dyDescent="0.25">
      <c r="A240" s="9" t="s">
        <v>2140</v>
      </c>
      <c r="B240" s="300" t="s">
        <v>2141</v>
      </c>
      <c r="C240" s="301">
        <v>17</v>
      </c>
      <c r="D240" s="301">
        <v>186584.47</v>
      </c>
      <c r="E240" s="301">
        <v>27171.82</v>
      </c>
      <c r="F240" s="301">
        <v>19259.491999999998</v>
      </c>
      <c r="G240" s="301">
        <v>21364.565999999999</v>
      </c>
      <c r="H240" s="301">
        <v>-2105.0659999999998</v>
      </c>
    </row>
    <row r="241" spans="1:8" ht="15" x14ac:dyDescent="0.25">
      <c r="A241" s="9" t="s">
        <v>2142</v>
      </c>
      <c r="B241" s="300" t="s">
        <v>2143</v>
      </c>
      <c r="C241" s="301">
        <v>113</v>
      </c>
      <c r="D241" s="301">
        <v>1328809.807</v>
      </c>
      <c r="E241" s="301">
        <v>57643.79</v>
      </c>
      <c r="F241" s="301">
        <v>152897.59599999999</v>
      </c>
      <c r="G241" s="301">
        <v>160742.448</v>
      </c>
      <c r="H241" s="301">
        <v>-7844.7969999999996</v>
      </c>
    </row>
    <row r="242" spans="1:8" ht="15" x14ac:dyDescent="0.25">
      <c r="A242" s="9" t="s">
        <v>2144</v>
      </c>
      <c r="B242" s="300" t="s">
        <v>2145</v>
      </c>
      <c r="C242" s="301">
        <v>178</v>
      </c>
      <c r="D242" s="301">
        <v>389727.61300000001</v>
      </c>
      <c r="E242" s="301">
        <v>37948.71</v>
      </c>
      <c r="F242" s="301">
        <v>48898.445</v>
      </c>
      <c r="G242" s="301">
        <v>44390.313999999998</v>
      </c>
      <c r="H242" s="301">
        <v>4508.1980000000003</v>
      </c>
    </row>
    <row r="243" spans="1:8" ht="15" x14ac:dyDescent="0.25">
      <c r="A243" s="9" t="s">
        <v>2110</v>
      </c>
      <c r="B243" s="300" t="s">
        <v>2111</v>
      </c>
      <c r="C243" s="301">
        <v>92</v>
      </c>
      <c r="D243" s="301">
        <v>3864099.4720000001</v>
      </c>
      <c r="E243" s="301">
        <v>107161.412</v>
      </c>
      <c r="F243" s="301">
        <v>693174.84299999999</v>
      </c>
      <c r="G243" s="301">
        <v>533851.25199999998</v>
      </c>
      <c r="H243" s="301">
        <v>159323.66699999999</v>
      </c>
    </row>
    <row r="244" spans="1:8" ht="15" x14ac:dyDescent="0.25">
      <c r="A244" s="9" t="s">
        <v>2269</v>
      </c>
      <c r="B244" s="300" t="s">
        <v>1358</v>
      </c>
      <c r="C244" s="301">
        <v>47</v>
      </c>
      <c r="D244" s="301">
        <v>2838146.6310000001</v>
      </c>
      <c r="E244" s="301">
        <v>85381.94</v>
      </c>
      <c r="F244" s="301">
        <v>510871.625</v>
      </c>
      <c r="G244" s="301">
        <v>402717.598</v>
      </c>
      <c r="H244" s="301">
        <v>108154.08500000001</v>
      </c>
    </row>
    <row r="245" spans="1:8" ht="15" x14ac:dyDescent="0.25">
      <c r="A245" s="9" t="s">
        <v>1359</v>
      </c>
      <c r="B245" s="300" t="s">
        <v>1360</v>
      </c>
      <c r="C245" s="301">
        <v>45</v>
      </c>
      <c r="D245" s="301">
        <v>1025952.841</v>
      </c>
      <c r="E245" s="301">
        <v>21779.472000000002</v>
      </c>
      <c r="F245" s="301">
        <v>182303.21799999999</v>
      </c>
      <c r="G245" s="301">
        <v>131133.65400000001</v>
      </c>
      <c r="H245" s="301">
        <v>51169.582000000002</v>
      </c>
    </row>
    <row r="246" spans="1:8" ht="15" x14ac:dyDescent="0.25">
      <c r="A246" s="9" t="s">
        <v>1361</v>
      </c>
      <c r="B246" s="300" t="s">
        <v>1362</v>
      </c>
      <c r="C246" s="301">
        <v>2982</v>
      </c>
      <c r="D246" s="301">
        <v>18050007.327</v>
      </c>
      <c r="E246" s="301">
        <v>666364.87699999998</v>
      </c>
      <c r="F246" s="301">
        <v>3281346.3560000001</v>
      </c>
      <c r="G246" s="301">
        <v>2529971.023</v>
      </c>
      <c r="H246" s="301">
        <v>751377.01800000004</v>
      </c>
    </row>
    <row r="247" spans="1:8" ht="15" x14ac:dyDescent="0.25">
      <c r="A247" s="9" t="s">
        <v>1363</v>
      </c>
      <c r="B247" s="300" t="s">
        <v>1364</v>
      </c>
      <c r="C247" s="301">
        <v>1673</v>
      </c>
      <c r="D247" s="301">
        <v>9673687.6659999993</v>
      </c>
      <c r="E247" s="301">
        <v>391519.82299999997</v>
      </c>
      <c r="F247" s="301">
        <v>1746209.602</v>
      </c>
      <c r="G247" s="301">
        <v>1292295.0330000001</v>
      </c>
      <c r="H247" s="301">
        <v>453915.17800000001</v>
      </c>
    </row>
    <row r="248" spans="1:8" ht="15" x14ac:dyDescent="0.25">
      <c r="A248" s="9" t="s">
        <v>1365</v>
      </c>
      <c r="B248" s="300" t="s">
        <v>1366</v>
      </c>
      <c r="C248" s="301">
        <v>51</v>
      </c>
      <c r="D248" s="301">
        <v>1807792.068</v>
      </c>
      <c r="E248" s="301">
        <v>128908.16499999999</v>
      </c>
      <c r="F248" s="301">
        <v>303645.66100000002</v>
      </c>
      <c r="G248" s="301">
        <v>256704.89600000001</v>
      </c>
      <c r="H248" s="301">
        <v>46940.807999999997</v>
      </c>
    </row>
    <row r="249" spans="1:8" ht="15" x14ac:dyDescent="0.25">
      <c r="A249" s="9" t="s">
        <v>1367</v>
      </c>
      <c r="B249" s="300" t="s">
        <v>1368</v>
      </c>
      <c r="C249" s="301">
        <v>587</v>
      </c>
      <c r="D249" s="301">
        <v>4161821.838</v>
      </c>
      <c r="E249" s="301">
        <v>41973.483999999997</v>
      </c>
      <c r="F249" s="301">
        <v>783545.26599999995</v>
      </c>
      <c r="G249" s="301">
        <v>624364.15800000005</v>
      </c>
      <c r="H249" s="301">
        <v>159181.87700000001</v>
      </c>
    </row>
    <row r="250" spans="1:8" ht="15" x14ac:dyDescent="0.25">
      <c r="A250" s="9" t="s">
        <v>1369</v>
      </c>
      <c r="B250" s="300" t="s">
        <v>1370</v>
      </c>
      <c r="C250" s="301">
        <v>163</v>
      </c>
      <c r="D250" s="301">
        <v>1391952.14</v>
      </c>
      <c r="E250" s="301">
        <v>46439.881999999998</v>
      </c>
      <c r="F250" s="301">
        <v>261396.48300000001</v>
      </c>
      <c r="G250" s="301">
        <v>221824.92199999999</v>
      </c>
      <c r="H250" s="301">
        <v>39571.671000000002</v>
      </c>
    </row>
    <row r="251" spans="1:8" ht="15" x14ac:dyDescent="0.25">
      <c r="A251" s="9" t="s">
        <v>1371</v>
      </c>
      <c r="B251" s="300" t="s">
        <v>1372</v>
      </c>
      <c r="C251" s="301">
        <v>17</v>
      </c>
      <c r="D251" s="301">
        <v>107137.65300000001</v>
      </c>
      <c r="E251" s="301">
        <v>15198.259</v>
      </c>
      <c r="F251" s="301">
        <v>20255.951000000001</v>
      </c>
      <c r="G251" s="301">
        <v>14735.832</v>
      </c>
      <c r="H251" s="301">
        <v>5520.1260000000002</v>
      </c>
    </row>
    <row r="252" spans="1:8" ht="15" x14ac:dyDescent="0.25">
      <c r="A252" s="9" t="s">
        <v>1373</v>
      </c>
      <c r="B252" s="300" t="s">
        <v>1374</v>
      </c>
      <c r="C252" s="301">
        <v>491</v>
      </c>
      <c r="D252" s="301">
        <v>907615.96200000006</v>
      </c>
      <c r="E252" s="301">
        <v>42325.264000000003</v>
      </c>
      <c r="F252" s="301">
        <v>166293.39300000001</v>
      </c>
      <c r="G252" s="301">
        <v>120046.182</v>
      </c>
      <c r="H252" s="301">
        <v>46247.358</v>
      </c>
    </row>
    <row r="253" spans="1:8" ht="15" x14ac:dyDescent="0.25">
      <c r="A253" s="9" t="s">
        <v>1375</v>
      </c>
      <c r="B253" s="300" t="s">
        <v>1376</v>
      </c>
      <c r="C253" s="301">
        <v>5191</v>
      </c>
      <c r="D253" s="301">
        <v>2207874.6379999998</v>
      </c>
      <c r="E253" s="301">
        <v>115760.927</v>
      </c>
      <c r="F253" s="301">
        <v>419916.38400000002</v>
      </c>
      <c r="G253" s="301">
        <v>234988.91899999999</v>
      </c>
      <c r="H253" s="301">
        <v>184929.24</v>
      </c>
    </row>
    <row r="254" spans="1:8" ht="15" x14ac:dyDescent="0.25">
      <c r="A254" s="9" t="s">
        <v>1377</v>
      </c>
      <c r="B254" s="300" t="s">
        <v>1378</v>
      </c>
      <c r="C254" s="301">
        <v>491</v>
      </c>
      <c r="D254" s="301">
        <v>4047983.29</v>
      </c>
      <c r="E254" s="301">
        <v>486053.13099999999</v>
      </c>
      <c r="F254" s="301">
        <v>678217.152</v>
      </c>
      <c r="G254" s="301">
        <v>561631.12800000003</v>
      </c>
      <c r="H254" s="301">
        <v>116586.204</v>
      </c>
    </row>
    <row r="255" spans="1:8" ht="15" x14ac:dyDescent="0.25">
      <c r="A255" s="9" t="s">
        <v>1379</v>
      </c>
      <c r="B255" s="300" t="s">
        <v>1380</v>
      </c>
      <c r="C255" s="301">
        <v>157</v>
      </c>
      <c r="D255" s="301">
        <v>1059140.051</v>
      </c>
      <c r="E255" s="301">
        <v>171221.182</v>
      </c>
      <c r="F255" s="301">
        <v>134842.65</v>
      </c>
      <c r="G255" s="301">
        <v>133387.57399999999</v>
      </c>
      <c r="H255" s="301">
        <v>1455.14</v>
      </c>
    </row>
    <row r="256" spans="1:8" ht="15" x14ac:dyDescent="0.25">
      <c r="A256" s="9" t="s">
        <v>1381</v>
      </c>
      <c r="B256" s="300" t="s">
        <v>1382</v>
      </c>
      <c r="C256" s="301">
        <v>334</v>
      </c>
      <c r="D256" s="301">
        <v>2988843.2390000001</v>
      </c>
      <c r="E256" s="301">
        <v>314831.94900000002</v>
      </c>
      <c r="F256" s="301">
        <v>543374.50199999998</v>
      </c>
      <c r="G256" s="301">
        <v>428243.554</v>
      </c>
      <c r="H256" s="301">
        <v>115131.064</v>
      </c>
    </row>
    <row r="257" spans="1:8" ht="15" x14ac:dyDescent="0.25">
      <c r="A257" s="9" t="s">
        <v>1383</v>
      </c>
      <c r="B257" s="300" t="s">
        <v>1384</v>
      </c>
      <c r="C257" s="301">
        <v>3726</v>
      </c>
      <c r="D257" s="301">
        <v>107840914.78300001</v>
      </c>
      <c r="E257" s="301">
        <v>20674361.548999999</v>
      </c>
      <c r="F257" s="301">
        <v>17257826.817000002</v>
      </c>
      <c r="G257" s="301">
        <v>16885822.993000001</v>
      </c>
      <c r="H257" s="301">
        <v>372005.63400000002</v>
      </c>
    </row>
    <row r="258" spans="1:8" ht="15" x14ac:dyDescent="0.25">
      <c r="A258" s="9" t="s">
        <v>1385</v>
      </c>
      <c r="B258" s="300" t="s">
        <v>1386</v>
      </c>
      <c r="C258" s="301">
        <v>853</v>
      </c>
      <c r="D258" s="301">
        <v>45727615.256999999</v>
      </c>
      <c r="E258" s="301">
        <v>8929206.1040000003</v>
      </c>
      <c r="F258" s="301">
        <v>7733779.523</v>
      </c>
      <c r="G258" s="301">
        <v>7160083.5599999996</v>
      </c>
      <c r="H258" s="301">
        <v>573696.25199999998</v>
      </c>
    </row>
    <row r="259" spans="1:8" ht="15" x14ac:dyDescent="0.25">
      <c r="A259" s="9" t="s">
        <v>1387</v>
      </c>
      <c r="B259" s="300" t="s">
        <v>1388</v>
      </c>
      <c r="C259" s="301">
        <v>457</v>
      </c>
      <c r="D259" s="301">
        <v>6876023.6639999999</v>
      </c>
      <c r="E259" s="301">
        <v>1263501.6299999999</v>
      </c>
      <c r="F259" s="301">
        <v>956723.196</v>
      </c>
      <c r="G259" s="301">
        <v>940104.61100000003</v>
      </c>
      <c r="H259" s="301">
        <v>16618.804</v>
      </c>
    </row>
    <row r="260" spans="1:8" ht="15" x14ac:dyDescent="0.25">
      <c r="A260" s="9" t="s">
        <v>1389</v>
      </c>
      <c r="B260" s="300" t="s">
        <v>1390</v>
      </c>
      <c r="C260" s="301">
        <v>287</v>
      </c>
      <c r="D260" s="301">
        <v>6320525.8320000004</v>
      </c>
      <c r="E260" s="301">
        <v>914724.56299999997</v>
      </c>
      <c r="F260" s="301">
        <v>1047525.084</v>
      </c>
      <c r="G260" s="301">
        <v>968300.12600000005</v>
      </c>
      <c r="H260" s="301">
        <v>79225.141000000003</v>
      </c>
    </row>
    <row r="261" spans="1:8" ht="15" x14ac:dyDescent="0.25">
      <c r="A261" s="9" t="s">
        <v>1391</v>
      </c>
      <c r="B261" s="300" t="s">
        <v>1392</v>
      </c>
      <c r="C261" s="301">
        <v>71</v>
      </c>
      <c r="D261" s="301">
        <v>768262.65599999996</v>
      </c>
      <c r="E261" s="301">
        <v>90438.623000000007</v>
      </c>
      <c r="F261" s="301">
        <v>130351.96</v>
      </c>
      <c r="G261" s="301">
        <v>117015.31200000001</v>
      </c>
      <c r="H261" s="301">
        <v>13336.686</v>
      </c>
    </row>
    <row r="262" spans="1:8" ht="15" x14ac:dyDescent="0.25">
      <c r="A262" s="9" t="s">
        <v>1393</v>
      </c>
      <c r="B262" s="300" t="s">
        <v>1394</v>
      </c>
      <c r="C262" s="301">
        <v>33</v>
      </c>
      <c r="D262" s="301">
        <v>2311382.8530000001</v>
      </c>
      <c r="E262" s="301">
        <v>337041.016</v>
      </c>
      <c r="F262" s="301">
        <v>401494.91800000001</v>
      </c>
      <c r="G262" s="301">
        <v>367582.163</v>
      </c>
      <c r="H262" s="301">
        <v>33912.786999999997</v>
      </c>
    </row>
    <row r="263" spans="1:8" ht="15" x14ac:dyDescent="0.25">
      <c r="A263" s="9" t="s">
        <v>1395</v>
      </c>
      <c r="B263" s="300" t="s">
        <v>1396</v>
      </c>
      <c r="C263" s="301">
        <v>55</v>
      </c>
      <c r="D263" s="301">
        <v>967722.79099999997</v>
      </c>
      <c r="E263" s="301">
        <v>121049.11</v>
      </c>
      <c r="F263" s="301">
        <v>137953.43599999999</v>
      </c>
      <c r="G263" s="301">
        <v>140523.696</v>
      </c>
      <c r="H263" s="301">
        <v>-2570.2440000000001</v>
      </c>
    </row>
    <row r="264" spans="1:8" ht="15" x14ac:dyDescent="0.25">
      <c r="A264" s="9" t="s">
        <v>1397</v>
      </c>
      <c r="B264" s="300" t="s">
        <v>1398</v>
      </c>
      <c r="C264" s="301">
        <v>128</v>
      </c>
      <c r="D264" s="301">
        <v>2273157.5320000001</v>
      </c>
      <c r="E264" s="301">
        <v>366195.81400000001</v>
      </c>
      <c r="F264" s="301">
        <v>377724.77</v>
      </c>
      <c r="G264" s="301">
        <v>343178.95500000002</v>
      </c>
      <c r="H264" s="301">
        <v>34545.911999999997</v>
      </c>
    </row>
    <row r="265" spans="1:8" ht="15" x14ac:dyDescent="0.25">
      <c r="A265" s="9" t="s">
        <v>1399</v>
      </c>
      <c r="B265" s="300" t="s">
        <v>1400</v>
      </c>
      <c r="C265" s="301">
        <v>1239</v>
      </c>
      <c r="D265" s="301">
        <v>33985751.619000003</v>
      </c>
      <c r="E265" s="301">
        <v>7474061.8090000004</v>
      </c>
      <c r="F265" s="301">
        <v>4922055.557</v>
      </c>
      <c r="G265" s="301">
        <v>5767354.5700000003</v>
      </c>
      <c r="H265" s="301">
        <v>-845298.44799999997</v>
      </c>
    </row>
    <row r="266" spans="1:8" ht="15" x14ac:dyDescent="0.25">
      <c r="A266" s="9" t="s">
        <v>1401</v>
      </c>
      <c r="B266" s="300" t="s">
        <v>1402</v>
      </c>
      <c r="C266" s="301">
        <v>278</v>
      </c>
      <c r="D266" s="301">
        <v>3340470.8659999999</v>
      </c>
      <c r="E266" s="301">
        <v>546000.41299999994</v>
      </c>
      <c r="F266" s="301">
        <v>632883.84400000004</v>
      </c>
      <c r="G266" s="301">
        <v>832632.46100000001</v>
      </c>
      <c r="H266" s="301">
        <v>-199748.535</v>
      </c>
    </row>
    <row r="267" spans="1:8" ht="15" x14ac:dyDescent="0.25">
      <c r="A267" s="9" t="s">
        <v>1403</v>
      </c>
      <c r="B267" s="300" t="s">
        <v>1404</v>
      </c>
      <c r="C267" s="301">
        <v>240</v>
      </c>
      <c r="D267" s="301">
        <v>15498428.893999999</v>
      </c>
      <c r="E267" s="301">
        <v>3306102.85</v>
      </c>
      <c r="F267" s="301">
        <v>2279899.9709999999</v>
      </c>
      <c r="G267" s="301">
        <v>2354821.5329999998</v>
      </c>
      <c r="H267" s="301">
        <v>-74921.432000000001</v>
      </c>
    </row>
    <row r="268" spans="1:8" ht="12.75" customHeight="1" x14ac:dyDescent="0.25">
      <c r="A268" s="9" t="s">
        <v>1405</v>
      </c>
      <c r="B268" s="300" t="s">
        <v>1406</v>
      </c>
      <c r="C268" s="301">
        <v>47</v>
      </c>
      <c r="D268" s="301">
        <v>1517818.26</v>
      </c>
      <c r="E268" s="301">
        <v>480411.36200000002</v>
      </c>
      <c r="F268" s="301">
        <v>274078.88699999999</v>
      </c>
      <c r="G268" s="301">
        <v>265440.712</v>
      </c>
      <c r="H268" s="301">
        <v>8638.2099999999991</v>
      </c>
    </row>
    <row r="269" spans="1:8" ht="15" x14ac:dyDescent="0.25">
      <c r="A269" s="9" t="s">
        <v>1407</v>
      </c>
      <c r="B269" s="300" t="s">
        <v>1408</v>
      </c>
      <c r="C269" s="301">
        <v>49</v>
      </c>
      <c r="D269" s="301">
        <v>10409525.711999999</v>
      </c>
      <c r="E269" s="301">
        <v>2827995.68</v>
      </c>
      <c r="F269" s="301">
        <v>1294107.0460000001</v>
      </c>
      <c r="G269" s="301">
        <v>1846120.3389999999</v>
      </c>
      <c r="H269" s="301">
        <v>-552013.23</v>
      </c>
    </row>
    <row r="270" spans="1:8" ht="15" x14ac:dyDescent="0.25">
      <c r="A270" s="9" t="s">
        <v>1409</v>
      </c>
      <c r="B270" s="300" t="s">
        <v>1410</v>
      </c>
      <c r="C270" s="301">
        <v>625</v>
      </c>
      <c r="D270" s="301">
        <v>3219507.8870000001</v>
      </c>
      <c r="E270" s="301">
        <v>313551.50400000002</v>
      </c>
      <c r="F270" s="301">
        <v>441085.80900000001</v>
      </c>
      <c r="G270" s="301">
        <v>468339.52500000002</v>
      </c>
      <c r="H270" s="301">
        <v>-27253.460999999999</v>
      </c>
    </row>
    <row r="271" spans="1:8" ht="12.75" customHeight="1" x14ac:dyDescent="0.25">
      <c r="A271" s="9" t="s">
        <v>1411</v>
      </c>
      <c r="B271" s="300" t="s">
        <v>216</v>
      </c>
      <c r="C271" s="260" t="s">
        <v>3288</v>
      </c>
      <c r="D271" s="260" t="s">
        <v>3288</v>
      </c>
      <c r="E271" s="260" t="s">
        <v>3288</v>
      </c>
      <c r="F271" s="260" t="s">
        <v>3288</v>
      </c>
      <c r="G271" s="260" t="s">
        <v>3288</v>
      </c>
      <c r="H271" s="260" t="s">
        <v>3288</v>
      </c>
    </row>
    <row r="272" spans="1:8" ht="15" x14ac:dyDescent="0.25">
      <c r="A272" s="9" t="s">
        <v>217</v>
      </c>
      <c r="B272" s="300" t="s">
        <v>218</v>
      </c>
      <c r="C272" s="301">
        <v>890</v>
      </c>
      <c r="D272" s="301">
        <v>14930998.411</v>
      </c>
      <c r="E272" s="301">
        <v>2092867.443</v>
      </c>
      <c r="F272" s="301">
        <v>2597743.4569999999</v>
      </c>
      <c r="G272" s="301">
        <v>2049980.1259999999</v>
      </c>
      <c r="H272" s="301">
        <v>547763.88500000001</v>
      </c>
    </row>
    <row r="273" spans="1:8" ht="15" x14ac:dyDescent="0.25">
      <c r="A273" s="9" t="s">
        <v>219</v>
      </c>
      <c r="B273" s="300" t="s">
        <v>220</v>
      </c>
      <c r="C273" s="301">
        <v>349</v>
      </c>
      <c r="D273" s="301">
        <v>6875383.8959999997</v>
      </c>
      <c r="E273" s="301">
        <v>510351.62599999999</v>
      </c>
      <c r="F273" s="301">
        <v>1106527.5830000001</v>
      </c>
      <c r="G273" s="301">
        <v>920363.18099999998</v>
      </c>
      <c r="H273" s="301">
        <v>186164.614</v>
      </c>
    </row>
    <row r="274" spans="1:8" ht="15" x14ac:dyDescent="0.25">
      <c r="A274" s="9" t="s">
        <v>221</v>
      </c>
      <c r="B274" s="300" t="s">
        <v>222</v>
      </c>
      <c r="C274" s="301">
        <v>80</v>
      </c>
      <c r="D274" s="301">
        <v>1522565.87</v>
      </c>
      <c r="E274" s="301">
        <v>155338.848</v>
      </c>
      <c r="F274" s="301">
        <v>241493.77600000001</v>
      </c>
      <c r="G274" s="301">
        <v>184569.361</v>
      </c>
      <c r="H274" s="301">
        <v>56924.464999999997</v>
      </c>
    </row>
    <row r="275" spans="1:8" ht="15" x14ac:dyDescent="0.25">
      <c r="A275" s="9" t="s">
        <v>223</v>
      </c>
      <c r="B275" s="300" t="s">
        <v>224</v>
      </c>
      <c r="C275" s="301">
        <v>373</v>
      </c>
      <c r="D275" s="301">
        <v>4585662.38</v>
      </c>
      <c r="E275" s="301">
        <v>768600.69299999997</v>
      </c>
      <c r="F275" s="301">
        <v>863695.38500000001</v>
      </c>
      <c r="G275" s="301">
        <v>643156.88800000004</v>
      </c>
      <c r="H275" s="301">
        <v>220538.72500000001</v>
      </c>
    </row>
    <row r="276" spans="1:8" ht="15" x14ac:dyDescent="0.25">
      <c r="A276" s="9" t="s">
        <v>225</v>
      </c>
      <c r="B276" s="300" t="s">
        <v>226</v>
      </c>
      <c r="C276" s="301">
        <v>88</v>
      </c>
      <c r="D276" s="301">
        <v>1947386.2649999999</v>
      </c>
      <c r="E276" s="301">
        <v>658576.27599999995</v>
      </c>
      <c r="F276" s="301">
        <v>386026.71299999999</v>
      </c>
      <c r="G276" s="301">
        <v>301890.696</v>
      </c>
      <c r="H276" s="301">
        <v>84136.081000000006</v>
      </c>
    </row>
    <row r="277" spans="1:8" ht="15" x14ac:dyDescent="0.25">
      <c r="A277" s="9" t="s">
        <v>227</v>
      </c>
      <c r="B277" s="300" t="s">
        <v>228</v>
      </c>
      <c r="C277" s="301">
        <v>45158</v>
      </c>
      <c r="D277" s="301">
        <v>137349366.80599999</v>
      </c>
      <c r="E277" s="301">
        <v>11658311.550000001</v>
      </c>
      <c r="F277" s="301">
        <v>22140315.752999999</v>
      </c>
      <c r="G277" s="301">
        <v>17500862.493999999</v>
      </c>
      <c r="H277" s="301">
        <v>4639470.3770000003</v>
      </c>
    </row>
    <row r="278" spans="1:8" ht="15" x14ac:dyDescent="0.25">
      <c r="A278" s="9" t="s">
        <v>229</v>
      </c>
      <c r="B278" s="300" t="s">
        <v>230</v>
      </c>
      <c r="C278" s="301">
        <v>10081</v>
      </c>
      <c r="D278" s="301">
        <v>28255899.421</v>
      </c>
      <c r="E278" s="301">
        <v>2077068.1340000001</v>
      </c>
      <c r="F278" s="301">
        <v>4961053.5049999999</v>
      </c>
      <c r="G278" s="301">
        <v>3692535.4079999998</v>
      </c>
      <c r="H278" s="301">
        <v>1268521.933</v>
      </c>
    </row>
    <row r="279" spans="1:8" ht="15" x14ac:dyDescent="0.25">
      <c r="A279" s="9" t="s">
        <v>231</v>
      </c>
      <c r="B279" s="300" t="s">
        <v>232</v>
      </c>
      <c r="C279" s="301">
        <v>7014</v>
      </c>
      <c r="D279" s="301">
        <v>19261812.931000002</v>
      </c>
      <c r="E279" s="301">
        <v>1488105.2080000001</v>
      </c>
      <c r="F279" s="301">
        <v>3414055.18</v>
      </c>
      <c r="G279" s="301">
        <v>2514942.537</v>
      </c>
      <c r="H279" s="301">
        <v>899115.152</v>
      </c>
    </row>
    <row r="280" spans="1:8" ht="15" x14ac:dyDescent="0.25">
      <c r="A280" s="9" t="s">
        <v>233</v>
      </c>
      <c r="B280" s="300" t="s">
        <v>234</v>
      </c>
      <c r="C280" s="301">
        <v>3067</v>
      </c>
      <c r="D280" s="301">
        <v>8994086.4900000002</v>
      </c>
      <c r="E280" s="301">
        <v>588962.92599999998</v>
      </c>
      <c r="F280" s="301">
        <v>1546998.325</v>
      </c>
      <c r="G280" s="301">
        <v>1177592.871</v>
      </c>
      <c r="H280" s="301">
        <v>369406.78100000002</v>
      </c>
    </row>
    <row r="281" spans="1:8" ht="15" x14ac:dyDescent="0.25">
      <c r="A281" s="9" t="s">
        <v>235</v>
      </c>
      <c r="B281" s="300" t="s">
        <v>236</v>
      </c>
      <c r="C281" s="301">
        <v>574</v>
      </c>
      <c r="D281" s="301">
        <v>5027412.1320000002</v>
      </c>
      <c r="E281" s="301">
        <v>842862.34699999995</v>
      </c>
      <c r="F281" s="301">
        <v>858469.44</v>
      </c>
      <c r="G281" s="301">
        <v>650417.10900000005</v>
      </c>
      <c r="H281" s="301">
        <v>208052.64199999999</v>
      </c>
    </row>
    <row r="282" spans="1:8" ht="15" x14ac:dyDescent="0.25">
      <c r="A282" s="9" t="s">
        <v>237</v>
      </c>
      <c r="B282" s="300" t="s">
        <v>238</v>
      </c>
      <c r="C282" s="301">
        <v>96</v>
      </c>
      <c r="D282" s="301">
        <v>2985255.5060000001</v>
      </c>
      <c r="E282" s="301">
        <v>544205.43299999996</v>
      </c>
      <c r="F282" s="301">
        <v>506803.81900000002</v>
      </c>
      <c r="G282" s="301">
        <v>380612.63900000002</v>
      </c>
      <c r="H282" s="301">
        <v>126191.239</v>
      </c>
    </row>
    <row r="283" spans="1:8" ht="15" x14ac:dyDescent="0.25">
      <c r="A283" s="9" t="s">
        <v>239</v>
      </c>
      <c r="B283" s="300" t="s">
        <v>240</v>
      </c>
      <c r="C283" s="301">
        <v>478</v>
      </c>
      <c r="D283" s="301">
        <v>2042156.6259999999</v>
      </c>
      <c r="E283" s="301">
        <v>298656.91399999999</v>
      </c>
      <c r="F283" s="301">
        <v>351665.62099999998</v>
      </c>
      <c r="G283" s="301">
        <v>269804.46999999997</v>
      </c>
      <c r="H283" s="301">
        <v>81861.403000000006</v>
      </c>
    </row>
    <row r="284" spans="1:8" ht="15" x14ac:dyDescent="0.25">
      <c r="A284" s="9" t="s">
        <v>241</v>
      </c>
      <c r="B284" s="300" t="s">
        <v>242</v>
      </c>
      <c r="C284" s="301">
        <v>51</v>
      </c>
      <c r="D284" s="301">
        <v>541041.66799999995</v>
      </c>
      <c r="E284" s="301">
        <v>10849.41</v>
      </c>
      <c r="F284" s="301">
        <v>76956.841</v>
      </c>
      <c r="G284" s="301">
        <v>69623.414000000004</v>
      </c>
      <c r="H284" s="301">
        <v>7333.4430000000002</v>
      </c>
    </row>
    <row r="285" spans="1:8" ht="15" x14ac:dyDescent="0.25">
      <c r="A285" s="9" t="s">
        <v>243</v>
      </c>
      <c r="B285" s="300" t="s">
        <v>244</v>
      </c>
      <c r="C285" s="301">
        <v>217</v>
      </c>
      <c r="D285" s="301">
        <v>1653179.939</v>
      </c>
      <c r="E285" s="301">
        <v>111222.652</v>
      </c>
      <c r="F285" s="301">
        <v>208634.47500000001</v>
      </c>
      <c r="G285" s="301">
        <v>200484.28400000001</v>
      </c>
      <c r="H285" s="301">
        <v>8150.299</v>
      </c>
    </row>
    <row r="286" spans="1:8" ht="15" x14ac:dyDescent="0.25">
      <c r="A286" s="9" t="s">
        <v>245</v>
      </c>
      <c r="B286" s="300" t="s">
        <v>246</v>
      </c>
      <c r="C286" s="301">
        <v>1801</v>
      </c>
      <c r="D286" s="301">
        <v>16392961.627</v>
      </c>
      <c r="E286" s="301">
        <v>1353049.2779999999</v>
      </c>
      <c r="F286" s="301">
        <v>2468712.1690000002</v>
      </c>
      <c r="G286" s="301">
        <v>2150091.5469999998</v>
      </c>
      <c r="H286" s="301">
        <v>318621.63500000001</v>
      </c>
    </row>
    <row r="287" spans="1:8" ht="15" x14ac:dyDescent="0.25">
      <c r="A287" s="9" t="s">
        <v>195</v>
      </c>
      <c r="B287" s="300" t="s">
        <v>196</v>
      </c>
      <c r="C287" s="301">
        <v>21087</v>
      </c>
      <c r="D287" s="301">
        <v>26772995.673999999</v>
      </c>
      <c r="E287" s="301">
        <v>1241757.932</v>
      </c>
      <c r="F287" s="301">
        <v>4589998.3679999998</v>
      </c>
      <c r="G287" s="301">
        <v>3134908.9730000002</v>
      </c>
      <c r="H287" s="301">
        <v>1455095.665</v>
      </c>
    </row>
    <row r="288" spans="1:8" ht="15" x14ac:dyDescent="0.25">
      <c r="A288" s="9" t="s">
        <v>197</v>
      </c>
      <c r="B288" s="300" t="s">
        <v>198</v>
      </c>
      <c r="C288" s="301">
        <v>3151</v>
      </c>
      <c r="D288" s="301">
        <v>8503589.4700000007</v>
      </c>
      <c r="E288" s="301">
        <v>469279.598</v>
      </c>
      <c r="F288" s="301">
        <v>1534063.9739999999</v>
      </c>
      <c r="G288" s="301">
        <v>1034668.732</v>
      </c>
      <c r="H288" s="301">
        <v>499396.80800000002</v>
      </c>
    </row>
    <row r="289" spans="1:8" ht="15" x14ac:dyDescent="0.25">
      <c r="A289" s="9" t="s">
        <v>199</v>
      </c>
      <c r="B289" s="300" t="s">
        <v>200</v>
      </c>
      <c r="C289" s="301">
        <v>17936</v>
      </c>
      <c r="D289" s="301">
        <v>18269406.204</v>
      </c>
      <c r="E289" s="301">
        <v>772478.33400000003</v>
      </c>
      <c r="F289" s="301">
        <v>3055934.3939999999</v>
      </c>
      <c r="G289" s="301">
        <v>2100240.2409999999</v>
      </c>
      <c r="H289" s="301">
        <v>955698.85699999996</v>
      </c>
    </row>
    <row r="290" spans="1:8" ht="15" x14ac:dyDescent="0.25">
      <c r="A290" s="9" t="s">
        <v>201</v>
      </c>
      <c r="B290" s="300" t="s">
        <v>202</v>
      </c>
      <c r="C290" s="301">
        <v>4913</v>
      </c>
      <c r="D290" s="301">
        <v>25557826.991</v>
      </c>
      <c r="E290" s="301">
        <v>2830950.4840000002</v>
      </c>
      <c r="F290" s="301">
        <v>3863857.4929999998</v>
      </c>
      <c r="G290" s="301">
        <v>3243790.8190000001</v>
      </c>
      <c r="H290" s="301">
        <v>620069.10800000001</v>
      </c>
    </row>
    <row r="291" spans="1:8" ht="15" x14ac:dyDescent="0.25">
      <c r="A291" s="9" t="s">
        <v>203</v>
      </c>
      <c r="B291" s="300" t="s">
        <v>204</v>
      </c>
      <c r="C291" s="301">
        <v>237</v>
      </c>
      <c r="D291" s="301">
        <v>892232.63500000001</v>
      </c>
      <c r="E291" s="301">
        <v>127552.827</v>
      </c>
      <c r="F291" s="301">
        <v>109890.17600000001</v>
      </c>
      <c r="G291" s="301">
        <v>119703.446</v>
      </c>
      <c r="H291" s="301">
        <v>-9813.17</v>
      </c>
    </row>
    <row r="292" spans="1:8" ht="15" x14ac:dyDescent="0.25">
      <c r="A292" s="9" t="s">
        <v>205</v>
      </c>
      <c r="B292" s="300" t="s">
        <v>206</v>
      </c>
      <c r="C292" s="301">
        <v>1102</v>
      </c>
      <c r="D292" s="301">
        <v>7222130.7939999998</v>
      </c>
      <c r="E292" s="301">
        <v>812085.96400000004</v>
      </c>
      <c r="F292" s="301">
        <v>1081513.439</v>
      </c>
      <c r="G292" s="301">
        <v>939696.41500000004</v>
      </c>
      <c r="H292" s="301">
        <v>141817.52299999999</v>
      </c>
    </row>
    <row r="293" spans="1:8" ht="15" x14ac:dyDescent="0.25">
      <c r="A293" s="9" t="s">
        <v>207</v>
      </c>
      <c r="B293" s="300" t="s">
        <v>208</v>
      </c>
      <c r="C293" s="301">
        <v>3574</v>
      </c>
      <c r="D293" s="301">
        <v>17443463.561999999</v>
      </c>
      <c r="E293" s="301">
        <v>1891311.693</v>
      </c>
      <c r="F293" s="301">
        <v>2672453.878</v>
      </c>
      <c r="G293" s="301">
        <v>2184390.9580000001</v>
      </c>
      <c r="H293" s="301">
        <v>488064.755</v>
      </c>
    </row>
    <row r="294" spans="1:8" ht="15" x14ac:dyDescent="0.25">
      <c r="A294" s="9" t="s">
        <v>209</v>
      </c>
      <c r="B294" s="300" t="s">
        <v>210</v>
      </c>
      <c r="C294" s="301">
        <v>2161</v>
      </c>
      <c r="D294" s="301">
        <v>9714396.9379999992</v>
      </c>
      <c r="E294" s="301">
        <v>1144322.8970000001</v>
      </c>
      <c r="F294" s="301">
        <v>1490168.085</v>
      </c>
      <c r="G294" s="301">
        <v>1214294.855</v>
      </c>
      <c r="H294" s="301">
        <v>275874.31</v>
      </c>
    </row>
    <row r="295" spans="1:8" ht="15" x14ac:dyDescent="0.25">
      <c r="A295" s="9" t="s">
        <v>211</v>
      </c>
      <c r="B295" s="300" t="s">
        <v>212</v>
      </c>
      <c r="C295" s="301">
        <v>57</v>
      </c>
      <c r="D295" s="301">
        <v>391675.55800000002</v>
      </c>
      <c r="E295" s="301">
        <v>58281.142999999996</v>
      </c>
      <c r="F295" s="301">
        <v>54686.146999999997</v>
      </c>
      <c r="G295" s="301">
        <v>50032.862000000001</v>
      </c>
      <c r="H295" s="301">
        <v>4653.3059999999996</v>
      </c>
    </row>
    <row r="296" spans="1:8" ht="15" x14ac:dyDescent="0.25">
      <c r="A296" s="9" t="s">
        <v>213</v>
      </c>
      <c r="B296" s="300" t="s">
        <v>214</v>
      </c>
      <c r="C296" s="301">
        <v>639</v>
      </c>
      <c r="D296" s="301">
        <v>4750311.8190000001</v>
      </c>
      <c r="E296" s="301">
        <v>483666.91</v>
      </c>
      <c r="F296" s="301">
        <v>733136.24300000002</v>
      </c>
      <c r="G296" s="301">
        <v>617061.05200000003</v>
      </c>
      <c r="H296" s="301">
        <v>116075.59299999999</v>
      </c>
    </row>
    <row r="297" spans="1:8" ht="15" x14ac:dyDescent="0.25">
      <c r="A297" s="9" t="s">
        <v>215</v>
      </c>
      <c r="B297" s="300" t="s">
        <v>2365</v>
      </c>
      <c r="C297" s="301">
        <v>25</v>
      </c>
      <c r="D297" s="301">
        <v>183005.29</v>
      </c>
      <c r="E297" s="301">
        <v>24558.763999999999</v>
      </c>
      <c r="F297" s="301">
        <v>35395.402000000002</v>
      </c>
      <c r="G297" s="301">
        <v>27299.631000000001</v>
      </c>
      <c r="H297" s="301">
        <v>8095.7740000000003</v>
      </c>
    </row>
    <row r="298" spans="1:8" ht="15" x14ac:dyDescent="0.25">
      <c r="A298" s="9" t="s">
        <v>2366</v>
      </c>
      <c r="B298" s="300" t="s">
        <v>2367</v>
      </c>
      <c r="C298" s="301">
        <v>692</v>
      </c>
      <c r="D298" s="301">
        <v>2404073.9569999999</v>
      </c>
      <c r="E298" s="301">
        <v>180481.97899999999</v>
      </c>
      <c r="F298" s="301">
        <v>359068.00099999999</v>
      </c>
      <c r="G298" s="301">
        <v>275702.55800000002</v>
      </c>
      <c r="H298" s="301">
        <v>83365.771999999997</v>
      </c>
    </row>
    <row r="299" spans="1:8" ht="15" x14ac:dyDescent="0.25">
      <c r="A299" s="9" t="s">
        <v>2368</v>
      </c>
      <c r="B299" s="300" t="s">
        <v>2369</v>
      </c>
      <c r="C299" s="301">
        <v>6434</v>
      </c>
      <c r="D299" s="301">
        <v>33148049.353999998</v>
      </c>
      <c r="E299" s="301">
        <v>3190551.3130000001</v>
      </c>
      <c r="F299" s="301">
        <v>5112633.4620000003</v>
      </c>
      <c r="G299" s="301">
        <v>4359010.9400000004</v>
      </c>
      <c r="H299" s="301">
        <v>753625.652</v>
      </c>
    </row>
    <row r="300" spans="1:8" ht="15" x14ac:dyDescent="0.25">
      <c r="A300" s="9" t="s">
        <v>2370</v>
      </c>
      <c r="B300" s="300" t="s">
        <v>2371</v>
      </c>
      <c r="C300" s="301">
        <v>177</v>
      </c>
      <c r="D300" s="301">
        <v>972881.005</v>
      </c>
      <c r="E300" s="301">
        <v>113384.272</v>
      </c>
      <c r="F300" s="301">
        <v>142235.39799999999</v>
      </c>
      <c r="G300" s="301">
        <v>123678.019</v>
      </c>
      <c r="H300" s="301">
        <v>18557.466</v>
      </c>
    </row>
    <row r="301" spans="1:8" ht="15" x14ac:dyDescent="0.25">
      <c r="A301" s="9" t="s">
        <v>2372</v>
      </c>
      <c r="B301" s="300" t="s">
        <v>2373</v>
      </c>
      <c r="C301" s="301">
        <v>244</v>
      </c>
      <c r="D301" s="301">
        <v>3880267.156</v>
      </c>
      <c r="E301" s="301">
        <v>661417.35100000002</v>
      </c>
      <c r="F301" s="301">
        <v>621555.27800000005</v>
      </c>
      <c r="G301" s="301">
        <v>584125.98</v>
      </c>
      <c r="H301" s="301">
        <v>37429.398999999998</v>
      </c>
    </row>
    <row r="302" spans="1:8" ht="15" x14ac:dyDescent="0.25">
      <c r="A302" s="9" t="s">
        <v>2374</v>
      </c>
      <c r="B302" s="300" t="s">
        <v>2375</v>
      </c>
      <c r="C302" s="301">
        <v>458</v>
      </c>
      <c r="D302" s="301">
        <v>5567699.6859999998</v>
      </c>
      <c r="E302" s="301">
        <v>510813.81400000001</v>
      </c>
      <c r="F302" s="301">
        <v>786596.745</v>
      </c>
      <c r="G302" s="301">
        <v>792144.87399999995</v>
      </c>
      <c r="H302" s="301">
        <v>-5547.8289999999997</v>
      </c>
    </row>
    <row r="303" spans="1:8" ht="15" x14ac:dyDescent="0.25">
      <c r="A303" s="9" t="s">
        <v>2376</v>
      </c>
      <c r="B303" s="300" t="s">
        <v>2377</v>
      </c>
      <c r="C303" s="301">
        <v>686</v>
      </c>
      <c r="D303" s="301">
        <v>8217781.3679999998</v>
      </c>
      <c r="E303" s="301">
        <v>618990.38800000004</v>
      </c>
      <c r="F303" s="301">
        <v>1236297.2609999999</v>
      </c>
      <c r="G303" s="301">
        <v>1048237.221</v>
      </c>
      <c r="H303" s="301">
        <v>188060.57399999999</v>
      </c>
    </row>
    <row r="304" spans="1:8" ht="15" x14ac:dyDescent="0.25">
      <c r="A304" s="9" t="s">
        <v>2378</v>
      </c>
      <c r="B304" s="300" t="s">
        <v>2379</v>
      </c>
      <c r="C304" s="301">
        <v>4869</v>
      </c>
      <c r="D304" s="301">
        <v>14509420.139</v>
      </c>
      <c r="E304" s="301">
        <v>1285945.4879999999</v>
      </c>
      <c r="F304" s="301">
        <v>2325948.7799999998</v>
      </c>
      <c r="G304" s="301">
        <v>1810824.8459999999</v>
      </c>
      <c r="H304" s="301">
        <v>515126.04200000002</v>
      </c>
    </row>
    <row r="305" spans="1:8" ht="15" x14ac:dyDescent="0.25">
      <c r="A305" s="9" t="s">
        <v>2380</v>
      </c>
      <c r="B305" s="300" t="s">
        <v>2381</v>
      </c>
      <c r="C305" s="301">
        <v>11520</v>
      </c>
      <c r="D305" s="301">
        <v>132606855.89399999</v>
      </c>
      <c r="E305" s="301">
        <v>14514044.484999999</v>
      </c>
      <c r="F305" s="301">
        <v>17549462.688000001</v>
      </c>
      <c r="G305" s="301">
        <v>18204552.511</v>
      </c>
      <c r="H305" s="301">
        <v>-655085.02399999998</v>
      </c>
    </row>
    <row r="306" spans="1:8" ht="15" x14ac:dyDescent="0.25">
      <c r="A306" s="9" t="s">
        <v>2382</v>
      </c>
      <c r="B306" s="300" t="s">
        <v>2383</v>
      </c>
      <c r="C306" s="301">
        <v>2796</v>
      </c>
      <c r="D306" s="301">
        <v>59683761.042000003</v>
      </c>
      <c r="E306" s="301">
        <v>5827686.2000000002</v>
      </c>
      <c r="F306" s="301">
        <v>7005518.9850000003</v>
      </c>
      <c r="G306" s="301">
        <v>8462675.4389999993</v>
      </c>
      <c r="H306" s="301">
        <v>-1457155.2590000001</v>
      </c>
    </row>
    <row r="307" spans="1:8" ht="15" x14ac:dyDescent="0.25">
      <c r="A307" s="9" t="s">
        <v>2384</v>
      </c>
      <c r="B307" s="300" t="s">
        <v>2385</v>
      </c>
      <c r="C307" s="301">
        <v>2609</v>
      </c>
      <c r="D307" s="301">
        <v>58800414.619000003</v>
      </c>
      <c r="E307" s="301">
        <v>5716868.0240000002</v>
      </c>
      <c r="F307" s="301">
        <v>6845483.1399999997</v>
      </c>
      <c r="G307" s="301">
        <v>8343195.5800000001</v>
      </c>
      <c r="H307" s="301">
        <v>-1497711.3</v>
      </c>
    </row>
    <row r="308" spans="1:8" ht="15" x14ac:dyDescent="0.25">
      <c r="A308" s="9" t="s">
        <v>2386</v>
      </c>
      <c r="B308" s="300" t="s">
        <v>2387</v>
      </c>
      <c r="C308" s="301">
        <v>341</v>
      </c>
      <c r="D308" s="301">
        <v>2634021.031</v>
      </c>
      <c r="E308" s="301">
        <v>139376.416</v>
      </c>
      <c r="F308" s="301">
        <v>298427.37599999999</v>
      </c>
      <c r="G308" s="301">
        <v>443960.76799999998</v>
      </c>
      <c r="H308" s="301">
        <v>-145533.288</v>
      </c>
    </row>
    <row r="309" spans="1:8" ht="15" x14ac:dyDescent="0.25">
      <c r="A309" s="9" t="s">
        <v>2388</v>
      </c>
      <c r="B309" s="300" t="s">
        <v>2389</v>
      </c>
      <c r="C309" s="301">
        <v>2268</v>
      </c>
      <c r="D309" s="301">
        <v>56166393.588</v>
      </c>
      <c r="E309" s="301">
        <v>5577491.608</v>
      </c>
      <c r="F309" s="301">
        <v>6547055.7640000004</v>
      </c>
      <c r="G309" s="301">
        <v>7899234.8119999999</v>
      </c>
      <c r="H309" s="301">
        <v>-1352178.0120000001</v>
      </c>
    </row>
    <row r="310" spans="1:8" ht="15" x14ac:dyDescent="0.25">
      <c r="A310" s="9" t="s">
        <v>2390</v>
      </c>
      <c r="B310" s="300" t="s">
        <v>2391</v>
      </c>
      <c r="C310" s="301">
        <v>187</v>
      </c>
      <c r="D310" s="301">
        <v>883346.42299999995</v>
      </c>
      <c r="E310" s="301">
        <v>110818.17600000001</v>
      </c>
      <c r="F310" s="301">
        <v>160035.845</v>
      </c>
      <c r="G310" s="301">
        <v>119479.859</v>
      </c>
      <c r="H310" s="301">
        <v>40556.040999999997</v>
      </c>
    </row>
    <row r="311" spans="1:8" ht="15" x14ac:dyDescent="0.25">
      <c r="A311" s="9" t="s">
        <v>2392</v>
      </c>
      <c r="B311" s="300" t="s">
        <v>2393</v>
      </c>
      <c r="C311" s="301">
        <v>1708</v>
      </c>
      <c r="D311" s="301">
        <v>17267697.921999998</v>
      </c>
      <c r="E311" s="301">
        <v>2767155.0529999998</v>
      </c>
      <c r="F311" s="301">
        <v>3755926.0460000001</v>
      </c>
      <c r="G311" s="301">
        <v>2820588.5219999999</v>
      </c>
      <c r="H311" s="301">
        <v>935337.84400000004</v>
      </c>
    </row>
    <row r="312" spans="1:8" ht="15" x14ac:dyDescent="0.25">
      <c r="A312" s="9" t="s">
        <v>2394</v>
      </c>
      <c r="B312" s="300" t="s">
        <v>2395</v>
      </c>
      <c r="C312" s="301">
        <v>1572</v>
      </c>
      <c r="D312" s="301">
        <v>7829271.1189999999</v>
      </c>
      <c r="E312" s="301">
        <v>661829.41899999999</v>
      </c>
      <c r="F312" s="301">
        <v>1117641.108</v>
      </c>
      <c r="G312" s="301">
        <v>1136336.1359999999</v>
      </c>
      <c r="H312" s="301">
        <v>-18694.505000000001</v>
      </c>
    </row>
    <row r="313" spans="1:8" ht="15" x14ac:dyDescent="0.25">
      <c r="A313" s="9" t="s">
        <v>81</v>
      </c>
      <c r="B313" s="300" t="s">
        <v>82</v>
      </c>
      <c r="C313" s="301">
        <v>573</v>
      </c>
      <c r="D313" s="301">
        <v>4865990.1440000003</v>
      </c>
      <c r="E313" s="301">
        <v>1118617.412</v>
      </c>
      <c r="F313" s="301">
        <v>794915.65899999999</v>
      </c>
      <c r="G313" s="301">
        <v>759270.21200000006</v>
      </c>
      <c r="H313" s="301">
        <v>35645.578000000001</v>
      </c>
    </row>
    <row r="314" spans="1:8" ht="15" x14ac:dyDescent="0.25">
      <c r="A314" s="9" t="s">
        <v>83</v>
      </c>
      <c r="B314" s="300" t="s">
        <v>84</v>
      </c>
      <c r="C314" s="301">
        <v>3366</v>
      </c>
      <c r="D314" s="301">
        <v>30291556.550000001</v>
      </c>
      <c r="E314" s="301">
        <v>3016609.2250000001</v>
      </c>
      <c r="F314" s="301">
        <v>3712621.9589999998</v>
      </c>
      <c r="G314" s="301">
        <v>3525278.9479999999</v>
      </c>
      <c r="H314" s="301">
        <v>187344.875</v>
      </c>
    </row>
    <row r="315" spans="1:8" ht="15" x14ac:dyDescent="0.25">
      <c r="A315" s="9" t="s">
        <v>85</v>
      </c>
      <c r="B315" s="300" t="s">
        <v>86</v>
      </c>
      <c r="C315" s="301">
        <v>3199</v>
      </c>
      <c r="D315" s="301">
        <v>29780593.545000002</v>
      </c>
      <c r="E315" s="301">
        <v>2881126.5389999999</v>
      </c>
      <c r="F315" s="301">
        <v>3618023.4750000001</v>
      </c>
      <c r="G315" s="301">
        <v>3446610.148</v>
      </c>
      <c r="H315" s="301">
        <v>171415.14799999999</v>
      </c>
    </row>
    <row r="316" spans="1:8" ht="15" x14ac:dyDescent="0.25">
      <c r="A316" s="9" t="s">
        <v>87</v>
      </c>
      <c r="B316" s="300" t="s">
        <v>88</v>
      </c>
      <c r="C316" s="301">
        <v>3026</v>
      </c>
      <c r="D316" s="301">
        <v>27893033.015000001</v>
      </c>
      <c r="E316" s="301">
        <v>2768513.6570000001</v>
      </c>
      <c r="F316" s="301">
        <v>3414115.034</v>
      </c>
      <c r="G316" s="301">
        <v>3218337.2370000002</v>
      </c>
      <c r="H316" s="301">
        <v>195779.52799999999</v>
      </c>
    </row>
    <row r="317" spans="1:8" ht="15" x14ac:dyDescent="0.25">
      <c r="A317" s="9" t="s">
        <v>89</v>
      </c>
      <c r="B317" s="300" t="s">
        <v>90</v>
      </c>
      <c r="C317" s="301">
        <v>142</v>
      </c>
      <c r="D317" s="301">
        <v>1519835.7520000001</v>
      </c>
      <c r="E317" s="301">
        <v>94969.650999999998</v>
      </c>
      <c r="F317" s="301">
        <v>170399.58300000001</v>
      </c>
      <c r="G317" s="301">
        <v>186170.93799999999</v>
      </c>
      <c r="H317" s="301">
        <v>-15771.281999999999</v>
      </c>
    </row>
    <row r="318" spans="1:8" ht="15" x14ac:dyDescent="0.25">
      <c r="A318" s="9" t="s">
        <v>91</v>
      </c>
      <c r="B318" s="300" t="s">
        <v>92</v>
      </c>
      <c r="C318" s="301">
        <v>31</v>
      </c>
      <c r="D318" s="301">
        <v>367724.77799999999</v>
      </c>
      <c r="E318" s="301">
        <v>17643.231</v>
      </c>
      <c r="F318" s="301">
        <v>33508.858</v>
      </c>
      <c r="G318" s="301">
        <v>42101.972999999998</v>
      </c>
      <c r="H318" s="301">
        <v>-8593.098</v>
      </c>
    </row>
    <row r="319" spans="1:8" ht="15" x14ac:dyDescent="0.25">
      <c r="A319" s="9" t="s">
        <v>93</v>
      </c>
      <c r="B319" s="300" t="s">
        <v>94</v>
      </c>
      <c r="C319" s="301">
        <v>167</v>
      </c>
      <c r="D319" s="301">
        <v>510963.005</v>
      </c>
      <c r="E319" s="301">
        <v>135482.68599999999</v>
      </c>
      <c r="F319" s="301">
        <v>94598.483999999997</v>
      </c>
      <c r="G319" s="301">
        <v>78668.800000000003</v>
      </c>
      <c r="H319" s="301">
        <v>15929.727000000001</v>
      </c>
    </row>
    <row r="320" spans="1:8" ht="15" x14ac:dyDescent="0.25">
      <c r="A320" s="9" t="s">
        <v>95</v>
      </c>
      <c r="B320" s="300" t="s">
        <v>96</v>
      </c>
      <c r="C320" s="301">
        <v>641</v>
      </c>
      <c r="D320" s="301">
        <v>3020504.8059999999</v>
      </c>
      <c r="E320" s="301">
        <v>466285.55300000001</v>
      </c>
      <c r="F320" s="301">
        <v>304586.00599999999</v>
      </c>
      <c r="G320" s="301">
        <v>369834.08799999999</v>
      </c>
      <c r="H320" s="301">
        <v>-65247.544000000002</v>
      </c>
    </row>
    <row r="321" spans="1:8" ht="15" x14ac:dyDescent="0.25">
      <c r="A321" s="9" t="s">
        <v>97</v>
      </c>
      <c r="B321" s="300" t="s">
        <v>3203</v>
      </c>
      <c r="C321" s="301">
        <v>678</v>
      </c>
      <c r="D321" s="301">
        <v>9332753.0350000001</v>
      </c>
      <c r="E321" s="301">
        <v>621991.97100000002</v>
      </c>
      <c r="F321" s="301">
        <v>815052.85199999996</v>
      </c>
      <c r="G321" s="301">
        <v>1085010.9339999999</v>
      </c>
      <c r="H321" s="301">
        <v>-269957.875</v>
      </c>
    </row>
    <row r="322" spans="1:8" ht="15" x14ac:dyDescent="0.25">
      <c r="A322" s="9" t="s">
        <v>3204</v>
      </c>
      <c r="B322" s="300" t="s">
        <v>3205</v>
      </c>
      <c r="C322" s="301">
        <v>186</v>
      </c>
      <c r="D322" s="301">
        <v>315321.27600000001</v>
      </c>
      <c r="E322" s="301">
        <v>33869.652000000002</v>
      </c>
      <c r="F322" s="301">
        <v>43200.072999999997</v>
      </c>
      <c r="G322" s="301">
        <v>45558.232000000004</v>
      </c>
      <c r="H322" s="301">
        <v>-2358.1379999999999</v>
      </c>
    </row>
    <row r="323" spans="1:8" ht="15" x14ac:dyDescent="0.25">
      <c r="A323" s="9" t="s">
        <v>3206</v>
      </c>
      <c r="B323" s="300" t="s">
        <v>3207</v>
      </c>
      <c r="C323" s="301">
        <v>7467</v>
      </c>
      <c r="D323" s="301">
        <v>78398369.484999999</v>
      </c>
      <c r="E323" s="301">
        <v>11704338.039999999</v>
      </c>
      <c r="F323" s="301">
        <v>11924063.708000001</v>
      </c>
      <c r="G323" s="301">
        <v>10854564.537</v>
      </c>
      <c r="H323" s="301">
        <v>1069502.527</v>
      </c>
    </row>
    <row r="324" spans="1:8" ht="15" x14ac:dyDescent="0.25">
      <c r="A324" s="9" t="s">
        <v>3208</v>
      </c>
      <c r="B324" s="300" t="s">
        <v>3209</v>
      </c>
      <c r="C324" s="301">
        <v>2005</v>
      </c>
      <c r="D324" s="301">
        <v>24208747.482000001</v>
      </c>
      <c r="E324" s="301">
        <v>3210840.7439999999</v>
      </c>
      <c r="F324" s="301">
        <v>3756989.58</v>
      </c>
      <c r="G324" s="301">
        <v>3459911.8739999998</v>
      </c>
      <c r="H324" s="301">
        <v>297078.55599999998</v>
      </c>
    </row>
    <row r="325" spans="1:8" ht="15" x14ac:dyDescent="0.25">
      <c r="A325" s="9" t="s">
        <v>3210</v>
      </c>
      <c r="B325" s="300" t="s">
        <v>3211</v>
      </c>
      <c r="C325" s="301">
        <v>1289</v>
      </c>
      <c r="D325" s="301">
        <v>16325139.717</v>
      </c>
      <c r="E325" s="301">
        <v>2521384.8939999999</v>
      </c>
      <c r="F325" s="301">
        <v>2512499.727</v>
      </c>
      <c r="G325" s="301">
        <v>2449824.1869999999</v>
      </c>
      <c r="H325" s="301">
        <v>62675.98</v>
      </c>
    </row>
    <row r="326" spans="1:8" ht="15" x14ac:dyDescent="0.25">
      <c r="A326" s="9" t="s">
        <v>3212</v>
      </c>
      <c r="B326" s="300" t="s">
        <v>3213</v>
      </c>
      <c r="C326" s="301">
        <v>716</v>
      </c>
      <c r="D326" s="301">
        <v>7883607.7649999997</v>
      </c>
      <c r="E326" s="301">
        <v>689455.85</v>
      </c>
      <c r="F326" s="301">
        <v>1244489.8529999999</v>
      </c>
      <c r="G326" s="301">
        <v>1010087.687</v>
      </c>
      <c r="H326" s="301">
        <v>234402.576</v>
      </c>
    </row>
    <row r="327" spans="1:8" ht="15" x14ac:dyDescent="0.25">
      <c r="A327" s="9" t="s">
        <v>3214</v>
      </c>
      <c r="B327" s="300" t="s">
        <v>3215</v>
      </c>
      <c r="C327" s="301">
        <v>138</v>
      </c>
      <c r="D327" s="301">
        <v>4225520.1059999997</v>
      </c>
      <c r="E327" s="301">
        <v>663376.23100000003</v>
      </c>
      <c r="F327" s="301">
        <v>741407.98300000001</v>
      </c>
      <c r="G327" s="301">
        <v>672514.19299999997</v>
      </c>
      <c r="H327" s="301">
        <v>68893.845000000001</v>
      </c>
    </row>
    <row r="328" spans="1:8" ht="15" x14ac:dyDescent="0.25">
      <c r="A328" s="9" t="s">
        <v>3216</v>
      </c>
      <c r="B328" s="300" t="s">
        <v>3217</v>
      </c>
      <c r="C328" s="301">
        <v>1143</v>
      </c>
      <c r="D328" s="301">
        <v>16597923.668</v>
      </c>
      <c r="E328" s="301">
        <v>2978216.784</v>
      </c>
      <c r="F328" s="301">
        <v>2743988.5830000001</v>
      </c>
      <c r="G328" s="301">
        <v>2346455.6839999999</v>
      </c>
      <c r="H328" s="301">
        <v>397533.51199999999</v>
      </c>
    </row>
    <row r="329" spans="1:8" ht="15" x14ac:dyDescent="0.25">
      <c r="A329" s="9" t="s">
        <v>3218</v>
      </c>
      <c r="B329" s="300" t="s">
        <v>3219</v>
      </c>
      <c r="C329" s="301">
        <v>10</v>
      </c>
      <c r="D329" s="301">
        <v>37922.381999999998</v>
      </c>
      <c r="E329" s="301">
        <v>2772.0639999999999</v>
      </c>
      <c r="F329" s="301">
        <v>5573.5190000000002</v>
      </c>
      <c r="G329" s="301">
        <v>4563.8980000000001</v>
      </c>
      <c r="H329" s="301">
        <v>1009.627</v>
      </c>
    </row>
    <row r="330" spans="1:8" ht="15" x14ac:dyDescent="0.25">
      <c r="A330" s="9" t="s">
        <v>3220</v>
      </c>
      <c r="B330" s="300" t="s">
        <v>3221</v>
      </c>
      <c r="C330" s="301">
        <v>428</v>
      </c>
      <c r="D330" s="301">
        <v>8784202.2679999992</v>
      </c>
      <c r="E330" s="301">
        <v>2127844.2820000001</v>
      </c>
      <c r="F330" s="301">
        <v>1594079.7919999999</v>
      </c>
      <c r="G330" s="301">
        <v>1393372.706</v>
      </c>
      <c r="H330" s="301">
        <v>200707.34700000001</v>
      </c>
    </row>
    <row r="331" spans="1:8" ht="15" x14ac:dyDescent="0.25">
      <c r="A331" s="9" t="s">
        <v>3222</v>
      </c>
      <c r="B331" s="300" t="s">
        <v>3223</v>
      </c>
      <c r="C331" s="301">
        <v>705</v>
      </c>
      <c r="D331" s="301">
        <v>7775799.0180000002</v>
      </c>
      <c r="E331" s="301">
        <v>847600.43799999997</v>
      </c>
      <c r="F331" s="301">
        <v>1144335.2720000001</v>
      </c>
      <c r="G331" s="301">
        <v>948519.08</v>
      </c>
      <c r="H331" s="301">
        <v>195816.538</v>
      </c>
    </row>
    <row r="332" spans="1:8" ht="15" x14ac:dyDescent="0.25">
      <c r="A332" s="9" t="s">
        <v>3224</v>
      </c>
      <c r="B332" s="300" t="s">
        <v>3225</v>
      </c>
      <c r="C332" s="301">
        <v>1065</v>
      </c>
      <c r="D332" s="301">
        <v>7442624.5539999995</v>
      </c>
      <c r="E332" s="301">
        <v>883400.152</v>
      </c>
      <c r="F332" s="301">
        <v>917775.97400000005</v>
      </c>
      <c r="G332" s="301">
        <v>961161.09600000002</v>
      </c>
      <c r="H332" s="301">
        <v>-43384.629000000001</v>
      </c>
    </row>
    <row r="333" spans="1:8" ht="15" x14ac:dyDescent="0.25">
      <c r="A333" s="9" t="s">
        <v>3226</v>
      </c>
      <c r="B333" s="300" t="s">
        <v>3227</v>
      </c>
      <c r="C333" s="301">
        <v>301</v>
      </c>
      <c r="D333" s="301">
        <v>9176129.9949999992</v>
      </c>
      <c r="E333" s="301">
        <v>1646722.325</v>
      </c>
      <c r="F333" s="301">
        <v>1409637.0689999999</v>
      </c>
      <c r="G333" s="301">
        <v>1293444.5279999999</v>
      </c>
      <c r="H333" s="301">
        <v>116192.662</v>
      </c>
    </row>
    <row r="334" spans="1:8" ht="15" x14ac:dyDescent="0.25">
      <c r="A334" s="9" t="s">
        <v>3228</v>
      </c>
      <c r="B334" s="300" t="s">
        <v>3229</v>
      </c>
      <c r="C334" s="301">
        <v>285</v>
      </c>
      <c r="D334" s="301">
        <v>8833542.0549999997</v>
      </c>
      <c r="E334" s="301">
        <v>1569868.669</v>
      </c>
      <c r="F334" s="301">
        <v>1353742.095</v>
      </c>
      <c r="G334" s="301">
        <v>1243704.5989999999</v>
      </c>
      <c r="H334" s="301">
        <v>110037.613</v>
      </c>
    </row>
    <row r="335" spans="1:8" ht="15" x14ac:dyDescent="0.25">
      <c r="A335" s="9" t="s">
        <v>3230</v>
      </c>
      <c r="B335" s="300" t="s">
        <v>3231</v>
      </c>
      <c r="C335" s="301">
        <v>16</v>
      </c>
      <c r="D335" s="301">
        <v>342587.94</v>
      </c>
      <c r="E335" s="301">
        <v>76853.656000000003</v>
      </c>
      <c r="F335" s="301">
        <v>55894.974000000002</v>
      </c>
      <c r="G335" s="301">
        <v>49739.928999999996</v>
      </c>
      <c r="H335" s="301">
        <v>6155.049</v>
      </c>
    </row>
    <row r="336" spans="1:8" ht="15" x14ac:dyDescent="0.25">
      <c r="A336" s="9" t="s">
        <v>3232</v>
      </c>
      <c r="B336" s="300" t="s">
        <v>247</v>
      </c>
      <c r="C336" s="301">
        <v>2815</v>
      </c>
      <c r="D336" s="301">
        <v>16747423.68</v>
      </c>
      <c r="E336" s="301">
        <v>2321781.804</v>
      </c>
      <c r="F336" s="301">
        <v>2354264.5189999999</v>
      </c>
      <c r="G336" s="301">
        <v>2121077.162</v>
      </c>
      <c r="H336" s="301">
        <v>233188.58100000001</v>
      </c>
    </row>
    <row r="337" spans="1:8" ht="15" x14ac:dyDescent="0.25">
      <c r="A337" s="9" t="s">
        <v>248</v>
      </c>
      <c r="B337" s="300" t="s">
        <v>249</v>
      </c>
      <c r="C337" s="301">
        <v>20151</v>
      </c>
      <c r="D337" s="301">
        <v>219772818.579</v>
      </c>
      <c r="E337" s="301">
        <v>23501149.954999998</v>
      </c>
      <c r="F337" s="301">
        <v>26444846.105999999</v>
      </c>
      <c r="G337" s="301">
        <v>29316851.085999999</v>
      </c>
      <c r="H337" s="301">
        <v>-2871993.585</v>
      </c>
    </row>
    <row r="338" spans="1:8" ht="15" x14ac:dyDescent="0.25">
      <c r="A338" s="9" t="s">
        <v>250</v>
      </c>
      <c r="B338" s="300" t="s">
        <v>251</v>
      </c>
      <c r="C338" s="301">
        <v>2468</v>
      </c>
      <c r="D338" s="301">
        <v>54398747.527999997</v>
      </c>
      <c r="E338" s="301">
        <v>7469269.8430000003</v>
      </c>
      <c r="F338" s="301">
        <v>6801178.3830000004</v>
      </c>
      <c r="G338" s="301">
        <v>7176700.9000000004</v>
      </c>
      <c r="H338" s="301">
        <v>-375520.68400000001</v>
      </c>
    </row>
    <row r="339" spans="1:8" ht="15" x14ac:dyDescent="0.25">
      <c r="A339" s="9" t="s">
        <v>252</v>
      </c>
      <c r="B339" s="300" t="s">
        <v>253</v>
      </c>
      <c r="C339" s="301">
        <v>163</v>
      </c>
      <c r="D339" s="301">
        <v>9297205.034</v>
      </c>
      <c r="E339" s="301">
        <v>921238.39899999998</v>
      </c>
      <c r="F339" s="301">
        <v>1053825.5519999999</v>
      </c>
      <c r="G339" s="301">
        <v>1437587.8330000001</v>
      </c>
      <c r="H339" s="301">
        <v>-383762.20299999998</v>
      </c>
    </row>
    <row r="340" spans="1:8" ht="15" x14ac:dyDescent="0.25">
      <c r="A340" s="9" t="s">
        <v>254</v>
      </c>
      <c r="B340" s="300" t="s">
        <v>255</v>
      </c>
      <c r="C340" s="301">
        <v>335</v>
      </c>
      <c r="D340" s="301">
        <v>4859321.0949999997</v>
      </c>
      <c r="E340" s="301">
        <v>677041.98600000003</v>
      </c>
      <c r="F340" s="301">
        <v>640408.39099999995</v>
      </c>
      <c r="G340" s="301">
        <v>591856.10400000005</v>
      </c>
      <c r="H340" s="301">
        <v>48552.536999999997</v>
      </c>
    </row>
    <row r="341" spans="1:8" ht="15" x14ac:dyDescent="0.25">
      <c r="A341" s="9" t="s">
        <v>256</v>
      </c>
      <c r="B341" s="300" t="s">
        <v>257</v>
      </c>
      <c r="C341" s="301">
        <v>553</v>
      </c>
      <c r="D341" s="301">
        <v>9217927.4260000009</v>
      </c>
      <c r="E341" s="301">
        <v>1037035.696</v>
      </c>
      <c r="F341" s="301">
        <v>1005205.0209999999</v>
      </c>
      <c r="G341" s="301">
        <v>1132403.121</v>
      </c>
      <c r="H341" s="301">
        <v>-127197.826</v>
      </c>
    </row>
    <row r="342" spans="1:8" ht="15" x14ac:dyDescent="0.25">
      <c r="A342" s="9" t="s">
        <v>258</v>
      </c>
      <c r="B342" s="300" t="s">
        <v>259</v>
      </c>
      <c r="C342" s="301">
        <v>486</v>
      </c>
      <c r="D342" s="301">
        <v>9582421.6630000006</v>
      </c>
      <c r="E342" s="301">
        <v>1063886.8219999999</v>
      </c>
      <c r="F342" s="301">
        <v>1214057.8289999999</v>
      </c>
      <c r="G342" s="301">
        <v>1216819.75</v>
      </c>
      <c r="H342" s="301">
        <v>-2761.38</v>
      </c>
    </row>
    <row r="343" spans="1:8" ht="15" x14ac:dyDescent="0.25">
      <c r="A343" s="9" t="s">
        <v>260</v>
      </c>
      <c r="B343" s="300" t="s">
        <v>261</v>
      </c>
      <c r="C343" s="301">
        <v>931</v>
      </c>
      <c r="D343" s="301">
        <v>21441872.309999999</v>
      </c>
      <c r="E343" s="301">
        <v>3770066.94</v>
      </c>
      <c r="F343" s="301">
        <v>2887681.59</v>
      </c>
      <c r="G343" s="301">
        <v>2798034.0920000002</v>
      </c>
      <c r="H343" s="301">
        <v>89648.187999999995</v>
      </c>
    </row>
    <row r="344" spans="1:8" ht="15" x14ac:dyDescent="0.25">
      <c r="A344" s="9" t="s">
        <v>262</v>
      </c>
      <c r="B344" s="300" t="s">
        <v>263</v>
      </c>
      <c r="C344" s="301">
        <v>7583</v>
      </c>
      <c r="D344" s="301">
        <v>61312642.240000002</v>
      </c>
      <c r="E344" s="301">
        <v>6423713.8669999996</v>
      </c>
      <c r="F344" s="301">
        <v>7935425.4539999999</v>
      </c>
      <c r="G344" s="301">
        <v>7942241.7860000003</v>
      </c>
      <c r="H344" s="301">
        <v>-6812.0879999999997</v>
      </c>
    </row>
    <row r="345" spans="1:8" ht="15" x14ac:dyDescent="0.25">
      <c r="A345" s="9" t="s">
        <v>264</v>
      </c>
      <c r="B345" s="300" t="s">
        <v>265</v>
      </c>
      <c r="C345" s="301">
        <v>478</v>
      </c>
      <c r="D345" s="301">
        <v>2994184.8539999998</v>
      </c>
      <c r="E345" s="301">
        <v>472067.185</v>
      </c>
      <c r="F345" s="301">
        <v>415052.36</v>
      </c>
      <c r="G345" s="301">
        <v>422841.16</v>
      </c>
      <c r="H345" s="301">
        <v>-7788.56</v>
      </c>
    </row>
    <row r="346" spans="1:8" ht="15" x14ac:dyDescent="0.25">
      <c r="A346" s="9" t="s">
        <v>266</v>
      </c>
      <c r="B346" s="300" t="s">
        <v>267</v>
      </c>
      <c r="C346" s="301">
        <v>67</v>
      </c>
      <c r="D346" s="301">
        <v>136202.16</v>
      </c>
      <c r="E346" s="301">
        <v>6297.75</v>
      </c>
      <c r="F346" s="301">
        <v>19276.240000000002</v>
      </c>
      <c r="G346" s="301">
        <v>19205.530999999999</v>
      </c>
      <c r="H346" s="301">
        <v>70.725999999999999</v>
      </c>
    </row>
    <row r="347" spans="1:8" ht="15" x14ac:dyDescent="0.25">
      <c r="A347" s="9" t="s">
        <v>268</v>
      </c>
      <c r="B347" s="300" t="s">
        <v>1427</v>
      </c>
      <c r="C347" s="301">
        <v>411</v>
      </c>
      <c r="D347" s="301">
        <v>2857982.6940000001</v>
      </c>
      <c r="E347" s="301">
        <v>465769.435</v>
      </c>
      <c r="F347" s="301">
        <v>395776.12</v>
      </c>
      <c r="G347" s="301">
        <v>403635.62900000002</v>
      </c>
      <c r="H347" s="301">
        <v>-7859.2860000000001</v>
      </c>
    </row>
    <row r="348" spans="1:8" ht="15" x14ac:dyDescent="0.25">
      <c r="A348" s="9" t="s">
        <v>1428</v>
      </c>
      <c r="B348" s="300" t="s">
        <v>1429</v>
      </c>
      <c r="C348" s="301">
        <v>1003</v>
      </c>
      <c r="D348" s="301">
        <v>19282824.556000002</v>
      </c>
      <c r="E348" s="301">
        <v>2472675.7930000001</v>
      </c>
      <c r="F348" s="301">
        <v>2419440.304</v>
      </c>
      <c r="G348" s="301">
        <v>2538324.3199999998</v>
      </c>
      <c r="H348" s="301">
        <v>-118883.07799999999</v>
      </c>
    </row>
    <row r="349" spans="1:8" ht="15" x14ac:dyDescent="0.25">
      <c r="A349" s="9" t="s">
        <v>1430</v>
      </c>
      <c r="B349" s="300" t="s">
        <v>1431</v>
      </c>
      <c r="C349" s="301">
        <v>154</v>
      </c>
      <c r="D349" s="301">
        <v>491308.46</v>
      </c>
      <c r="E349" s="301">
        <v>53432.1</v>
      </c>
      <c r="F349" s="301">
        <v>82343.517999999996</v>
      </c>
      <c r="G349" s="301">
        <v>62166.258000000002</v>
      </c>
      <c r="H349" s="301">
        <v>20177.312000000002</v>
      </c>
    </row>
    <row r="350" spans="1:8" ht="15" x14ac:dyDescent="0.25">
      <c r="A350" s="9" t="s">
        <v>1432</v>
      </c>
      <c r="B350" s="300" t="s">
        <v>1433</v>
      </c>
      <c r="C350" s="301">
        <v>1783</v>
      </c>
      <c r="D350" s="301">
        <v>8756504.3019999992</v>
      </c>
      <c r="E350" s="301">
        <v>533132.58600000001</v>
      </c>
      <c r="F350" s="301">
        <v>979972.01800000004</v>
      </c>
      <c r="G350" s="301">
        <v>1007962.4080000001</v>
      </c>
      <c r="H350" s="301">
        <v>-27989.491999999998</v>
      </c>
    </row>
    <row r="351" spans="1:8" ht="15" x14ac:dyDescent="0.25">
      <c r="A351" s="9" t="s">
        <v>1434</v>
      </c>
      <c r="B351" s="300" t="s">
        <v>1435</v>
      </c>
      <c r="C351" s="301">
        <v>1530</v>
      </c>
      <c r="D351" s="301">
        <v>11034540.555</v>
      </c>
      <c r="E351" s="301">
        <v>1317606.423</v>
      </c>
      <c r="F351" s="301">
        <v>1802258.5759999999</v>
      </c>
      <c r="G351" s="301">
        <v>1515805.5290000001</v>
      </c>
      <c r="H351" s="301">
        <v>286453.951</v>
      </c>
    </row>
    <row r="352" spans="1:8" ht="15" x14ac:dyDescent="0.25">
      <c r="A352" s="9" t="s">
        <v>1436</v>
      </c>
      <c r="B352" s="300" t="s">
        <v>1437</v>
      </c>
      <c r="C352" s="301">
        <v>2635</v>
      </c>
      <c r="D352" s="301">
        <v>18753279.513</v>
      </c>
      <c r="E352" s="301">
        <v>1574799.78</v>
      </c>
      <c r="F352" s="301">
        <v>2236358.6779999998</v>
      </c>
      <c r="G352" s="301">
        <v>2395142.111</v>
      </c>
      <c r="H352" s="301">
        <v>-158782.22099999999</v>
      </c>
    </row>
    <row r="353" spans="1:8" ht="15" x14ac:dyDescent="0.25">
      <c r="A353" s="9" t="s">
        <v>1438</v>
      </c>
      <c r="B353" s="300" t="s">
        <v>1439</v>
      </c>
      <c r="C353" s="301">
        <v>588</v>
      </c>
      <c r="D353" s="301">
        <v>12254436.892000001</v>
      </c>
      <c r="E353" s="301">
        <v>2141324.1800000002</v>
      </c>
      <c r="F353" s="301">
        <v>1582495.0830000001</v>
      </c>
      <c r="G353" s="301">
        <v>2226661.3339999998</v>
      </c>
      <c r="H353" s="301">
        <v>-644165.92200000002</v>
      </c>
    </row>
    <row r="354" spans="1:8" ht="15" x14ac:dyDescent="0.25">
      <c r="A354" s="9" t="s">
        <v>1440</v>
      </c>
      <c r="B354" s="300" t="s">
        <v>1441</v>
      </c>
      <c r="C354" s="301">
        <v>1995</v>
      </c>
      <c r="D354" s="301">
        <v>16804786.403999999</v>
      </c>
      <c r="E354" s="301">
        <v>1126724.122</v>
      </c>
      <c r="F354" s="301">
        <v>1959459.3</v>
      </c>
      <c r="G354" s="301">
        <v>2154401.6230000001</v>
      </c>
      <c r="H354" s="301">
        <v>-194941.27799999999</v>
      </c>
    </row>
    <row r="355" spans="1:8" ht="15" x14ac:dyDescent="0.25">
      <c r="A355" s="9" t="s">
        <v>1442</v>
      </c>
      <c r="B355" s="300" t="s">
        <v>1443</v>
      </c>
      <c r="C355" s="301">
        <v>1091</v>
      </c>
      <c r="D355" s="301">
        <v>11847952.813999999</v>
      </c>
      <c r="E355" s="301">
        <v>791183.89899999998</v>
      </c>
      <c r="F355" s="301">
        <v>1379753.5759999999</v>
      </c>
      <c r="G355" s="301">
        <v>1523826.344</v>
      </c>
      <c r="H355" s="301">
        <v>-144072.19</v>
      </c>
    </row>
    <row r="356" spans="1:8" ht="15" x14ac:dyDescent="0.25">
      <c r="A356" s="9" t="s">
        <v>1444</v>
      </c>
      <c r="B356" s="300" t="s">
        <v>1445</v>
      </c>
      <c r="C356" s="301">
        <v>904</v>
      </c>
      <c r="D356" s="301">
        <v>4956833.59</v>
      </c>
      <c r="E356" s="301">
        <v>335540.223</v>
      </c>
      <c r="F356" s="301">
        <v>579705.72400000005</v>
      </c>
      <c r="G356" s="301">
        <v>630575.27899999998</v>
      </c>
      <c r="H356" s="301">
        <v>-50869.088000000003</v>
      </c>
    </row>
    <row r="357" spans="1:8" ht="15" x14ac:dyDescent="0.25">
      <c r="A357" s="9" t="s">
        <v>1446</v>
      </c>
      <c r="B357" s="300" t="s">
        <v>1447</v>
      </c>
      <c r="C357" s="301">
        <v>7517</v>
      </c>
      <c r="D357" s="301">
        <v>75002205.515000001</v>
      </c>
      <c r="E357" s="301">
        <v>6340117.943</v>
      </c>
      <c r="F357" s="301">
        <v>8166287.8859999999</v>
      </c>
      <c r="G357" s="301">
        <v>9816845.443</v>
      </c>
      <c r="H357" s="301">
        <v>-1650553.6129999999</v>
      </c>
    </row>
    <row r="358" spans="1:8" ht="15" x14ac:dyDescent="0.25">
      <c r="A358" s="9" t="s">
        <v>1448</v>
      </c>
      <c r="B358" s="300" t="s">
        <v>1449</v>
      </c>
      <c r="C358" s="301">
        <v>333</v>
      </c>
      <c r="D358" s="301">
        <v>3361025.2740000002</v>
      </c>
      <c r="E358" s="301">
        <v>311494.17700000003</v>
      </c>
      <c r="F358" s="301">
        <v>480578.962</v>
      </c>
      <c r="G358" s="301">
        <v>529294.53599999996</v>
      </c>
      <c r="H358" s="301">
        <v>-48715.351999999999</v>
      </c>
    </row>
    <row r="359" spans="1:8" ht="15" x14ac:dyDescent="0.25">
      <c r="A359" s="9" t="s">
        <v>1450</v>
      </c>
      <c r="B359" s="300" t="s">
        <v>1451</v>
      </c>
      <c r="C359" s="301">
        <v>473</v>
      </c>
      <c r="D359" s="301">
        <v>11786063.966</v>
      </c>
      <c r="E359" s="301">
        <v>1525179.8840000001</v>
      </c>
      <c r="F359" s="301">
        <v>1184048.757</v>
      </c>
      <c r="G359" s="301">
        <v>1696869.838</v>
      </c>
      <c r="H359" s="301">
        <v>-512820.78700000001</v>
      </c>
    </row>
    <row r="360" spans="1:8" ht="15" x14ac:dyDescent="0.25">
      <c r="A360" s="9" t="s">
        <v>1452</v>
      </c>
      <c r="B360" s="300" t="s">
        <v>1453</v>
      </c>
      <c r="C360" s="301">
        <v>30</v>
      </c>
      <c r="D360" s="301">
        <v>920355.14</v>
      </c>
      <c r="E360" s="301">
        <v>43159.713000000003</v>
      </c>
      <c r="F360" s="301">
        <v>46743.364999999998</v>
      </c>
      <c r="G360" s="301">
        <v>100077.519</v>
      </c>
      <c r="H360" s="301">
        <v>-53334.141000000003</v>
      </c>
    </row>
    <row r="361" spans="1:8" ht="15" x14ac:dyDescent="0.25">
      <c r="A361" s="9" t="s">
        <v>1454</v>
      </c>
      <c r="B361" s="300" t="s">
        <v>1455</v>
      </c>
      <c r="C361" s="301">
        <v>443</v>
      </c>
      <c r="D361" s="301">
        <v>10865708.825999999</v>
      </c>
      <c r="E361" s="301">
        <v>1482020.1710000001</v>
      </c>
      <c r="F361" s="301">
        <v>1137305.392</v>
      </c>
      <c r="G361" s="301">
        <v>1596792.3189999999</v>
      </c>
      <c r="H361" s="301">
        <v>-459486.64600000001</v>
      </c>
    </row>
    <row r="362" spans="1:8" ht="15" x14ac:dyDescent="0.25">
      <c r="A362" s="9" t="s">
        <v>1456</v>
      </c>
      <c r="B362" s="300" t="s">
        <v>1457</v>
      </c>
      <c r="C362" s="301">
        <v>602</v>
      </c>
      <c r="D362" s="301">
        <v>7224510.6220000004</v>
      </c>
      <c r="E362" s="301">
        <v>483421.772</v>
      </c>
      <c r="F362" s="301">
        <v>721515.076</v>
      </c>
      <c r="G362" s="301">
        <v>857287.84400000004</v>
      </c>
      <c r="H362" s="301">
        <v>-135772.42600000001</v>
      </c>
    </row>
    <row r="363" spans="1:8" ht="15" x14ac:dyDescent="0.25">
      <c r="A363" s="9" t="s">
        <v>1458</v>
      </c>
      <c r="B363" s="300" t="s">
        <v>1459</v>
      </c>
      <c r="C363" s="301">
        <v>322</v>
      </c>
      <c r="D363" s="301">
        <v>6306331.1840000004</v>
      </c>
      <c r="E363" s="301">
        <v>594846.41200000001</v>
      </c>
      <c r="F363" s="301">
        <v>442680.53399999999</v>
      </c>
      <c r="G363" s="301">
        <v>779569.86600000004</v>
      </c>
      <c r="H363" s="301">
        <v>-336889.13699999999</v>
      </c>
    </row>
    <row r="364" spans="1:8" ht="15" x14ac:dyDescent="0.25">
      <c r="A364" s="9" t="s">
        <v>1460</v>
      </c>
      <c r="B364" s="300" t="s">
        <v>1461</v>
      </c>
      <c r="C364" s="301">
        <v>110</v>
      </c>
      <c r="D364" s="301">
        <v>1340874.3770000001</v>
      </c>
      <c r="E364" s="301">
        <v>125140.558</v>
      </c>
      <c r="F364" s="301">
        <v>136099.51199999999</v>
      </c>
      <c r="G364" s="301">
        <v>207457.09099999999</v>
      </c>
      <c r="H364" s="301">
        <v>-71357.509000000005</v>
      </c>
    </row>
    <row r="365" spans="1:8" ht="15" x14ac:dyDescent="0.25">
      <c r="A365" s="9" t="s">
        <v>1462</v>
      </c>
      <c r="B365" s="300" t="s">
        <v>1463</v>
      </c>
      <c r="C365" s="301">
        <v>226</v>
      </c>
      <c r="D365" s="301">
        <v>3480107.0449999999</v>
      </c>
      <c r="E365" s="301">
        <v>223775.20300000001</v>
      </c>
      <c r="F365" s="301">
        <v>287669.53200000001</v>
      </c>
      <c r="G365" s="301">
        <v>409349.83299999998</v>
      </c>
      <c r="H365" s="301">
        <v>-121680.155</v>
      </c>
    </row>
    <row r="366" spans="1:8" ht="15" x14ac:dyDescent="0.25">
      <c r="A366" s="9" t="s">
        <v>1464</v>
      </c>
      <c r="B366" s="300" t="s">
        <v>1465</v>
      </c>
      <c r="C366" s="301">
        <v>5451</v>
      </c>
      <c r="D366" s="301">
        <v>41503293.046999998</v>
      </c>
      <c r="E366" s="301">
        <v>3076259.9369999999</v>
      </c>
      <c r="F366" s="301">
        <v>4913695.5130000003</v>
      </c>
      <c r="G366" s="301">
        <v>5337016.4349999996</v>
      </c>
      <c r="H366" s="301">
        <v>-423318.24699999997</v>
      </c>
    </row>
    <row r="367" spans="1:8" ht="15" x14ac:dyDescent="0.25">
      <c r="A367" s="9" t="s">
        <v>1466</v>
      </c>
      <c r="B367" s="300" t="s">
        <v>1467</v>
      </c>
      <c r="C367" s="301">
        <v>3599</v>
      </c>
      <c r="D367" s="301">
        <v>438310778.85399997</v>
      </c>
      <c r="E367" s="301">
        <v>87160723.524000004</v>
      </c>
      <c r="F367" s="301">
        <v>52205889.317000002</v>
      </c>
      <c r="G367" s="301">
        <v>65652009.803999998</v>
      </c>
      <c r="H367" s="301">
        <v>-13446118.732000001</v>
      </c>
    </row>
    <row r="368" spans="1:8" ht="15" x14ac:dyDescent="0.25">
      <c r="A368" s="9" t="s">
        <v>1468</v>
      </c>
      <c r="B368" s="300" t="s">
        <v>1469</v>
      </c>
      <c r="C368" s="301">
        <v>328</v>
      </c>
      <c r="D368" s="301">
        <v>308800795.02600002</v>
      </c>
      <c r="E368" s="301">
        <v>64726449.862000003</v>
      </c>
      <c r="F368" s="301">
        <v>33058140.826000001</v>
      </c>
      <c r="G368" s="301">
        <v>46083664.454999998</v>
      </c>
      <c r="H368" s="301">
        <v>-13025523.513</v>
      </c>
    </row>
    <row r="369" spans="1:8" ht="15" x14ac:dyDescent="0.25">
      <c r="A369" s="9" t="s">
        <v>1470</v>
      </c>
      <c r="B369" s="300" t="s">
        <v>1471</v>
      </c>
      <c r="C369" s="301">
        <v>208</v>
      </c>
      <c r="D369" s="301">
        <v>306357742.17500001</v>
      </c>
      <c r="E369" s="301">
        <v>63856351.608000003</v>
      </c>
      <c r="F369" s="301">
        <v>32609183.853999998</v>
      </c>
      <c r="G369" s="301">
        <v>45701599.045000002</v>
      </c>
      <c r="H369" s="301">
        <v>-13092415.114</v>
      </c>
    </row>
    <row r="370" spans="1:8" ht="15" x14ac:dyDescent="0.25">
      <c r="A370" s="9" t="s">
        <v>1472</v>
      </c>
      <c r="B370" s="300" t="s">
        <v>1473</v>
      </c>
      <c r="C370" s="301">
        <v>120</v>
      </c>
      <c r="D370" s="301">
        <v>2443052.8509999998</v>
      </c>
      <c r="E370" s="301">
        <v>870098.25399999996</v>
      </c>
      <c r="F370" s="301">
        <v>448956.97200000001</v>
      </c>
      <c r="G370" s="301">
        <v>382065.41</v>
      </c>
      <c r="H370" s="301">
        <v>66891.600999999995</v>
      </c>
    </row>
    <row r="371" spans="1:8" ht="15" x14ac:dyDescent="0.25">
      <c r="A371" s="9" t="s">
        <v>1474</v>
      </c>
      <c r="B371" s="300" t="s">
        <v>1475</v>
      </c>
      <c r="C371" s="301">
        <v>1537</v>
      </c>
      <c r="D371" s="301">
        <v>9543811.4030000009</v>
      </c>
      <c r="E371" s="301">
        <v>1233507.2120000001</v>
      </c>
      <c r="F371" s="301">
        <v>1439835.6629999999</v>
      </c>
      <c r="G371" s="301">
        <v>1429233.2879999999</v>
      </c>
      <c r="H371" s="301">
        <v>10603.016</v>
      </c>
    </row>
    <row r="372" spans="1:8" ht="15" x14ac:dyDescent="0.25">
      <c r="A372" s="9" t="s">
        <v>1476</v>
      </c>
      <c r="B372" s="300" t="s">
        <v>1477</v>
      </c>
      <c r="C372" s="301">
        <v>1734</v>
      </c>
      <c r="D372" s="301">
        <v>119966172.425</v>
      </c>
      <c r="E372" s="301">
        <v>21200766.449999999</v>
      </c>
      <c r="F372" s="301">
        <v>17707912.828000002</v>
      </c>
      <c r="G372" s="301">
        <v>18139112.061000001</v>
      </c>
      <c r="H372" s="301">
        <v>-431198.23499999999</v>
      </c>
    </row>
    <row r="373" spans="1:8" ht="15" x14ac:dyDescent="0.25">
      <c r="A373" s="9" t="s">
        <v>1478</v>
      </c>
      <c r="B373" s="300" t="s">
        <v>1479</v>
      </c>
      <c r="C373" s="301">
        <v>258</v>
      </c>
      <c r="D373" s="301">
        <v>6884192.0769999996</v>
      </c>
      <c r="E373" s="301">
        <v>1707744.2749999999</v>
      </c>
      <c r="F373" s="301">
        <v>1215512.57</v>
      </c>
      <c r="G373" s="301">
        <v>1031556.047</v>
      </c>
      <c r="H373" s="301">
        <v>183956.736</v>
      </c>
    </row>
    <row r="374" spans="1:8" ht="15" x14ac:dyDescent="0.25">
      <c r="A374" s="9" t="s">
        <v>1480</v>
      </c>
      <c r="B374" s="300" t="s">
        <v>1481</v>
      </c>
      <c r="C374" s="301">
        <v>1476</v>
      </c>
      <c r="D374" s="301">
        <v>113081980.348</v>
      </c>
      <c r="E374" s="301">
        <v>19493022.175000001</v>
      </c>
      <c r="F374" s="301">
        <v>16492400.257999999</v>
      </c>
      <c r="G374" s="301">
        <v>17107556.013999999</v>
      </c>
      <c r="H374" s="301">
        <v>-615154.97100000002</v>
      </c>
    </row>
    <row r="375" spans="1:8" ht="15" x14ac:dyDescent="0.25">
      <c r="A375" s="9" t="s">
        <v>1482</v>
      </c>
      <c r="B375" s="300" t="s">
        <v>1483</v>
      </c>
      <c r="C375" s="301">
        <v>1628</v>
      </c>
      <c r="D375" s="301">
        <v>60518992.857000001</v>
      </c>
      <c r="E375" s="301">
        <v>10684303.893999999</v>
      </c>
      <c r="F375" s="301">
        <v>6068842.1770000001</v>
      </c>
      <c r="G375" s="301">
        <v>7389175.6100000003</v>
      </c>
      <c r="H375" s="301">
        <v>-1320332.855</v>
      </c>
    </row>
    <row r="376" spans="1:8" ht="12.75" customHeight="1" x14ac:dyDescent="0.25">
      <c r="A376" s="9" t="s">
        <v>1484</v>
      </c>
      <c r="B376" s="300" t="s">
        <v>1485</v>
      </c>
      <c r="C376" s="301">
        <v>696</v>
      </c>
      <c r="D376" s="301">
        <v>5657563.2010000004</v>
      </c>
      <c r="E376" s="301">
        <v>392354.473</v>
      </c>
      <c r="F376" s="301">
        <v>426580.18699999998</v>
      </c>
      <c r="G376" s="301">
        <v>751936.45299999998</v>
      </c>
      <c r="H376" s="301">
        <v>-325356.07799999998</v>
      </c>
    </row>
    <row r="377" spans="1:8" ht="12.75" customHeight="1" x14ac:dyDescent="0.25">
      <c r="A377" s="9" t="s">
        <v>1486</v>
      </c>
      <c r="B377" s="300" t="s">
        <v>1487</v>
      </c>
      <c r="C377" s="301">
        <v>196</v>
      </c>
      <c r="D377" s="301">
        <v>3482117.0690000001</v>
      </c>
      <c r="E377" s="301">
        <v>234660.48499999999</v>
      </c>
      <c r="F377" s="301">
        <v>264134.68099999998</v>
      </c>
      <c r="G377" s="301">
        <v>455897.22</v>
      </c>
      <c r="H377" s="301">
        <v>-191762.45300000001</v>
      </c>
    </row>
    <row r="378" spans="1:8" ht="15" x14ac:dyDescent="0.25">
      <c r="A378" s="9" t="s">
        <v>1488</v>
      </c>
      <c r="B378" s="300" t="s">
        <v>1489</v>
      </c>
      <c r="C378" s="301">
        <v>500</v>
      </c>
      <c r="D378" s="301">
        <v>2175446.1320000002</v>
      </c>
      <c r="E378" s="301">
        <v>157693.98800000001</v>
      </c>
      <c r="F378" s="301">
        <v>162445.50599999999</v>
      </c>
      <c r="G378" s="301">
        <v>296039.23300000001</v>
      </c>
      <c r="H378" s="301">
        <v>-133593.625</v>
      </c>
    </row>
    <row r="379" spans="1:8" ht="15" x14ac:dyDescent="0.25">
      <c r="A379" s="9" t="s">
        <v>1490</v>
      </c>
      <c r="B379" s="300" t="s">
        <v>1491</v>
      </c>
      <c r="C379" s="301">
        <v>157</v>
      </c>
      <c r="D379" s="301">
        <v>4727829.6459999997</v>
      </c>
      <c r="E379" s="301">
        <v>607964.68200000003</v>
      </c>
      <c r="F379" s="301">
        <v>819526.20700000005</v>
      </c>
      <c r="G379" s="301">
        <v>719925.78399999999</v>
      </c>
      <c r="H379" s="301">
        <v>99600.475999999995</v>
      </c>
    </row>
    <row r="380" spans="1:8" ht="15" x14ac:dyDescent="0.25">
      <c r="A380" s="9" t="s">
        <v>1492</v>
      </c>
      <c r="B380" s="300" t="s">
        <v>1493</v>
      </c>
      <c r="C380" s="301">
        <v>70</v>
      </c>
      <c r="D380" s="301">
        <v>4391448.9519999996</v>
      </c>
      <c r="E380" s="301">
        <v>586617.96699999995</v>
      </c>
      <c r="F380" s="301">
        <v>754660.74899999995</v>
      </c>
      <c r="G380" s="301">
        <v>677230.48199999996</v>
      </c>
      <c r="H380" s="301">
        <v>77430.289000000004</v>
      </c>
    </row>
    <row r="381" spans="1:8" ht="15" x14ac:dyDescent="0.25">
      <c r="A381" s="9" t="s">
        <v>1494</v>
      </c>
      <c r="B381" s="300" t="s">
        <v>1495</v>
      </c>
      <c r="C381" s="301">
        <v>87</v>
      </c>
      <c r="D381" s="301">
        <v>336380.69400000002</v>
      </c>
      <c r="E381" s="301">
        <v>21346.715</v>
      </c>
      <c r="F381" s="301">
        <v>64865.457999999999</v>
      </c>
      <c r="G381" s="301">
        <v>42695.302000000003</v>
      </c>
      <c r="H381" s="301">
        <v>22170.187000000002</v>
      </c>
    </row>
    <row r="382" spans="1:8" ht="15" x14ac:dyDescent="0.25">
      <c r="A382" s="9" t="s">
        <v>1496</v>
      </c>
      <c r="B382" s="300" t="s">
        <v>1497</v>
      </c>
      <c r="C382" s="301">
        <v>240</v>
      </c>
      <c r="D382" s="301">
        <v>45864127.354999997</v>
      </c>
      <c r="E382" s="301">
        <v>9228213.0020000003</v>
      </c>
      <c r="F382" s="301">
        <v>4138096.4840000002</v>
      </c>
      <c r="G382" s="301">
        <v>5163470.88</v>
      </c>
      <c r="H382" s="301">
        <v>-1025374.269</v>
      </c>
    </row>
    <row r="383" spans="1:8" ht="12.75" customHeight="1" x14ac:dyDescent="0.25">
      <c r="A383" s="9" t="s">
        <v>1498</v>
      </c>
      <c r="B383" s="300" t="s">
        <v>1499</v>
      </c>
      <c r="C383" s="301">
        <v>5</v>
      </c>
      <c r="D383" s="301">
        <v>1313091.142</v>
      </c>
      <c r="E383" s="301">
        <v>93983.837</v>
      </c>
      <c r="F383" s="301">
        <v>210628.68700000001</v>
      </c>
      <c r="G383" s="301">
        <v>277199.00599999999</v>
      </c>
      <c r="H383" s="301">
        <v>-66570.317999999999</v>
      </c>
    </row>
    <row r="384" spans="1:8" ht="15" x14ac:dyDescent="0.25">
      <c r="A384" s="9" t="s">
        <v>1500</v>
      </c>
      <c r="B384" s="300" t="s">
        <v>646</v>
      </c>
      <c r="C384" s="301">
        <v>530</v>
      </c>
      <c r="D384" s="301">
        <v>2956381.5129999998</v>
      </c>
      <c r="E384" s="301">
        <v>361787.9</v>
      </c>
      <c r="F384" s="301">
        <v>474010.61200000002</v>
      </c>
      <c r="G384" s="301">
        <v>476643.48700000002</v>
      </c>
      <c r="H384" s="301">
        <v>-2632.6660000000002</v>
      </c>
    </row>
    <row r="385" spans="1:8" ht="15" x14ac:dyDescent="0.25">
      <c r="A385" s="9" t="s">
        <v>647</v>
      </c>
      <c r="B385" s="300" t="s">
        <v>648</v>
      </c>
      <c r="C385" s="301">
        <v>81</v>
      </c>
      <c r="D385" s="301">
        <v>203353.55900000001</v>
      </c>
      <c r="E385" s="301">
        <v>29572.083999999999</v>
      </c>
      <c r="F385" s="301">
        <v>34892.159</v>
      </c>
      <c r="G385" s="301">
        <v>29283.214</v>
      </c>
      <c r="H385" s="301">
        <v>5608.9440000000004</v>
      </c>
    </row>
    <row r="386" spans="1:8" ht="15" x14ac:dyDescent="0.25">
      <c r="A386" s="9" t="s">
        <v>649</v>
      </c>
      <c r="B386" s="300" t="s">
        <v>650</v>
      </c>
      <c r="C386" s="301">
        <v>264</v>
      </c>
      <c r="D386" s="301">
        <v>2172819.4240000001</v>
      </c>
      <c r="E386" s="301">
        <v>298205.06300000002</v>
      </c>
      <c r="F386" s="301">
        <v>358499.39</v>
      </c>
      <c r="G386" s="301">
        <v>367838.61900000001</v>
      </c>
      <c r="H386" s="301">
        <v>-9339.1039999999994</v>
      </c>
    </row>
    <row r="387" spans="1:8" ht="15" x14ac:dyDescent="0.25">
      <c r="A387" s="9" t="s">
        <v>651</v>
      </c>
      <c r="B387" s="300" t="s">
        <v>652</v>
      </c>
      <c r="C387" s="301">
        <v>185</v>
      </c>
      <c r="D387" s="301">
        <v>580208.53</v>
      </c>
      <c r="E387" s="301">
        <v>34010.752999999997</v>
      </c>
      <c r="F387" s="301">
        <v>80619.062999999995</v>
      </c>
      <c r="G387" s="301">
        <v>79521.653999999995</v>
      </c>
      <c r="H387" s="301">
        <v>1097.4939999999999</v>
      </c>
    </row>
    <row r="388" spans="1:8" ht="15" x14ac:dyDescent="0.25">
      <c r="A388" s="9" t="s">
        <v>653</v>
      </c>
      <c r="B388" s="300" t="s">
        <v>654</v>
      </c>
      <c r="C388" s="301">
        <v>11274</v>
      </c>
      <c r="D388" s="301">
        <v>22429203.146000002</v>
      </c>
      <c r="E388" s="301">
        <v>2587933.2850000001</v>
      </c>
      <c r="F388" s="301">
        <v>3918351.0660000001</v>
      </c>
      <c r="G388" s="301">
        <v>3015961.3390000002</v>
      </c>
      <c r="H388" s="301">
        <v>902392.55299999996</v>
      </c>
    </row>
    <row r="389" spans="1:8" ht="15" x14ac:dyDescent="0.25">
      <c r="A389" s="9" t="s">
        <v>655</v>
      </c>
      <c r="B389" s="300" t="s">
        <v>656</v>
      </c>
      <c r="C389" s="301">
        <v>890</v>
      </c>
      <c r="D389" s="301">
        <v>5412168.4879999999</v>
      </c>
      <c r="E389" s="301">
        <v>569270.44099999999</v>
      </c>
      <c r="F389" s="301">
        <v>962987.24300000002</v>
      </c>
      <c r="G389" s="301">
        <v>749911.18700000003</v>
      </c>
      <c r="H389" s="301">
        <v>213076.40599999999</v>
      </c>
    </row>
    <row r="390" spans="1:8" ht="15" x14ac:dyDescent="0.25">
      <c r="A390" s="9" t="s">
        <v>657</v>
      </c>
      <c r="B390" s="300" t="s">
        <v>658</v>
      </c>
      <c r="C390" s="301">
        <v>660</v>
      </c>
      <c r="D390" s="301">
        <v>4867567.7850000001</v>
      </c>
      <c r="E390" s="301">
        <v>479161.63299999997</v>
      </c>
      <c r="F390" s="301">
        <v>709603.93799999997</v>
      </c>
      <c r="G390" s="301">
        <v>640403.83100000001</v>
      </c>
      <c r="H390" s="301">
        <v>69200.39</v>
      </c>
    </row>
    <row r="391" spans="1:8" ht="15" x14ac:dyDescent="0.25">
      <c r="A391" s="9" t="s">
        <v>659</v>
      </c>
      <c r="B391" s="300" t="s">
        <v>660</v>
      </c>
      <c r="C391" s="301">
        <v>126</v>
      </c>
      <c r="D391" s="301">
        <v>902820.75899999996</v>
      </c>
      <c r="E391" s="301">
        <v>94494.48</v>
      </c>
      <c r="F391" s="301">
        <v>158943.027</v>
      </c>
      <c r="G391" s="301">
        <v>124629.452</v>
      </c>
      <c r="H391" s="301">
        <v>34313.663999999997</v>
      </c>
    </row>
    <row r="392" spans="1:8" ht="15" x14ac:dyDescent="0.25">
      <c r="A392" s="9" t="s">
        <v>661</v>
      </c>
      <c r="B392" s="300" t="s">
        <v>662</v>
      </c>
      <c r="C392" s="301">
        <v>9598</v>
      </c>
      <c r="D392" s="301">
        <v>11246646.114</v>
      </c>
      <c r="E392" s="301">
        <v>1445006.7309999999</v>
      </c>
      <c r="F392" s="301">
        <v>2086816.858</v>
      </c>
      <c r="G392" s="301">
        <v>1501016.8689999999</v>
      </c>
      <c r="H392" s="301">
        <v>585802.09299999999</v>
      </c>
    </row>
    <row r="393" spans="1:8" ht="15" x14ac:dyDescent="0.25">
      <c r="A393" s="9" t="s">
        <v>663</v>
      </c>
      <c r="B393" s="300" t="s">
        <v>664</v>
      </c>
      <c r="C393" s="301">
        <v>744</v>
      </c>
      <c r="D393" s="301">
        <v>1803789.564</v>
      </c>
      <c r="E393" s="301">
        <v>436915.97399999999</v>
      </c>
      <c r="F393" s="301">
        <v>363196.23800000001</v>
      </c>
      <c r="G393" s="301">
        <v>245308.23499999999</v>
      </c>
      <c r="H393" s="301">
        <v>117888.18399999999</v>
      </c>
    </row>
    <row r="394" spans="1:8" ht="15" x14ac:dyDescent="0.25">
      <c r="A394" s="9" t="s">
        <v>665</v>
      </c>
      <c r="B394" s="300" t="s">
        <v>666</v>
      </c>
      <c r="C394" s="301">
        <v>8854</v>
      </c>
      <c r="D394" s="301">
        <v>9442856.5500000007</v>
      </c>
      <c r="E394" s="301">
        <v>1008090.757</v>
      </c>
      <c r="F394" s="301">
        <v>1723620.62</v>
      </c>
      <c r="G394" s="301">
        <v>1255708.6340000001</v>
      </c>
      <c r="H394" s="301">
        <v>467913.90899999999</v>
      </c>
    </row>
    <row r="395" spans="1:8" ht="15" x14ac:dyDescent="0.25">
      <c r="A395" s="9" t="s">
        <v>667</v>
      </c>
      <c r="B395" s="300" t="s">
        <v>668</v>
      </c>
      <c r="C395" s="301">
        <v>20947</v>
      </c>
      <c r="D395" s="301">
        <v>38862251.075999998</v>
      </c>
      <c r="E395" s="301">
        <v>4326254.943</v>
      </c>
      <c r="F395" s="301">
        <v>4864861.2359999996</v>
      </c>
      <c r="G395" s="301">
        <v>4556107.4859999996</v>
      </c>
      <c r="H395" s="301">
        <v>308760.01500000001</v>
      </c>
    </row>
    <row r="396" spans="1:8" ht="15" x14ac:dyDescent="0.25">
      <c r="A396" s="9" t="s">
        <v>669</v>
      </c>
      <c r="B396" s="300" t="s">
        <v>670</v>
      </c>
      <c r="C396" s="301">
        <v>3684</v>
      </c>
      <c r="D396" s="301">
        <v>2398601.5729999999</v>
      </c>
      <c r="E396" s="301">
        <v>195256.1</v>
      </c>
      <c r="F396" s="301">
        <v>376712.50099999999</v>
      </c>
      <c r="G396" s="301">
        <v>309072.038</v>
      </c>
      <c r="H396" s="301">
        <v>67640.913</v>
      </c>
    </row>
    <row r="397" spans="1:8" ht="15" x14ac:dyDescent="0.25">
      <c r="A397" s="9" t="s">
        <v>671</v>
      </c>
      <c r="B397" s="300" t="s">
        <v>672</v>
      </c>
      <c r="C397" s="301">
        <v>43</v>
      </c>
      <c r="D397" s="301">
        <v>104781.02</v>
      </c>
      <c r="E397" s="301">
        <v>8862.4069999999992</v>
      </c>
      <c r="F397" s="301">
        <v>18718.559000000001</v>
      </c>
      <c r="G397" s="301">
        <v>17864.219000000001</v>
      </c>
      <c r="H397" s="301">
        <v>854.34199999999998</v>
      </c>
    </row>
    <row r="398" spans="1:8" ht="15" x14ac:dyDescent="0.25">
      <c r="A398" s="9" t="s">
        <v>673</v>
      </c>
      <c r="B398" s="300" t="s">
        <v>674</v>
      </c>
      <c r="C398" s="301">
        <v>3314</v>
      </c>
      <c r="D398" s="301">
        <v>2218937.8280000002</v>
      </c>
      <c r="E398" s="301">
        <v>177646.58600000001</v>
      </c>
      <c r="F398" s="301">
        <v>345050.67800000001</v>
      </c>
      <c r="G398" s="301">
        <v>282854.69799999997</v>
      </c>
      <c r="H398" s="301">
        <v>62196.455999999998</v>
      </c>
    </row>
    <row r="399" spans="1:8" ht="15" x14ac:dyDescent="0.25">
      <c r="A399" s="9" t="s">
        <v>675</v>
      </c>
      <c r="B399" s="300" t="s">
        <v>676</v>
      </c>
      <c r="C399" s="301">
        <v>327</v>
      </c>
      <c r="D399" s="301">
        <v>74882.725000000006</v>
      </c>
      <c r="E399" s="301">
        <v>8747.107</v>
      </c>
      <c r="F399" s="301">
        <v>12943.263999999999</v>
      </c>
      <c r="G399" s="301">
        <v>8353.1209999999992</v>
      </c>
      <c r="H399" s="301">
        <v>4590.1149999999998</v>
      </c>
    </row>
    <row r="400" spans="1:8" ht="15" x14ac:dyDescent="0.25">
      <c r="A400" s="9" t="s">
        <v>677</v>
      </c>
      <c r="B400" s="300" t="s">
        <v>678</v>
      </c>
      <c r="C400" s="301">
        <v>1265</v>
      </c>
      <c r="D400" s="301">
        <v>628322.43099999998</v>
      </c>
      <c r="E400" s="301">
        <v>33558.555</v>
      </c>
      <c r="F400" s="301">
        <v>73196.452999999994</v>
      </c>
      <c r="G400" s="301">
        <v>60609.69</v>
      </c>
      <c r="H400" s="301">
        <v>12586.714</v>
      </c>
    </row>
    <row r="401" spans="1:8" ht="15" x14ac:dyDescent="0.25">
      <c r="A401" s="9" t="s">
        <v>679</v>
      </c>
      <c r="B401" s="300" t="s">
        <v>680</v>
      </c>
      <c r="C401" s="301">
        <v>466</v>
      </c>
      <c r="D401" s="301">
        <v>1385585.2220000001</v>
      </c>
      <c r="E401" s="301">
        <v>179794.476</v>
      </c>
      <c r="F401" s="301">
        <v>218311.66200000001</v>
      </c>
      <c r="G401" s="301">
        <v>183448.321</v>
      </c>
      <c r="H401" s="301">
        <v>34863.508999999998</v>
      </c>
    </row>
    <row r="402" spans="1:8" ht="15" x14ac:dyDescent="0.25">
      <c r="A402" s="9" t="s">
        <v>681</v>
      </c>
      <c r="B402" s="300" t="s">
        <v>682</v>
      </c>
      <c r="C402" s="301">
        <v>645</v>
      </c>
      <c r="D402" s="301">
        <v>2734234.335</v>
      </c>
      <c r="E402" s="301">
        <v>321535.41100000002</v>
      </c>
      <c r="F402" s="301">
        <v>456933.25300000003</v>
      </c>
      <c r="G402" s="301">
        <v>350131.70899999997</v>
      </c>
      <c r="H402" s="301">
        <v>106801.72900000001</v>
      </c>
    </row>
    <row r="403" spans="1:8" ht="15" x14ac:dyDescent="0.25">
      <c r="A403" s="9" t="s">
        <v>683</v>
      </c>
      <c r="B403" s="300" t="s">
        <v>684</v>
      </c>
      <c r="C403" s="301">
        <v>11710</v>
      </c>
      <c r="D403" s="301">
        <v>25141697.890999999</v>
      </c>
      <c r="E403" s="301">
        <v>2739437.3459999999</v>
      </c>
      <c r="F403" s="301">
        <v>2783004.2880000002</v>
      </c>
      <c r="G403" s="301">
        <v>2810452.6540000001</v>
      </c>
      <c r="H403" s="301">
        <v>-27443.473999999998</v>
      </c>
    </row>
    <row r="404" spans="1:8" ht="15" x14ac:dyDescent="0.25">
      <c r="A404" s="9" t="s">
        <v>685</v>
      </c>
      <c r="B404" s="300" t="s">
        <v>686</v>
      </c>
      <c r="C404" s="301">
        <v>2621</v>
      </c>
      <c r="D404" s="301">
        <v>16781260.405000001</v>
      </c>
      <c r="E404" s="301">
        <v>2020955.7080000001</v>
      </c>
      <c r="F404" s="301">
        <v>1966658.659</v>
      </c>
      <c r="G404" s="301">
        <v>2090160.605</v>
      </c>
      <c r="H404" s="301">
        <v>-123500.36</v>
      </c>
    </row>
    <row r="405" spans="1:8" ht="15" x14ac:dyDescent="0.25">
      <c r="A405" s="9" t="s">
        <v>687</v>
      </c>
      <c r="B405" s="300" t="s">
        <v>688</v>
      </c>
      <c r="C405" s="301">
        <v>1845</v>
      </c>
      <c r="D405" s="301">
        <v>4195510.0089999996</v>
      </c>
      <c r="E405" s="301">
        <v>545514.65500000003</v>
      </c>
      <c r="F405" s="301">
        <v>437952.935</v>
      </c>
      <c r="G405" s="301">
        <v>429409.20899999997</v>
      </c>
      <c r="H405" s="301">
        <v>8545.3050000000003</v>
      </c>
    </row>
    <row r="406" spans="1:8" ht="15" x14ac:dyDescent="0.25">
      <c r="A406" s="9" t="s">
        <v>689</v>
      </c>
      <c r="B406" s="300" t="s">
        <v>690</v>
      </c>
      <c r="C406" s="301">
        <v>7244</v>
      </c>
      <c r="D406" s="301">
        <v>4164927.477</v>
      </c>
      <c r="E406" s="301">
        <v>172966.98300000001</v>
      </c>
      <c r="F406" s="301">
        <v>378392.69400000002</v>
      </c>
      <c r="G406" s="301">
        <v>290882.84000000003</v>
      </c>
      <c r="H406" s="301">
        <v>87511.581000000006</v>
      </c>
    </row>
    <row r="407" spans="1:8" ht="15" x14ac:dyDescent="0.25">
      <c r="A407" s="9" t="s">
        <v>691</v>
      </c>
      <c r="B407" s="300" t="s">
        <v>692</v>
      </c>
      <c r="C407" s="301">
        <v>3177</v>
      </c>
      <c r="D407" s="301">
        <v>6573809.6239999998</v>
      </c>
      <c r="E407" s="301">
        <v>856673.05500000005</v>
      </c>
      <c r="F407" s="301">
        <v>956703.07900000003</v>
      </c>
      <c r="G407" s="301">
        <v>842393.07400000002</v>
      </c>
      <c r="H407" s="301">
        <v>114310.624</v>
      </c>
    </row>
    <row r="408" spans="1:8" ht="15" x14ac:dyDescent="0.25">
      <c r="A408" s="9" t="s">
        <v>693</v>
      </c>
      <c r="B408" s="300" t="s">
        <v>694</v>
      </c>
      <c r="C408" s="301">
        <v>188</v>
      </c>
      <c r="D408" s="301">
        <v>902605.17799999996</v>
      </c>
      <c r="E408" s="301">
        <v>94887.142000000007</v>
      </c>
      <c r="F408" s="301">
        <v>125746.97900000001</v>
      </c>
      <c r="G408" s="301">
        <v>112163.264</v>
      </c>
      <c r="H408" s="301">
        <v>13583.773999999999</v>
      </c>
    </row>
    <row r="409" spans="1:8" ht="15" x14ac:dyDescent="0.25">
      <c r="A409" s="9" t="s">
        <v>695</v>
      </c>
      <c r="B409" s="300" t="s">
        <v>696</v>
      </c>
      <c r="C409" s="301">
        <v>2989</v>
      </c>
      <c r="D409" s="301">
        <v>5671204.4460000005</v>
      </c>
      <c r="E409" s="301">
        <v>761785.91299999994</v>
      </c>
      <c r="F409" s="301">
        <v>830956.1</v>
      </c>
      <c r="G409" s="301">
        <v>730229.81</v>
      </c>
      <c r="H409" s="301">
        <v>100726.85</v>
      </c>
    </row>
    <row r="410" spans="1:8" ht="15" x14ac:dyDescent="0.25">
      <c r="A410" s="9" t="s">
        <v>697</v>
      </c>
      <c r="B410" s="300" t="s">
        <v>698</v>
      </c>
      <c r="C410" s="301">
        <v>10407</v>
      </c>
      <c r="D410" s="301">
        <v>11973825.935000001</v>
      </c>
      <c r="E410" s="301">
        <v>903372.00699999998</v>
      </c>
      <c r="F410" s="301">
        <v>2056815.9809999999</v>
      </c>
      <c r="G410" s="301">
        <v>1515082.375</v>
      </c>
      <c r="H410" s="301">
        <v>541736.08799999999</v>
      </c>
    </row>
    <row r="411" spans="1:8" ht="15" x14ac:dyDescent="0.25">
      <c r="A411" s="9" t="s">
        <v>699</v>
      </c>
      <c r="B411" s="300" t="s">
        <v>700</v>
      </c>
      <c r="C411" s="301">
        <v>6405</v>
      </c>
      <c r="D411" s="301">
        <v>6239111.8389999997</v>
      </c>
      <c r="E411" s="301">
        <v>688896.97400000005</v>
      </c>
      <c r="F411" s="301">
        <v>1080564.5260000001</v>
      </c>
      <c r="G411" s="301">
        <v>821940.90899999999</v>
      </c>
      <c r="H411" s="301">
        <v>258625.07500000001</v>
      </c>
    </row>
    <row r="412" spans="1:8" ht="15" x14ac:dyDescent="0.25">
      <c r="A412" s="9" t="s">
        <v>701</v>
      </c>
      <c r="B412" s="300" t="s">
        <v>702</v>
      </c>
      <c r="C412" s="301">
        <v>335</v>
      </c>
      <c r="D412" s="301">
        <v>290125.16100000002</v>
      </c>
      <c r="E412" s="301">
        <v>5613.6570000000002</v>
      </c>
      <c r="F412" s="301">
        <v>54980.144999999997</v>
      </c>
      <c r="G412" s="301">
        <v>33815.953999999998</v>
      </c>
      <c r="H412" s="301">
        <v>21164.239000000001</v>
      </c>
    </row>
    <row r="413" spans="1:8" ht="15" x14ac:dyDescent="0.25">
      <c r="A413" s="9" t="s">
        <v>703</v>
      </c>
      <c r="B413" s="300" t="s">
        <v>704</v>
      </c>
      <c r="C413" s="301">
        <v>3527</v>
      </c>
      <c r="D413" s="301">
        <v>3060914.335</v>
      </c>
      <c r="E413" s="301">
        <v>144354.06200000001</v>
      </c>
      <c r="F413" s="301">
        <v>557299.19200000004</v>
      </c>
      <c r="G413" s="301">
        <v>376105.20500000002</v>
      </c>
      <c r="H413" s="301">
        <v>181194.84299999999</v>
      </c>
    </row>
    <row r="414" spans="1:8" ht="15" x14ac:dyDescent="0.25">
      <c r="A414" s="9" t="s">
        <v>705</v>
      </c>
      <c r="B414" s="300" t="s">
        <v>2635</v>
      </c>
      <c r="C414" s="301">
        <v>238</v>
      </c>
      <c r="D414" s="301">
        <v>155320.24799999999</v>
      </c>
      <c r="E414" s="301">
        <v>5310.3890000000001</v>
      </c>
      <c r="F414" s="301">
        <v>25461.094000000001</v>
      </c>
      <c r="G414" s="301">
        <v>16130.173000000001</v>
      </c>
      <c r="H414" s="301">
        <v>9330.9599999999991</v>
      </c>
    </row>
    <row r="415" spans="1:8" ht="15" x14ac:dyDescent="0.25">
      <c r="A415" s="9" t="s">
        <v>2636</v>
      </c>
      <c r="B415" s="300" t="s">
        <v>2637</v>
      </c>
      <c r="C415" s="301">
        <v>282</v>
      </c>
      <c r="D415" s="301">
        <v>250457.106</v>
      </c>
      <c r="E415" s="301">
        <v>3293.6930000000002</v>
      </c>
      <c r="F415" s="301">
        <v>37955.663999999997</v>
      </c>
      <c r="G415" s="301">
        <v>26874.435000000001</v>
      </c>
      <c r="H415" s="301">
        <v>11081.326999999999</v>
      </c>
    </row>
    <row r="416" spans="1:8" ht="15" x14ac:dyDescent="0.25">
      <c r="A416" s="9" t="s">
        <v>2638</v>
      </c>
      <c r="B416" s="300" t="s">
        <v>2639</v>
      </c>
      <c r="C416" s="301">
        <v>375</v>
      </c>
      <c r="D416" s="301">
        <v>778432.76199999999</v>
      </c>
      <c r="E416" s="301">
        <v>18330.687999999998</v>
      </c>
      <c r="F416" s="301">
        <v>80487.801000000007</v>
      </c>
      <c r="G416" s="301">
        <v>111968.42</v>
      </c>
      <c r="H416" s="301">
        <v>-31480.567999999999</v>
      </c>
    </row>
    <row r="417" spans="1:8" ht="12.75" customHeight="1" x14ac:dyDescent="0.25">
      <c r="A417" s="9" t="s">
        <v>2640</v>
      </c>
      <c r="B417" s="300" t="s">
        <v>2641</v>
      </c>
      <c r="C417" s="301">
        <v>94</v>
      </c>
      <c r="D417" s="301">
        <v>1019545.857</v>
      </c>
      <c r="E417" s="301">
        <v>495636.09899999999</v>
      </c>
      <c r="F417" s="301">
        <v>197039.82800000001</v>
      </c>
      <c r="G417" s="301">
        <v>171487.50700000001</v>
      </c>
      <c r="H417" s="301">
        <v>25552.362000000001</v>
      </c>
    </row>
    <row r="418" spans="1:8" ht="12.75" customHeight="1" x14ac:dyDescent="0.25">
      <c r="A418" s="9" t="s">
        <v>2642</v>
      </c>
      <c r="B418" s="300" t="s">
        <v>2643</v>
      </c>
      <c r="C418" s="301">
        <v>1276</v>
      </c>
      <c r="D418" s="301">
        <v>535618.92200000002</v>
      </c>
      <c r="E418" s="301">
        <v>10841.799000000001</v>
      </c>
      <c r="F418" s="301">
        <v>101537.948</v>
      </c>
      <c r="G418" s="301">
        <v>68240.505999999994</v>
      </c>
      <c r="H418" s="301">
        <v>33297.695</v>
      </c>
    </row>
    <row r="419" spans="1:8" ht="15" x14ac:dyDescent="0.25">
      <c r="A419" s="9" t="s">
        <v>2644</v>
      </c>
      <c r="B419" s="300" t="s">
        <v>2645</v>
      </c>
      <c r="C419" s="301">
        <v>278</v>
      </c>
      <c r="D419" s="301">
        <v>148697.448</v>
      </c>
      <c r="E419" s="301">
        <v>5516.5870000000004</v>
      </c>
      <c r="F419" s="301">
        <v>25802.853999999999</v>
      </c>
      <c r="G419" s="301">
        <v>17318.708999999999</v>
      </c>
      <c r="H419" s="301">
        <v>8484.2170000000006</v>
      </c>
    </row>
    <row r="420" spans="1:8" ht="15" x14ac:dyDescent="0.25">
      <c r="A420" s="9" t="s">
        <v>2646</v>
      </c>
      <c r="B420" s="300" t="s">
        <v>2647</v>
      </c>
      <c r="C420" s="301">
        <v>4002</v>
      </c>
      <c r="D420" s="301">
        <v>5734714.0959999999</v>
      </c>
      <c r="E420" s="301">
        <v>214475.033</v>
      </c>
      <c r="F420" s="301">
        <v>976251.45499999996</v>
      </c>
      <c r="G420" s="301">
        <v>693141.46600000001</v>
      </c>
      <c r="H420" s="301">
        <v>283111.01299999998</v>
      </c>
    </row>
    <row r="421" spans="1:8" ht="15" x14ac:dyDescent="0.25">
      <c r="A421" s="9" t="s">
        <v>2648</v>
      </c>
      <c r="B421" s="300" t="s">
        <v>2649</v>
      </c>
      <c r="C421" s="301">
        <v>79136</v>
      </c>
      <c r="D421" s="301">
        <v>307247581.24800003</v>
      </c>
      <c r="E421" s="301">
        <v>1990957.774</v>
      </c>
      <c r="F421" s="301">
        <v>90023184.153999999</v>
      </c>
      <c r="G421" s="301">
        <v>78025518.317000002</v>
      </c>
      <c r="H421" s="301">
        <v>11997670.889</v>
      </c>
    </row>
    <row r="422" spans="1:8" ht="15" x14ac:dyDescent="0.25">
      <c r="A422" s="9" t="s">
        <v>2650</v>
      </c>
      <c r="B422" s="300" t="s">
        <v>2651</v>
      </c>
      <c r="C422" s="301">
        <v>74658</v>
      </c>
      <c r="D422" s="301">
        <v>267701583.18799999</v>
      </c>
      <c r="E422" s="301">
        <v>1907502.2209999999</v>
      </c>
      <c r="F422" s="301">
        <v>77927924.619000003</v>
      </c>
      <c r="G422" s="301">
        <v>67931758.009000003</v>
      </c>
      <c r="H422" s="301">
        <v>9996169.5960000008</v>
      </c>
    </row>
    <row r="423" spans="1:8" ht="15" x14ac:dyDescent="0.25">
      <c r="A423" s="9" t="s">
        <v>2652</v>
      </c>
      <c r="B423" s="300" t="s">
        <v>2653</v>
      </c>
      <c r="C423" s="301">
        <v>72457</v>
      </c>
      <c r="D423" s="301">
        <v>172097118.03999999</v>
      </c>
      <c r="E423" s="301">
        <v>1760213.6410000001</v>
      </c>
      <c r="F423" s="301">
        <v>53726274.523000002</v>
      </c>
      <c r="G423" s="301">
        <v>46974699.034999996</v>
      </c>
      <c r="H423" s="301">
        <v>6751577.9900000002</v>
      </c>
    </row>
    <row r="424" spans="1:8" ht="15" x14ac:dyDescent="0.25">
      <c r="A424" s="9" t="s">
        <v>2654</v>
      </c>
      <c r="B424" s="300" t="s">
        <v>2655</v>
      </c>
      <c r="C424" s="301">
        <v>4248</v>
      </c>
      <c r="D424" s="301">
        <v>913869.10600000003</v>
      </c>
      <c r="E424" s="301">
        <v>13367.14</v>
      </c>
      <c r="F424" s="301">
        <v>170126.65299999999</v>
      </c>
      <c r="G424" s="301">
        <v>145153.69200000001</v>
      </c>
      <c r="H424" s="301">
        <v>24973.169000000002</v>
      </c>
    </row>
    <row r="425" spans="1:8" ht="15" x14ac:dyDescent="0.25">
      <c r="A425" s="9" t="s">
        <v>2656</v>
      </c>
      <c r="B425" s="300" t="s">
        <v>2657</v>
      </c>
      <c r="C425" s="301">
        <v>12964</v>
      </c>
      <c r="D425" s="301">
        <v>97279525.417999998</v>
      </c>
      <c r="E425" s="301">
        <v>539456.549</v>
      </c>
      <c r="F425" s="301">
        <v>32984182.576000001</v>
      </c>
      <c r="G425" s="301">
        <v>28607710.873</v>
      </c>
      <c r="H425" s="301">
        <v>4376472.3600000003</v>
      </c>
    </row>
    <row r="426" spans="1:8" ht="15" x14ac:dyDescent="0.25">
      <c r="A426" s="9" t="s">
        <v>2658</v>
      </c>
      <c r="B426" s="300" t="s">
        <v>2659</v>
      </c>
      <c r="C426" s="301">
        <v>55245</v>
      </c>
      <c r="D426" s="301">
        <v>73903723.516000003</v>
      </c>
      <c r="E426" s="301">
        <v>1207389.952</v>
      </c>
      <c r="F426" s="301">
        <v>20571965.294</v>
      </c>
      <c r="G426" s="301">
        <v>18221834.469999999</v>
      </c>
      <c r="H426" s="301">
        <v>2350132.4610000001</v>
      </c>
    </row>
    <row r="427" spans="1:8" ht="15" x14ac:dyDescent="0.25">
      <c r="A427" s="9" t="s">
        <v>2660</v>
      </c>
      <c r="B427" s="300" t="s">
        <v>2661</v>
      </c>
      <c r="C427" s="301">
        <v>237</v>
      </c>
      <c r="D427" s="301">
        <v>13763580.903999999</v>
      </c>
      <c r="E427" s="301">
        <v>53049.868000000002</v>
      </c>
      <c r="F427" s="301">
        <v>5157179.1619999995</v>
      </c>
      <c r="G427" s="301">
        <v>5079983.3650000002</v>
      </c>
      <c r="H427" s="301">
        <v>77195.845000000001</v>
      </c>
    </row>
    <row r="428" spans="1:8" ht="15" x14ac:dyDescent="0.25">
      <c r="A428" s="9" t="s">
        <v>2662</v>
      </c>
      <c r="B428" s="300" t="s">
        <v>2663</v>
      </c>
      <c r="C428" s="301">
        <v>1151</v>
      </c>
      <c r="D428" s="301">
        <v>44112236.520000003</v>
      </c>
      <c r="E428" s="301">
        <v>50097.523000000001</v>
      </c>
      <c r="F428" s="301">
        <v>8262491.6030000001</v>
      </c>
      <c r="G428" s="301">
        <v>7254241.9570000004</v>
      </c>
      <c r="H428" s="301">
        <v>1008249.848</v>
      </c>
    </row>
    <row r="429" spans="1:8" ht="15" x14ac:dyDescent="0.25">
      <c r="A429" s="9" t="s">
        <v>2664</v>
      </c>
      <c r="B429" s="300" t="s">
        <v>2665</v>
      </c>
      <c r="C429" s="301">
        <v>813</v>
      </c>
      <c r="D429" s="301">
        <v>37728647.723999999</v>
      </c>
      <c r="E429" s="301">
        <v>44141.188999999998</v>
      </c>
      <c r="F429" s="301">
        <v>10781979.331</v>
      </c>
      <c r="G429" s="301">
        <v>8622833.6520000007</v>
      </c>
      <c r="H429" s="301">
        <v>2159145.9130000002</v>
      </c>
    </row>
    <row r="430" spans="1:8" ht="15" x14ac:dyDescent="0.25">
      <c r="A430" s="9" t="s">
        <v>2666</v>
      </c>
      <c r="B430" s="300" t="s">
        <v>2667</v>
      </c>
      <c r="C430" s="301">
        <v>2707</v>
      </c>
      <c r="D430" s="301">
        <v>33314831.405000001</v>
      </c>
      <c r="E430" s="301">
        <v>42818.934999999998</v>
      </c>
      <c r="F430" s="301">
        <v>10748638.517000001</v>
      </c>
      <c r="G430" s="301">
        <v>9023197.5930000003</v>
      </c>
      <c r="H430" s="301">
        <v>1725442.557</v>
      </c>
    </row>
    <row r="431" spans="1:8" ht="15" x14ac:dyDescent="0.25">
      <c r="A431" s="9" t="s">
        <v>2668</v>
      </c>
      <c r="B431" s="300" t="s">
        <v>2669</v>
      </c>
      <c r="C431" s="301">
        <v>2455</v>
      </c>
      <c r="D431" s="301">
        <v>4850623.49</v>
      </c>
      <c r="E431" s="301">
        <v>25411.223999999998</v>
      </c>
      <c r="F431" s="301">
        <v>997510.78599999996</v>
      </c>
      <c r="G431" s="301">
        <v>814056.70400000003</v>
      </c>
      <c r="H431" s="301">
        <v>183455.68100000001</v>
      </c>
    </row>
    <row r="432" spans="1:8" ht="12.75" customHeight="1" x14ac:dyDescent="0.25">
      <c r="A432" s="9" t="s">
        <v>2670</v>
      </c>
      <c r="B432" s="300" t="s">
        <v>2671</v>
      </c>
      <c r="C432" s="301">
        <v>42</v>
      </c>
      <c r="D432" s="301">
        <v>47192.974000000002</v>
      </c>
      <c r="E432" s="301">
        <v>88.036000000000001</v>
      </c>
      <c r="F432" s="301">
        <v>7719.2349999999997</v>
      </c>
      <c r="G432" s="301">
        <v>7841.174</v>
      </c>
      <c r="H432" s="301">
        <v>-121.90900000000001</v>
      </c>
    </row>
    <row r="433" spans="1:8" ht="15" x14ac:dyDescent="0.25">
      <c r="A433" s="9" t="s">
        <v>2672</v>
      </c>
      <c r="B433" s="300" t="s">
        <v>2673</v>
      </c>
      <c r="C433" s="301">
        <v>861</v>
      </c>
      <c r="D433" s="301">
        <v>3805948.642</v>
      </c>
      <c r="E433" s="301">
        <v>13134.567999999999</v>
      </c>
      <c r="F433" s="301">
        <v>827585.44799999997</v>
      </c>
      <c r="G433" s="301">
        <v>611281.60699999996</v>
      </c>
      <c r="H433" s="301">
        <v>216304.40400000001</v>
      </c>
    </row>
    <row r="434" spans="1:8" ht="12.75" customHeight="1" x14ac:dyDescent="0.25">
      <c r="A434" s="9" t="s">
        <v>2674</v>
      </c>
      <c r="B434" s="300" t="s">
        <v>2675</v>
      </c>
      <c r="C434" s="301">
        <v>1552</v>
      </c>
      <c r="D434" s="301">
        <v>997481.87399999995</v>
      </c>
      <c r="E434" s="301">
        <v>12188.62</v>
      </c>
      <c r="F434" s="301">
        <v>162206.103</v>
      </c>
      <c r="G434" s="301">
        <v>194933.92300000001</v>
      </c>
      <c r="H434" s="301">
        <v>-32726.813999999998</v>
      </c>
    </row>
    <row r="435" spans="1:8" ht="15" x14ac:dyDescent="0.25">
      <c r="A435" s="9" t="s">
        <v>2676</v>
      </c>
      <c r="B435" s="300" t="s">
        <v>2677</v>
      </c>
      <c r="C435" s="301">
        <v>171</v>
      </c>
      <c r="D435" s="301">
        <v>15897825.006999999</v>
      </c>
      <c r="E435" s="301">
        <v>9556.6540000000005</v>
      </c>
      <c r="F435" s="301">
        <v>5503538.5350000001</v>
      </c>
      <c r="G435" s="301">
        <v>4819798.0769999996</v>
      </c>
      <c r="H435" s="301">
        <v>683740.46499999997</v>
      </c>
    </row>
    <row r="436" spans="1:8" ht="15" x14ac:dyDescent="0.25">
      <c r="A436" s="9" t="s">
        <v>2678</v>
      </c>
      <c r="B436" s="300" t="s">
        <v>2679</v>
      </c>
      <c r="C436" s="301">
        <v>81</v>
      </c>
      <c r="D436" s="301">
        <v>12566382.908</v>
      </c>
      <c r="E436" s="301">
        <v>7851.0569999999998</v>
      </c>
      <c r="F436" s="301">
        <v>4247589.1960000005</v>
      </c>
      <c r="G436" s="301">
        <v>3389342.8119999999</v>
      </c>
      <c r="H436" s="301">
        <v>858246.41099999996</v>
      </c>
    </row>
    <row r="437" spans="1:8" ht="15" x14ac:dyDescent="0.25">
      <c r="A437" s="9" t="s">
        <v>2680</v>
      </c>
      <c r="B437" s="300" t="s">
        <v>2681</v>
      </c>
      <c r="C437" s="301">
        <v>1771</v>
      </c>
      <c r="D437" s="301">
        <v>6231166.6550000003</v>
      </c>
      <c r="E437" s="301">
        <v>40636.618000000002</v>
      </c>
      <c r="F437" s="301">
        <v>1346621.0179999999</v>
      </c>
      <c r="G437" s="301">
        <v>1070562.7150000001</v>
      </c>
      <c r="H437" s="301">
        <v>276058.73599999998</v>
      </c>
    </row>
    <row r="438" spans="1:8" ht="15" x14ac:dyDescent="0.25">
      <c r="A438" s="9" t="s">
        <v>2682</v>
      </c>
      <c r="B438" s="300" t="s">
        <v>2683</v>
      </c>
      <c r="C438" s="301">
        <v>11181</v>
      </c>
      <c r="D438" s="301">
        <v>44119602.023999996</v>
      </c>
      <c r="E438" s="301">
        <v>1294692.182</v>
      </c>
      <c r="F438" s="301">
        <v>7128510.0080000004</v>
      </c>
      <c r="G438" s="301">
        <v>5866662.7249999996</v>
      </c>
      <c r="H438" s="301">
        <v>1261853.8289999999</v>
      </c>
    </row>
    <row r="439" spans="1:8" ht="15" x14ac:dyDescent="0.25">
      <c r="A439" s="9" t="s">
        <v>2684</v>
      </c>
      <c r="B439" s="300" t="s">
        <v>2685</v>
      </c>
      <c r="C439" s="301">
        <v>3911</v>
      </c>
      <c r="D439" s="301">
        <v>8584159.5030000005</v>
      </c>
      <c r="E439" s="301">
        <v>26710.91</v>
      </c>
      <c r="F439" s="301">
        <v>1007534.6459999999</v>
      </c>
      <c r="G439" s="301">
        <v>983556.08799999999</v>
      </c>
      <c r="H439" s="301">
        <v>23979.755000000001</v>
      </c>
    </row>
    <row r="440" spans="1:8" ht="15" x14ac:dyDescent="0.25">
      <c r="A440" s="9" t="s">
        <v>2686</v>
      </c>
      <c r="B440" s="300" t="s">
        <v>2687</v>
      </c>
      <c r="C440" s="301">
        <v>373</v>
      </c>
      <c r="D440" s="301">
        <v>947525.92099999997</v>
      </c>
      <c r="E440" s="301">
        <v>2163.9189999999999</v>
      </c>
      <c r="F440" s="301">
        <v>104273.745</v>
      </c>
      <c r="G440" s="301">
        <v>115508.9</v>
      </c>
      <c r="H440" s="301">
        <v>-11235.032999999999</v>
      </c>
    </row>
    <row r="441" spans="1:8" ht="15" x14ac:dyDescent="0.25">
      <c r="A441" s="9" t="s">
        <v>2688</v>
      </c>
      <c r="B441" s="300" t="s">
        <v>723</v>
      </c>
      <c r="C441" s="301">
        <v>3202</v>
      </c>
      <c r="D441" s="301">
        <v>7085412.7920000004</v>
      </c>
      <c r="E441" s="301">
        <v>22901.741999999998</v>
      </c>
      <c r="F441" s="301">
        <v>845714.05900000001</v>
      </c>
      <c r="G441" s="301">
        <v>802080.24100000004</v>
      </c>
      <c r="H441" s="301">
        <v>43634.783000000003</v>
      </c>
    </row>
    <row r="442" spans="1:8" ht="15" x14ac:dyDescent="0.25">
      <c r="A442" s="9" t="s">
        <v>724</v>
      </c>
      <c r="B442" s="300" t="s">
        <v>725</v>
      </c>
      <c r="C442" s="301">
        <v>336</v>
      </c>
      <c r="D442" s="301">
        <v>551220.79</v>
      </c>
      <c r="E442" s="301">
        <v>1645.249</v>
      </c>
      <c r="F442" s="301">
        <v>57546.841999999997</v>
      </c>
      <c r="G442" s="301">
        <v>65966.947</v>
      </c>
      <c r="H442" s="301">
        <v>-8419.9950000000008</v>
      </c>
    </row>
    <row r="443" spans="1:8" ht="15" x14ac:dyDescent="0.25">
      <c r="A443" s="9" t="s">
        <v>726</v>
      </c>
      <c r="B443" s="300" t="s">
        <v>727</v>
      </c>
      <c r="C443" s="301">
        <v>944</v>
      </c>
      <c r="D443" s="301">
        <v>1844624.642</v>
      </c>
      <c r="E443" s="301">
        <v>11248.868</v>
      </c>
      <c r="F443" s="301">
        <v>321508.18300000002</v>
      </c>
      <c r="G443" s="301">
        <v>194837.43400000001</v>
      </c>
      <c r="H443" s="301">
        <v>126671.10400000001</v>
      </c>
    </row>
    <row r="444" spans="1:8" ht="15" x14ac:dyDescent="0.25">
      <c r="A444" s="9" t="s">
        <v>728</v>
      </c>
      <c r="B444" s="300" t="s">
        <v>729</v>
      </c>
      <c r="C444" s="301">
        <v>554</v>
      </c>
      <c r="D444" s="301">
        <v>1021810.448</v>
      </c>
      <c r="E444" s="301">
        <v>2067.942</v>
      </c>
      <c r="F444" s="301">
        <v>186090.45</v>
      </c>
      <c r="G444" s="301">
        <v>100955.35400000001</v>
      </c>
      <c r="H444" s="301">
        <v>85135.448999999993</v>
      </c>
    </row>
    <row r="445" spans="1:8" ht="15" x14ac:dyDescent="0.25">
      <c r="A445" s="9" t="s">
        <v>730</v>
      </c>
      <c r="B445" s="300" t="s">
        <v>731</v>
      </c>
      <c r="C445" s="301">
        <v>390</v>
      </c>
      <c r="D445" s="301">
        <v>822814.19400000002</v>
      </c>
      <c r="E445" s="301">
        <v>9180.9259999999995</v>
      </c>
      <c r="F445" s="301">
        <v>135417.73300000001</v>
      </c>
      <c r="G445" s="301">
        <v>93882.08</v>
      </c>
      <c r="H445" s="301">
        <v>41535.654999999999</v>
      </c>
    </row>
    <row r="446" spans="1:8" ht="15" x14ac:dyDescent="0.25">
      <c r="A446" s="9" t="s">
        <v>732</v>
      </c>
      <c r="B446" s="300" t="s">
        <v>733</v>
      </c>
      <c r="C446" s="301">
        <v>5765</v>
      </c>
      <c r="D446" s="301">
        <v>32556667.098999999</v>
      </c>
      <c r="E446" s="301">
        <v>1252058.064</v>
      </c>
      <c r="F446" s="301">
        <v>5600046.4689999996</v>
      </c>
      <c r="G446" s="301">
        <v>4525857.0209999997</v>
      </c>
      <c r="H446" s="301">
        <v>1074194.2209999999</v>
      </c>
    </row>
    <row r="447" spans="1:8" ht="15" x14ac:dyDescent="0.25">
      <c r="A447" s="9" t="s">
        <v>734</v>
      </c>
      <c r="B447" s="300" t="s">
        <v>735</v>
      </c>
      <c r="C447" s="301">
        <v>1637</v>
      </c>
      <c r="D447" s="301">
        <v>10542134.217</v>
      </c>
      <c r="E447" s="301">
        <v>81243.06</v>
      </c>
      <c r="F447" s="301">
        <v>1908666.2790000001</v>
      </c>
      <c r="G447" s="301">
        <v>1393920.2180000001</v>
      </c>
      <c r="H447" s="301">
        <v>514747.99200000003</v>
      </c>
    </row>
    <row r="448" spans="1:8" ht="15" x14ac:dyDescent="0.25">
      <c r="A448" s="9" t="s">
        <v>736</v>
      </c>
      <c r="B448" s="300" t="s">
        <v>737</v>
      </c>
      <c r="C448" s="301">
        <v>1612</v>
      </c>
      <c r="D448" s="301">
        <v>10430079.131999999</v>
      </c>
      <c r="E448" s="301">
        <v>81000.990000000005</v>
      </c>
      <c r="F448" s="301">
        <v>1887822.111</v>
      </c>
      <c r="G448" s="301">
        <v>1378902.415</v>
      </c>
      <c r="H448" s="301">
        <v>508921.587</v>
      </c>
    </row>
    <row r="449" spans="1:8" ht="15" x14ac:dyDescent="0.25">
      <c r="A449" s="9" t="s">
        <v>738</v>
      </c>
      <c r="B449" s="300" t="s">
        <v>739</v>
      </c>
      <c r="C449" s="301">
        <v>25</v>
      </c>
      <c r="D449" s="301">
        <v>112055.08500000001</v>
      </c>
      <c r="E449" s="301">
        <v>242.07</v>
      </c>
      <c r="F449" s="301">
        <v>20844.168000000001</v>
      </c>
      <c r="G449" s="301">
        <v>15017.803</v>
      </c>
      <c r="H449" s="301">
        <v>5826.4049999999997</v>
      </c>
    </row>
    <row r="450" spans="1:8" ht="15" x14ac:dyDescent="0.25">
      <c r="A450" s="9" t="s">
        <v>740</v>
      </c>
      <c r="B450" s="300" t="s">
        <v>741</v>
      </c>
      <c r="C450" s="301">
        <v>1781</v>
      </c>
      <c r="D450" s="301">
        <v>8928887.8599999994</v>
      </c>
      <c r="E450" s="301">
        <v>118700.02899999999</v>
      </c>
      <c r="F450" s="301">
        <v>1628953.122</v>
      </c>
      <c r="G450" s="301">
        <v>1108132.334</v>
      </c>
      <c r="H450" s="301">
        <v>520821.984</v>
      </c>
    </row>
    <row r="451" spans="1:8" ht="15" x14ac:dyDescent="0.25">
      <c r="A451" s="9" t="s">
        <v>742</v>
      </c>
      <c r="B451" s="300" t="s">
        <v>743</v>
      </c>
      <c r="C451" s="301">
        <v>1648</v>
      </c>
      <c r="D451" s="301">
        <v>7881449.8030000003</v>
      </c>
      <c r="E451" s="301">
        <v>102326.11199999999</v>
      </c>
      <c r="F451" s="301">
        <v>1438951.655</v>
      </c>
      <c r="G451" s="301">
        <v>963410.80299999996</v>
      </c>
      <c r="H451" s="301">
        <v>475541.96</v>
      </c>
    </row>
    <row r="452" spans="1:8" ht="15" x14ac:dyDescent="0.25">
      <c r="A452" s="9" t="s">
        <v>744</v>
      </c>
      <c r="B452" s="300" t="s">
        <v>745</v>
      </c>
      <c r="C452" s="301">
        <v>133</v>
      </c>
      <c r="D452" s="301">
        <v>1047438.057</v>
      </c>
      <c r="E452" s="301">
        <v>16373.916999999999</v>
      </c>
      <c r="F452" s="301">
        <v>190001.467</v>
      </c>
      <c r="G452" s="301">
        <v>144721.53099999999</v>
      </c>
      <c r="H452" s="301">
        <v>45280.023999999998</v>
      </c>
    </row>
    <row r="453" spans="1:8" ht="15" x14ac:dyDescent="0.25">
      <c r="A453" s="9" t="s">
        <v>746</v>
      </c>
      <c r="B453" s="300" t="s">
        <v>747</v>
      </c>
      <c r="C453" s="301">
        <v>2347</v>
      </c>
      <c r="D453" s="301">
        <v>13085645.022</v>
      </c>
      <c r="E453" s="301">
        <v>1052114.9750000001</v>
      </c>
      <c r="F453" s="301">
        <v>2062427.068</v>
      </c>
      <c r="G453" s="301">
        <v>2023804.469</v>
      </c>
      <c r="H453" s="301">
        <v>38624.245000000003</v>
      </c>
    </row>
    <row r="454" spans="1:8" ht="15" x14ac:dyDescent="0.25">
      <c r="A454" s="9" t="s">
        <v>2905</v>
      </c>
      <c r="B454" s="300" t="s">
        <v>2906</v>
      </c>
      <c r="C454" s="301">
        <v>460</v>
      </c>
      <c r="D454" s="301">
        <v>1108952.0090000001</v>
      </c>
      <c r="E454" s="301">
        <v>128612.735</v>
      </c>
      <c r="F454" s="301">
        <v>166499.41099999999</v>
      </c>
      <c r="G454" s="301">
        <v>174207.014</v>
      </c>
      <c r="H454" s="301">
        <v>-7707.3760000000002</v>
      </c>
    </row>
    <row r="455" spans="1:8" ht="15" x14ac:dyDescent="0.25">
      <c r="A455" s="9" t="s">
        <v>2907</v>
      </c>
      <c r="B455" s="300" t="s">
        <v>2908</v>
      </c>
      <c r="C455" s="301">
        <v>1887</v>
      </c>
      <c r="D455" s="301">
        <v>11976693.013</v>
      </c>
      <c r="E455" s="301">
        <v>923502.24</v>
      </c>
      <c r="F455" s="301">
        <v>1895927.6569999999</v>
      </c>
      <c r="G455" s="301">
        <v>1849597.4550000001</v>
      </c>
      <c r="H455" s="301">
        <v>46331.620999999999</v>
      </c>
    </row>
    <row r="456" spans="1:8" ht="15" x14ac:dyDescent="0.25">
      <c r="A456" s="302" t="s">
        <v>2344</v>
      </c>
      <c r="B456" s="300" t="s">
        <v>2909</v>
      </c>
      <c r="C456" s="301">
        <v>561</v>
      </c>
      <c r="D456" s="301">
        <v>1134150.78</v>
      </c>
      <c r="E456" s="301">
        <v>4674.34</v>
      </c>
      <c r="F456" s="301">
        <v>199420.71</v>
      </c>
      <c r="G456" s="301">
        <v>162412.182</v>
      </c>
      <c r="H456" s="301">
        <v>37008.749000000003</v>
      </c>
    </row>
    <row r="457" spans="1:8" ht="15" x14ac:dyDescent="0.25">
      <c r="A457" s="9" t="s">
        <v>2910</v>
      </c>
      <c r="B457" s="300" t="s">
        <v>2911</v>
      </c>
      <c r="C457" s="301">
        <v>364476</v>
      </c>
      <c r="D457" s="301">
        <v>266872313.22299999</v>
      </c>
      <c r="E457" s="301">
        <v>3086268.6809999999</v>
      </c>
      <c r="F457" s="301">
        <v>48079296.079999998</v>
      </c>
      <c r="G457" s="301">
        <v>30679879.745000001</v>
      </c>
      <c r="H457" s="301">
        <v>17399490.912</v>
      </c>
    </row>
    <row r="458" spans="1:8" ht="15" x14ac:dyDescent="0.25">
      <c r="A458" s="9" t="s">
        <v>2912</v>
      </c>
      <c r="B458" s="300" t="s">
        <v>2913</v>
      </c>
      <c r="C458" s="301">
        <v>28189</v>
      </c>
      <c r="D458" s="301">
        <v>74231158.122999996</v>
      </c>
      <c r="E458" s="301">
        <v>448681.21100000001</v>
      </c>
      <c r="F458" s="301">
        <v>14488497.682</v>
      </c>
      <c r="G458" s="301">
        <v>8717591.6520000007</v>
      </c>
      <c r="H458" s="301">
        <v>5770912.1050000004</v>
      </c>
    </row>
    <row r="459" spans="1:8" ht="15" x14ac:dyDescent="0.25">
      <c r="A459" s="9" t="s">
        <v>2914</v>
      </c>
      <c r="B459" s="300" t="s">
        <v>2915</v>
      </c>
      <c r="C459" s="301">
        <v>5473</v>
      </c>
      <c r="D459" s="301">
        <v>15064929.077</v>
      </c>
      <c r="E459" s="301">
        <v>57793.760000000002</v>
      </c>
      <c r="F459" s="301">
        <v>2077700.3489999999</v>
      </c>
      <c r="G459" s="301">
        <v>1186052.0260000001</v>
      </c>
      <c r="H459" s="301">
        <v>891649.25</v>
      </c>
    </row>
    <row r="460" spans="1:8" ht="15" x14ac:dyDescent="0.25">
      <c r="A460" s="9" t="s">
        <v>2916</v>
      </c>
      <c r="B460" s="300" t="s">
        <v>2886</v>
      </c>
      <c r="C460" s="301">
        <v>603</v>
      </c>
      <c r="D460" s="301">
        <v>816399.554</v>
      </c>
      <c r="E460" s="301">
        <v>2465.3980000000001</v>
      </c>
      <c r="F460" s="301">
        <v>136800.288</v>
      </c>
      <c r="G460" s="301">
        <v>92460.615000000005</v>
      </c>
      <c r="H460" s="301">
        <v>44339.726000000002</v>
      </c>
    </row>
    <row r="461" spans="1:8" ht="15" x14ac:dyDescent="0.25">
      <c r="A461" s="9" t="s">
        <v>2887</v>
      </c>
      <c r="B461" s="300" t="s">
        <v>2888</v>
      </c>
      <c r="C461" s="301">
        <v>834</v>
      </c>
      <c r="D461" s="301">
        <v>3163193.0720000002</v>
      </c>
      <c r="E461" s="301">
        <v>34147.743000000002</v>
      </c>
      <c r="F461" s="301">
        <v>499715.40899999999</v>
      </c>
      <c r="G461" s="301">
        <v>322921.05900000001</v>
      </c>
      <c r="H461" s="301">
        <v>176794.52900000001</v>
      </c>
    </row>
    <row r="462" spans="1:8" ht="15" x14ac:dyDescent="0.25">
      <c r="A462" s="9" t="s">
        <v>2889</v>
      </c>
      <c r="B462" s="300" t="s">
        <v>2890</v>
      </c>
      <c r="C462" s="301">
        <v>4036</v>
      </c>
      <c r="D462" s="301">
        <v>11085336.450999999</v>
      </c>
      <c r="E462" s="301">
        <v>21180.618999999999</v>
      </c>
      <c r="F462" s="301">
        <v>1441184.652</v>
      </c>
      <c r="G462" s="301">
        <v>770670.35199999996</v>
      </c>
      <c r="H462" s="301">
        <v>670514.995</v>
      </c>
    </row>
    <row r="463" spans="1:8" ht="15" x14ac:dyDescent="0.25">
      <c r="A463" s="9" t="s">
        <v>2891</v>
      </c>
      <c r="B463" s="300" t="s">
        <v>2892</v>
      </c>
      <c r="C463" s="301">
        <v>22716</v>
      </c>
      <c r="D463" s="301">
        <v>59166229.045999996</v>
      </c>
      <c r="E463" s="301">
        <v>390887.451</v>
      </c>
      <c r="F463" s="301">
        <v>12410797.333000001</v>
      </c>
      <c r="G463" s="301">
        <v>7531539.6260000002</v>
      </c>
      <c r="H463" s="301">
        <v>4879262.8550000004</v>
      </c>
    </row>
    <row r="464" spans="1:8" ht="15" x14ac:dyDescent="0.25">
      <c r="A464" s="9" t="s">
        <v>2893</v>
      </c>
      <c r="B464" s="300" t="s">
        <v>2894</v>
      </c>
      <c r="C464" s="301">
        <v>20713</v>
      </c>
      <c r="D464" s="301">
        <v>56223719.266000003</v>
      </c>
      <c r="E464" s="301">
        <v>289948.20199999999</v>
      </c>
      <c r="F464" s="301">
        <v>11775187.548</v>
      </c>
      <c r="G464" s="301">
        <v>7119021.9349999996</v>
      </c>
      <c r="H464" s="301">
        <v>4656170.4979999997</v>
      </c>
    </row>
    <row r="465" spans="1:8" ht="15" x14ac:dyDescent="0.25">
      <c r="A465" s="9" t="s">
        <v>2895</v>
      </c>
      <c r="B465" s="300" t="s">
        <v>2896</v>
      </c>
      <c r="C465" s="301">
        <v>2003</v>
      </c>
      <c r="D465" s="301">
        <v>2942509.78</v>
      </c>
      <c r="E465" s="301">
        <v>100939.249</v>
      </c>
      <c r="F465" s="301">
        <v>635609.78500000003</v>
      </c>
      <c r="G465" s="301">
        <v>412517.69099999999</v>
      </c>
      <c r="H465" s="301">
        <v>223092.35699999999</v>
      </c>
    </row>
    <row r="466" spans="1:8" ht="15" x14ac:dyDescent="0.25">
      <c r="A466" s="9" t="s">
        <v>2897</v>
      </c>
      <c r="B466" s="300" t="s">
        <v>2898</v>
      </c>
      <c r="C466" s="301">
        <v>8955</v>
      </c>
      <c r="D466" s="301">
        <v>29251590.498</v>
      </c>
      <c r="E466" s="301">
        <v>272889.69400000002</v>
      </c>
      <c r="F466" s="301">
        <v>5272359.4309999999</v>
      </c>
      <c r="G466" s="301">
        <v>3862791.656</v>
      </c>
      <c r="H466" s="301">
        <v>1409570.17</v>
      </c>
    </row>
    <row r="467" spans="1:8" ht="15" x14ac:dyDescent="0.25">
      <c r="A467" s="9" t="s">
        <v>2899</v>
      </c>
      <c r="B467" s="300" t="s">
        <v>2900</v>
      </c>
      <c r="C467" s="301">
        <v>4821</v>
      </c>
      <c r="D467" s="301">
        <v>20204690.903999999</v>
      </c>
      <c r="E467" s="301">
        <v>131535.345</v>
      </c>
      <c r="F467" s="301">
        <v>3623752.0780000002</v>
      </c>
      <c r="G467" s="301">
        <v>2727801.3080000002</v>
      </c>
      <c r="H467" s="301">
        <v>895951.99600000004</v>
      </c>
    </row>
    <row r="468" spans="1:8" ht="15" x14ac:dyDescent="0.25">
      <c r="A468" s="9" t="s">
        <v>2901</v>
      </c>
      <c r="B468" s="300" t="s">
        <v>2902</v>
      </c>
      <c r="C468" s="301">
        <v>4144</v>
      </c>
      <c r="D468" s="301">
        <v>16132469.096000001</v>
      </c>
      <c r="E468" s="301">
        <v>90064.293999999994</v>
      </c>
      <c r="F468" s="301">
        <v>3050625.554</v>
      </c>
      <c r="G468" s="301">
        <v>2156143.4300000002</v>
      </c>
      <c r="H468" s="301">
        <v>894483.19900000002</v>
      </c>
    </row>
    <row r="469" spans="1:8" ht="15" x14ac:dyDescent="0.25">
      <c r="A469" s="9" t="s">
        <v>1974</v>
      </c>
      <c r="B469" s="300" t="s">
        <v>1975</v>
      </c>
      <c r="C469" s="301">
        <v>447</v>
      </c>
      <c r="D469" s="301">
        <v>2440788.9219999998</v>
      </c>
      <c r="E469" s="301">
        <v>18752.14</v>
      </c>
      <c r="F469" s="301">
        <v>269997.18599999999</v>
      </c>
      <c r="G469" s="301">
        <v>323943.62400000001</v>
      </c>
      <c r="H469" s="301">
        <v>-53946.322</v>
      </c>
    </row>
    <row r="470" spans="1:8" ht="15" x14ac:dyDescent="0.25">
      <c r="A470" s="9" t="s">
        <v>1976</v>
      </c>
      <c r="B470" s="300" t="s">
        <v>1977</v>
      </c>
      <c r="C470" s="301">
        <v>230</v>
      </c>
      <c r="D470" s="301">
        <v>1631432.8859999999</v>
      </c>
      <c r="E470" s="301">
        <v>22718.911</v>
      </c>
      <c r="F470" s="301">
        <v>303129.33799999999</v>
      </c>
      <c r="G470" s="301">
        <v>247714.25399999999</v>
      </c>
      <c r="H470" s="301">
        <v>55415.118999999999</v>
      </c>
    </row>
    <row r="471" spans="1:8" ht="15" x14ac:dyDescent="0.25">
      <c r="A471" s="9" t="s">
        <v>1978</v>
      </c>
      <c r="B471" s="300" t="s">
        <v>1979</v>
      </c>
      <c r="C471" s="301">
        <v>2178</v>
      </c>
      <c r="D471" s="301">
        <v>5578889.727</v>
      </c>
      <c r="E471" s="301">
        <v>112015.67</v>
      </c>
      <c r="F471" s="301">
        <v>997694.25800000003</v>
      </c>
      <c r="G471" s="301">
        <v>685545.59</v>
      </c>
      <c r="H471" s="301">
        <v>312149.39600000001</v>
      </c>
    </row>
    <row r="472" spans="1:8" ht="15" x14ac:dyDescent="0.25">
      <c r="A472" s="9" t="s">
        <v>1980</v>
      </c>
      <c r="B472" s="300" t="s">
        <v>1981</v>
      </c>
      <c r="C472" s="301">
        <v>1807</v>
      </c>
      <c r="D472" s="301">
        <v>4656068.915</v>
      </c>
      <c r="E472" s="301">
        <v>38170.264000000003</v>
      </c>
      <c r="F472" s="301">
        <v>796278.16</v>
      </c>
      <c r="G472" s="301">
        <v>559945.478</v>
      </c>
      <c r="H472" s="301">
        <v>236333.272</v>
      </c>
    </row>
    <row r="473" spans="1:8" ht="15" x14ac:dyDescent="0.25">
      <c r="A473" s="9" t="s">
        <v>1982</v>
      </c>
      <c r="B473" s="300" t="s">
        <v>1983</v>
      </c>
      <c r="C473" s="301">
        <v>371</v>
      </c>
      <c r="D473" s="301">
        <v>922820.81200000003</v>
      </c>
      <c r="E473" s="301">
        <v>73845.406000000003</v>
      </c>
      <c r="F473" s="301">
        <v>201416.098</v>
      </c>
      <c r="G473" s="301">
        <v>125600.11199999999</v>
      </c>
      <c r="H473" s="301">
        <v>75816.123999999996</v>
      </c>
    </row>
    <row r="474" spans="1:8" ht="15" x14ac:dyDescent="0.25">
      <c r="A474" s="9" t="s">
        <v>1984</v>
      </c>
      <c r="B474" s="300" t="s">
        <v>1985</v>
      </c>
      <c r="C474" s="301">
        <v>1956</v>
      </c>
      <c r="D474" s="301">
        <v>3468009.8670000001</v>
      </c>
      <c r="E474" s="301">
        <v>29338.679</v>
      </c>
      <c r="F474" s="301">
        <v>650913.09499999997</v>
      </c>
      <c r="G474" s="301">
        <v>449444.75799999997</v>
      </c>
      <c r="H474" s="301">
        <v>201468.77799999999</v>
      </c>
    </row>
    <row r="475" spans="1:8" ht="15" x14ac:dyDescent="0.25">
      <c r="A475" s="9" t="s">
        <v>1986</v>
      </c>
      <c r="B475" s="300" t="s">
        <v>1987</v>
      </c>
      <c r="C475" s="301">
        <v>351</v>
      </c>
      <c r="D475" s="301">
        <v>953390.402</v>
      </c>
      <c r="E475" s="301">
        <v>15392.057000000001</v>
      </c>
      <c r="F475" s="301">
        <v>188372.12400000001</v>
      </c>
      <c r="G475" s="301">
        <v>130748.128</v>
      </c>
      <c r="H475" s="301">
        <v>57624.076000000001</v>
      </c>
    </row>
    <row r="476" spans="1:8" ht="15" x14ac:dyDescent="0.25">
      <c r="A476" s="9" t="s">
        <v>1988</v>
      </c>
      <c r="B476" s="300" t="s">
        <v>1989</v>
      </c>
      <c r="C476" s="301">
        <v>1605</v>
      </c>
      <c r="D476" s="301">
        <v>2514619.4649999999</v>
      </c>
      <c r="E476" s="301">
        <v>13946.621999999999</v>
      </c>
      <c r="F476" s="301">
        <v>462540.97100000002</v>
      </c>
      <c r="G476" s="301">
        <v>318696.63</v>
      </c>
      <c r="H476" s="301">
        <v>143844.70199999999</v>
      </c>
    </row>
    <row r="477" spans="1:8" ht="15" x14ac:dyDescent="0.25">
      <c r="A477" s="9" t="s">
        <v>1990</v>
      </c>
      <c r="B477" s="300" t="s">
        <v>1991</v>
      </c>
      <c r="C477" s="301">
        <v>327332</v>
      </c>
      <c r="D477" s="301">
        <v>163389564.602</v>
      </c>
      <c r="E477" s="301">
        <v>2364697.7760000001</v>
      </c>
      <c r="F477" s="301">
        <v>28318438.967</v>
      </c>
      <c r="G477" s="301">
        <v>18099496.436999999</v>
      </c>
      <c r="H477" s="301">
        <v>10219008.637</v>
      </c>
    </row>
    <row r="478" spans="1:8" ht="15" x14ac:dyDescent="0.25">
      <c r="A478" s="9" t="s">
        <v>1992</v>
      </c>
      <c r="B478" s="300" t="s">
        <v>1993</v>
      </c>
      <c r="C478" s="301">
        <v>8921</v>
      </c>
      <c r="D478" s="301">
        <v>6219523.4280000003</v>
      </c>
      <c r="E478" s="301">
        <v>55863.408000000003</v>
      </c>
      <c r="F478" s="301">
        <v>954152.00800000003</v>
      </c>
      <c r="G478" s="301">
        <v>745143.92500000005</v>
      </c>
      <c r="H478" s="301">
        <v>209010.101</v>
      </c>
    </row>
    <row r="479" spans="1:8" ht="15" x14ac:dyDescent="0.25">
      <c r="A479" s="9" t="s">
        <v>1994</v>
      </c>
      <c r="B479" s="300" t="s">
        <v>3141</v>
      </c>
      <c r="C479" s="301">
        <v>3716</v>
      </c>
      <c r="D479" s="301">
        <v>2601312.1850000001</v>
      </c>
      <c r="E479" s="301">
        <v>9888.2990000000009</v>
      </c>
      <c r="F479" s="301">
        <v>385978.12699999998</v>
      </c>
      <c r="G479" s="301">
        <v>309414.55800000002</v>
      </c>
      <c r="H479" s="301">
        <v>76564.285000000003</v>
      </c>
    </row>
    <row r="480" spans="1:8" ht="15" x14ac:dyDescent="0.25">
      <c r="A480" s="9" t="s">
        <v>3142</v>
      </c>
      <c r="B480" s="300" t="s">
        <v>3143</v>
      </c>
      <c r="C480" s="301">
        <v>5002</v>
      </c>
      <c r="D480" s="301">
        <v>3434069.378</v>
      </c>
      <c r="E480" s="301">
        <v>36196.381999999998</v>
      </c>
      <c r="F480" s="301">
        <v>537901.31200000003</v>
      </c>
      <c r="G480" s="301">
        <v>414437.478</v>
      </c>
      <c r="H480" s="301">
        <v>123465.06299999999</v>
      </c>
    </row>
    <row r="481" spans="1:8" ht="15" x14ac:dyDescent="0.25">
      <c r="A481" s="9" t="s">
        <v>3144</v>
      </c>
      <c r="B481" s="300" t="s">
        <v>3145</v>
      </c>
      <c r="C481" s="301">
        <v>203</v>
      </c>
      <c r="D481" s="301">
        <v>184141.86499999999</v>
      </c>
      <c r="E481" s="301">
        <v>9778.7270000000008</v>
      </c>
      <c r="F481" s="301">
        <v>30272.569</v>
      </c>
      <c r="G481" s="301">
        <v>21291.888999999999</v>
      </c>
      <c r="H481" s="301">
        <v>8980.7530000000006</v>
      </c>
    </row>
    <row r="482" spans="1:8" ht="15" x14ac:dyDescent="0.25">
      <c r="A482" s="9" t="s">
        <v>3146</v>
      </c>
      <c r="B482" s="300" t="s">
        <v>3147</v>
      </c>
      <c r="C482" s="301">
        <v>119872</v>
      </c>
      <c r="D482" s="301">
        <v>74512428.667999998</v>
      </c>
      <c r="E482" s="301">
        <v>1071483.9680000001</v>
      </c>
      <c r="F482" s="301">
        <v>12888556.700999999</v>
      </c>
      <c r="G482" s="301">
        <v>8347573.7750000004</v>
      </c>
      <c r="H482" s="301">
        <v>4541013.9469999997</v>
      </c>
    </row>
    <row r="483" spans="1:8" ht="15" x14ac:dyDescent="0.25">
      <c r="A483" s="9" t="s">
        <v>3148</v>
      </c>
      <c r="B483" s="300" t="s">
        <v>3149</v>
      </c>
      <c r="C483" s="301">
        <v>32889</v>
      </c>
      <c r="D483" s="301">
        <v>23471767.5</v>
      </c>
      <c r="E483" s="301">
        <v>178782.16200000001</v>
      </c>
      <c r="F483" s="301">
        <v>4001990.517</v>
      </c>
      <c r="G483" s="301">
        <v>2524708.1979999999</v>
      </c>
      <c r="H483" s="301">
        <v>1477290.5730000001</v>
      </c>
    </row>
    <row r="484" spans="1:8" ht="15" x14ac:dyDescent="0.25">
      <c r="A484" s="9" t="s">
        <v>3150</v>
      </c>
      <c r="B484" s="300" t="s">
        <v>3151</v>
      </c>
      <c r="C484" s="301">
        <v>47143</v>
      </c>
      <c r="D484" s="301">
        <v>35860471.219999999</v>
      </c>
      <c r="E484" s="301">
        <v>388870.21799999999</v>
      </c>
      <c r="F484" s="301">
        <v>6425258.0140000004</v>
      </c>
      <c r="G484" s="301">
        <v>4159065.6329999999</v>
      </c>
      <c r="H484" s="301">
        <v>2266209.8280000002</v>
      </c>
    </row>
    <row r="485" spans="1:8" ht="15" x14ac:dyDescent="0.25">
      <c r="A485" s="9" t="s">
        <v>3152</v>
      </c>
      <c r="B485" s="300" t="s">
        <v>3153</v>
      </c>
      <c r="C485" s="301">
        <v>39840</v>
      </c>
      <c r="D485" s="301">
        <v>15180189.948000001</v>
      </c>
      <c r="E485" s="301">
        <v>503831.58799999999</v>
      </c>
      <c r="F485" s="301">
        <v>2461308.17</v>
      </c>
      <c r="G485" s="301">
        <v>1663799.9439999999</v>
      </c>
      <c r="H485" s="301">
        <v>797513.54599999997</v>
      </c>
    </row>
    <row r="486" spans="1:8" ht="15" x14ac:dyDescent="0.25">
      <c r="A486" s="9" t="s">
        <v>3154</v>
      </c>
      <c r="B486" s="300" t="s">
        <v>3155</v>
      </c>
      <c r="C486" s="301">
        <v>23481</v>
      </c>
      <c r="D486" s="301">
        <v>7168374.7970000003</v>
      </c>
      <c r="E486" s="301">
        <v>146363.27299999999</v>
      </c>
      <c r="F486" s="301">
        <v>1163409.078</v>
      </c>
      <c r="G486" s="301">
        <v>806964.82200000004</v>
      </c>
      <c r="H486" s="301">
        <v>356446.60600000003</v>
      </c>
    </row>
    <row r="487" spans="1:8" ht="15" x14ac:dyDescent="0.25">
      <c r="A487" s="9" t="s">
        <v>3156</v>
      </c>
      <c r="B487" s="300" t="s">
        <v>3157</v>
      </c>
      <c r="C487" s="301">
        <v>16359</v>
      </c>
      <c r="D487" s="301">
        <v>8011815.1509999996</v>
      </c>
      <c r="E487" s="301">
        <v>357468.315</v>
      </c>
      <c r="F487" s="301">
        <v>1297899.0919999999</v>
      </c>
      <c r="G487" s="301">
        <v>856835.12199999997</v>
      </c>
      <c r="H487" s="301">
        <v>441066.94</v>
      </c>
    </row>
    <row r="488" spans="1:8" ht="15" x14ac:dyDescent="0.25">
      <c r="A488" s="9" t="s">
        <v>3158</v>
      </c>
      <c r="B488" s="300" t="s">
        <v>3159</v>
      </c>
      <c r="C488" s="301">
        <v>131462</v>
      </c>
      <c r="D488" s="301">
        <v>43291298.590000004</v>
      </c>
      <c r="E488" s="301">
        <v>730190.89099999995</v>
      </c>
      <c r="F488" s="301">
        <v>7526981.9759999998</v>
      </c>
      <c r="G488" s="301">
        <v>4545058.84</v>
      </c>
      <c r="H488" s="301">
        <v>2981944.3590000002</v>
      </c>
    </row>
    <row r="489" spans="1:8" ht="15" x14ac:dyDescent="0.25">
      <c r="A489" s="9" t="s">
        <v>3160</v>
      </c>
      <c r="B489" s="300" t="s">
        <v>3161</v>
      </c>
      <c r="C489" s="301">
        <v>7877</v>
      </c>
      <c r="D489" s="301">
        <v>3368649.1860000002</v>
      </c>
      <c r="E489" s="301">
        <v>11634.763999999999</v>
      </c>
      <c r="F489" s="301">
        <v>570624.16299999994</v>
      </c>
      <c r="G489" s="301">
        <v>330204.658</v>
      </c>
      <c r="H489" s="301">
        <v>240421.06899999999</v>
      </c>
    </row>
    <row r="490" spans="1:8" ht="15" x14ac:dyDescent="0.25">
      <c r="A490" s="9" t="s">
        <v>3162</v>
      </c>
      <c r="B490" s="300" t="s">
        <v>3163</v>
      </c>
      <c r="C490" s="301">
        <v>24738</v>
      </c>
      <c r="D490" s="301">
        <v>9903654.8330000006</v>
      </c>
      <c r="E490" s="301">
        <v>253828.44</v>
      </c>
      <c r="F490" s="301">
        <v>1759339.0689999999</v>
      </c>
      <c r="G490" s="301">
        <v>1151892.4509999999</v>
      </c>
      <c r="H490" s="301">
        <v>607451.20799999998</v>
      </c>
    </row>
    <row r="491" spans="1:8" ht="15" x14ac:dyDescent="0.25">
      <c r="A491" s="9" t="s">
        <v>3164</v>
      </c>
      <c r="B491" s="300" t="s">
        <v>3165</v>
      </c>
      <c r="C491" s="301">
        <v>41724</v>
      </c>
      <c r="D491" s="301">
        <v>10491300.148</v>
      </c>
      <c r="E491" s="301">
        <v>195903.95199999999</v>
      </c>
      <c r="F491" s="301">
        <v>1732366.7320000001</v>
      </c>
      <c r="G491" s="301">
        <v>1129516.2509999999</v>
      </c>
      <c r="H491" s="301">
        <v>602856.43900000001</v>
      </c>
    </row>
    <row r="492" spans="1:8" ht="15" x14ac:dyDescent="0.25">
      <c r="A492" s="9" t="s">
        <v>3166</v>
      </c>
      <c r="B492" s="300" t="s">
        <v>3167</v>
      </c>
      <c r="C492" s="301">
        <v>33666</v>
      </c>
      <c r="D492" s="301">
        <v>12875533.692</v>
      </c>
      <c r="E492" s="301">
        <v>93477.388000000006</v>
      </c>
      <c r="F492" s="301">
        <v>2325266.6839999999</v>
      </c>
      <c r="G492" s="301">
        <v>1207190.4790000001</v>
      </c>
      <c r="H492" s="301">
        <v>1118082.946</v>
      </c>
    </row>
    <row r="493" spans="1:8" ht="15" x14ac:dyDescent="0.25">
      <c r="A493" s="9" t="s">
        <v>3168</v>
      </c>
      <c r="B493" s="300" t="s">
        <v>3169</v>
      </c>
      <c r="C493" s="301">
        <v>30509</v>
      </c>
      <c r="D493" s="301">
        <v>11051265.376</v>
      </c>
      <c r="E493" s="301">
        <v>37625.976999999999</v>
      </c>
      <c r="F493" s="301">
        <v>2003809.46</v>
      </c>
      <c r="G493" s="301">
        <v>986544.44299999997</v>
      </c>
      <c r="H493" s="301">
        <v>1017270.531</v>
      </c>
    </row>
    <row r="494" spans="1:8" ht="15" x14ac:dyDescent="0.25">
      <c r="A494" s="9" t="s">
        <v>3170</v>
      </c>
      <c r="B494" s="300" t="s">
        <v>3171</v>
      </c>
      <c r="C494" s="301">
        <v>3157</v>
      </c>
      <c r="D494" s="301">
        <v>1824268.3160000001</v>
      </c>
      <c r="E494" s="301">
        <v>55851.411</v>
      </c>
      <c r="F494" s="301">
        <v>321457.22399999999</v>
      </c>
      <c r="G494" s="301">
        <v>220646.03599999999</v>
      </c>
      <c r="H494" s="301">
        <v>100812.41499999999</v>
      </c>
    </row>
    <row r="495" spans="1:8" ht="15" x14ac:dyDescent="0.25">
      <c r="A495" s="9" t="s">
        <v>3172</v>
      </c>
      <c r="B495" s="300" t="s">
        <v>3173</v>
      </c>
      <c r="C495" s="301">
        <v>23457</v>
      </c>
      <c r="D495" s="301">
        <v>6652160.7309999997</v>
      </c>
      <c r="E495" s="301">
        <v>175346.34700000001</v>
      </c>
      <c r="F495" s="301">
        <v>1139385.328</v>
      </c>
      <c r="G495" s="301">
        <v>726255.00100000005</v>
      </c>
      <c r="H495" s="301">
        <v>413132.69699999999</v>
      </c>
    </row>
    <row r="496" spans="1:8" ht="15" x14ac:dyDescent="0.25">
      <c r="A496" s="9" t="s">
        <v>3174</v>
      </c>
      <c r="B496" s="300" t="s">
        <v>3175</v>
      </c>
      <c r="C496" s="301">
        <v>67077</v>
      </c>
      <c r="D496" s="301">
        <v>39366313.916000001</v>
      </c>
      <c r="E496" s="301">
        <v>507159.50900000002</v>
      </c>
      <c r="F496" s="301">
        <v>6948748.2819999997</v>
      </c>
      <c r="G496" s="301">
        <v>4461719.8969999999</v>
      </c>
      <c r="H496" s="301">
        <v>2487040.23</v>
      </c>
    </row>
    <row r="497" spans="1:8" ht="15" x14ac:dyDescent="0.25">
      <c r="A497" s="9" t="s">
        <v>3176</v>
      </c>
      <c r="B497" s="300" t="s">
        <v>3177</v>
      </c>
      <c r="C497" s="301">
        <v>27784</v>
      </c>
      <c r="D497" s="301">
        <v>16059790.775</v>
      </c>
      <c r="E497" s="301">
        <v>115395.083</v>
      </c>
      <c r="F497" s="301">
        <v>2863832.57</v>
      </c>
      <c r="G497" s="301">
        <v>1770658.726</v>
      </c>
      <c r="H497" s="301">
        <v>1093180.5759999999</v>
      </c>
    </row>
    <row r="498" spans="1:8" ht="15" x14ac:dyDescent="0.25">
      <c r="A498" s="9" t="s">
        <v>3178</v>
      </c>
      <c r="B498" s="300" t="s">
        <v>3179</v>
      </c>
      <c r="C498" s="301">
        <v>14257</v>
      </c>
      <c r="D498" s="301">
        <v>8838182.2440000009</v>
      </c>
      <c r="E498" s="301">
        <v>28707.319</v>
      </c>
      <c r="F498" s="301">
        <v>1536025.1710000001</v>
      </c>
      <c r="G498" s="301">
        <v>936685.06200000003</v>
      </c>
      <c r="H498" s="301">
        <v>599344.17799999996</v>
      </c>
    </row>
    <row r="499" spans="1:8" ht="15" x14ac:dyDescent="0.25">
      <c r="A499" s="9" t="s">
        <v>3180</v>
      </c>
      <c r="B499" s="300" t="s">
        <v>3181</v>
      </c>
      <c r="C499" s="301">
        <v>13527</v>
      </c>
      <c r="D499" s="301">
        <v>7221608.5310000004</v>
      </c>
      <c r="E499" s="301">
        <v>86687.763999999996</v>
      </c>
      <c r="F499" s="301">
        <v>1327807.399</v>
      </c>
      <c r="G499" s="301">
        <v>833973.66399999999</v>
      </c>
      <c r="H499" s="301">
        <v>493836.39799999999</v>
      </c>
    </row>
    <row r="500" spans="1:8" ht="15" x14ac:dyDescent="0.25">
      <c r="A500" s="9" t="s">
        <v>3182</v>
      </c>
      <c r="B500" s="300" t="s">
        <v>3183</v>
      </c>
      <c r="C500" s="301">
        <v>39293</v>
      </c>
      <c r="D500" s="301">
        <v>23306523.140999999</v>
      </c>
      <c r="E500" s="301">
        <v>391764.42599999998</v>
      </c>
      <c r="F500" s="301">
        <v>4084915.7119999998</v>
      </c>
      <c r="G500" s="301">
        <v>2691061.1710000001</v>
      </c>
      <c r="H500" s="301">
        <v>1393859.6540000001</v>
      </c>
    </row>
    <row r="501" spans="1:8" ht="15" x14ac:dyDescent="0.25">
      <c r="A501" s="9" t="s">
        <v>3184</v>
      </c>
      <c r="B501" s="300" t="s">
        <v>3185</v>
      </c>
      <c r="C501" s="301">
        <v>3291</v>
      </c>
      <c r="D501" s="301">
        <v>2352737.6519999998</v>
      </c>
      <c r="E501" s="301">
        <v>16024.004999999999</v>
      </c>
      <c r="F501" s="301">
        <v>446763.495</v>
      </c>
      <c r="G501" s="301">
        <v>210573.82699999999</v>
      </c>
      <c r="H501" s="301">
        <v>236190.41</v>
      </c>
    </row>
    <row r="502" spans="1:8" ht="15" x14ac:dyDescent="0.25">
      <c r="A502" s="9" t="s">
        <v>3186</v>
      </c>
      <c r="B502" s="300" t="s">
        <v>3187</v>
      </c>
      <c r="C502" s="301">
        <v>1239</v>
      </c>
      <c r="D502" s="301">
        <v>1102517.5179999999</v>
      </c>
      <c r="E502" s="301">
        <v>96042.542000000001</v>
      </c>
      <c r="F502" s="301">
        <v>193226.07399999999</v>
      </c>
      <c r="G502" s="301">
        <v>140684.90400000001</v>
      </c>
      <c r="H502" s="301">
        <v>52541.57</v>
      </c>
    </row>
    <row r="503" spans="1:8" ht="15" x14ac:dyDescent="0.25">
      <c r="A503" s="9" t="s">
        <v>3188</v>
      </c>
      <c r="B503" s="300" t="s">
        <v>3189</v>
      </c>
      <c r="C503" s="301">
        <v>34763</v>
      </c>
      <c r="D503" s="301">
        <v>19851267.971000001</v>
      </c>
      <c r="E503" s="301">
        <v>279697.87900000002</v>
      </c>
      <c r="F503" s="301">
        <v>3444926.1430000002</v>
      </c>
      <c r="G503" s="301">
        <v>2339802.44</v>
      </c>
      <c r="H503" s="301">
        <v>1105127.6740000001</v>
      </c>
    </row>
    <row r="504" spans="1:8" ht="15" x14ac:dyDescent="0.25">
      <c r="A504" s="9" t="s">
        <v>3190</v>
      </c>
      <c r="B504" s="300" t="s">
        <v>3191</v>
      </c>
      <c r="C504" s="301">
        <v>610531</v>
      </c>
      <c r="D504" s="301">
        <v>1927134343.6900001</v>
      </c>
      <c r="E504" s="301">
        <v>240908570.354</v>
      </c>
      <c r="F504" s="301">
        <v>319549863.22600001</v>
      </c>
      <c r="G504" s="301">
        <v>274800171.10100001</v>
      </c>
      <c r="H504" s="301">
        <v>44749878.123999998</v>
      </c>
    </row>
    <row r="505" spans="1:8" ht="15" x14ac:dyDescent="0.25">
      <c r="A505" s="9" t="s">
        <v>3192</v>
      </c>
      <c r="B505" s="300" t="s">
        <v>3193</v>
      </c>
      <c r="C505" s="301">
        <v>105537</v>
      </c>
      <c r="D505" s="301">
        <v>214966825.29899999</v>
      </c>
      <c r="E505" s="301">
        <v>32728618.851</v>
      </c>
      <c r="F505" s="301">
        <v>43330299.384999998</v>
      </c>
      <c r="G505" s="301">
        <v>34882787.795000002</v>
      </c>
      <c r="H505" s="301">
        <v>8447537.443</v>
      </c>
    </row>
    <row r="506" spans="1:8" ht="15" x14ac:dyDescent="0.25">
      <c r="A506" s="9" t="s">
        <v>3194</v>
      </c>
      <c r="B506" s="300" t="s">
        <v>3195</v>
      </c>
      <c r="C506" s="301">
        <v>42777</v>
      </c>
      <c r="D506" s="301">
        <v>146086878.771</v>
      </c>
      <c r="E506" s="301">
        <v>23304084.23</v>
      </c>
      <c r="F506" s="301">
        <v>30321407.851</v>
      </c>
      <c r="G506" s="301">
        <v>24660539.607999999</v>
      </c>
      <c r="H506" s="301">
        <v>5660878.5420000004</v>
      </c>
    </row>
    <row r="507" spans="1:8" ht="15" x14ac:dyDescent="0.25">
      <c r="A507" s="9" t="s">
        <v>3196</v>
      </c>
      <c r="B507" s="300" t="s">
        <v>1083</v>
      </c>
      <c r="C507" s="301">
        <v>40765</v>
      </c>
      <c r="D507" s="301">
        <v>139533030.257</v>
      </c>
      <c r="E507" s="301">
        <v>21274341.259</v>
      </c>
      <c r="F507" s="301">
        <v>28905636.541999999</v>
      </c>
      <c r="G507" s="301">
        <v>23552437.298</v>
      </c>
      <c r="H507" s="301">
        <v>5353208.6780000003</v>
      </c>
    </row>
    <row r="508" spans="1:8" ht="15" x14ac:dyDescent="0.25">
      <c r="A508" s="9" t="s">
        <v>1084</v>
      </c>
      <c r="B508" s="300" t="s">
        <v>2929</v>
      </c>
      <c r="C508" s="301">
        <v>2012</v>
      </c>
      <c r="D508" s="301">
        <v>6553848.5140000004</v>
      </c>
      <c r="E508" s="301">
        <v>2029742.9709999999</v>
      </c>
      <c r="F508" s="301">
        <v>1415771.3089999999</v>
      </c>
      <c r="G508" s="301">
        <v>1108102.31</v>
      </c>
      <c r="H508" s="301">
        <v>307669.864</v>
      </c>
    </row>
    <row r="509" spans="1:8" ht="15" x14ac:dyDescent="0.25">
      <c r="A509" s="9" t="s">
        <v>2930</v>
      </c>
      <c r="B509" s="300" t="s">
        <v>2931</v>
      </c>
      <c r="C509" s="301">
        <v>37449</v>
      </c>
      <c r="D509" s="301">
        <v>19529334.142000001</v>
      </c>
      <c r="E509" s="301">
        <v>464530.31</v>
      </c>
      <c r="F509" s="301">
        <v>3703397.713</v>
      </c>
      <c r="G509" s="301">
        <v>2428643.59</v>
      </c>
      <c r="H509" s="301">
        <v>1274763.0060000001</v>
      </c>
    </row>
    <row r="510" spans="1:8" ht="15" x14ac:dyDescent="0.25">
      <c r="A510" s="9" t="s">
        <v>2932</v>
      </c>
      <c r="B510" s="300" t="s">
        <v>2933</v>
      </c>
      <c r="C510" s="301">
        <v>4291</v>
      </c>
      <c r="D510" s="301">
        <v>2243897.4109999998</v>
      </c>
      <c r="E510" s="301">
        <v>24877.208999999999</v>
      </c>
      <c r="F510" s="301">
        <v>421517.79</v>
      </c>
      <c r="G510" s="301">
        <v>224748.696</v>
      </c>
      <c r="H510" s="301">
        <v>196770.111</v>
      </c>
    </row>
    <row r="511" spans="1:8" ht="15" x14ac:dyDescent="0.25">
      <c r="A511" s="9" t="s">
        <v>2934</v>
      </c>
      <c r="B511" s="300" t="s">
        <v>2935</v>
      </c>
      <c r="C511" s="301">
        <v>2580</v>
      </c>
      <c r="D511" s="301">
        <v>1182484.868</v>
      </c>
      <c r="E511" s="301">
        <v>10058.959999999999</v>
      </c>
      <c r="F511" s="301">
        <v>222116.10500000001</v>
      </c>
      <c r="G511" s="301">
        <v>148442.76800000001</v>
      </c>
      <c r="H511" s="301">
        <v>73673.498000000007</v>
      </c>
    </row>
    <row r="512" spans="1:8" ht="15" x14ac:dyDescent="0.25">
      <c r="A512" s="9" t="s">
        <v>2936</v>
      </c>
      <c r="B512" s="300" t="s">
        <v>2937</v>
      </c>
      <c r="C512" s="301">
        <v>29511</v>
      </c>
      <c r="D512" s="301">
        <v>14942145.970000001</v>
      </c>
      <c r="E512" s="301">
        <v>342738.14299999998</v>
      </c>
      <c r="F512" s="301">
        <v>2838678.0389999999</v>
      </c>
      <c r="G512" s="301">
        <v>1903765.24</v>
      </c>
      <c r="H512" s="301">
        <v>934920.04200000002</v>
      </c>
    </row>
    <row r="513" spans="1:8" ht="15" x14ac:dyDescent="0.25">
      <c r="A513" s="9" t="s">
        <v>2938</v>
      </c>
      <c r="B513" s="300" t="s">
        <v>2939</v>
      </c>
      <c r="C513" s="301">
        <v>1067</v>
      </c>
      <c r="D513" s="301">
        <v>1160805.8929999999</v>
      </c>
      <c r="E513" s="301">
        <v>86855.998000000007</v>
      </c>
      <c r="F513" s="301">
        <v>221085.77900000001</v>
      </c>
      <c r="G513" s="301">
        <v>151686.886</v>
      </c>
      <c r="H513" s="301">
        <v>69399.354999999996</v>
      </c>
    </row>
    <row r="514" spans="1:8" ht="15" x14ac:dyDescent="0.25">
      <c r="A514" s="9" t="s">
        <v>2940</v>
      </c>
      <c r="B514" s="300" t="s">
        <v>2941</v>
      </c>
      <c r="C514" s="301">
        <v>19979</v>
      </c>
      <c r="D514" s="301">
        <v>44564729.715000004</v>
      </c>
      <c r="E514" s="301">
        <v>7842764.4289999995</v>
      </c>
      <c r="F514" s="301">
        <v>8274244.7869999995</v>
      </c>
      <c r="G514" s="301">
        <v>7069671.4460000005</v>
      </c>
      <c r="H514" s="301">
        <v>1204578.625</v>
      </c>
    </row>
    <row r="515" spans="1:8" ht="15" x14ac:dyDescent="0.25">
      <c r="A515" s="9" t="s">
        <v>2942</v>
      </c>
      <c r="B515" s="300" t="s">
        <v>2943</v>
      </c>
      <c r="C515" s="301">
        <v>3936</v>
      </c>
      <c r="D515" s="301">
        <v>32876593.956</v>
      </c>
      <c r="E515" s="301">
        <v>6788202.517</v>
      </c>
      <c r="F515" s="301">
        <v>6088379.0800000001</v>
      </c>
      <c r="G515" s="301">
        <v>5335332.82</v>
      </c>
      <c r="H515" s="301">
        <v>753048.08299999998</v>
      </c>
    </row>
    <row r="516" spans="1:8" ht="15" x14ac:dyDescent="0.25">
      <c r="A516" s="9" t="s">
        <v>2944</v>
      </c>
      <c r="B516" s="300" t="s">
        <v>2945</v>
      </c>
      <c r="C516" s="301">
        <v>16043</v>
      </c>
      <c r="D516" s="301">
        <v>11688135.759</v>
      </c>
      <c r="E516" s="301">
        <v>1054561.912</v>
      </c>
      <c r="F516" s="301">
        <v>2185865.7069999999</v>
      </c>
      <c r="G516" s="301">
        <v>1734338.6259999999</v>
      </c>
      <c r="H516" s="301">
        <v>451530.54200000002</v>
      </c>
    </row>
    <row r="517" spans="1:8" ht="15" x14ac:dyDescent="0.25">
      <c r="A517" s="9" t="s">
        <v>2946</v>
      </c>
      <c r="B517" s="300" t="s">
        <v>2947</v>
      </c>
      <c r="C517" s="301">
        <v>5332</v>
      </c>
      <c r="D517" s="301">
        <v>4785882.6710000001</v>
      </c>
      <c r="E517" s="301">
        <v>1117239.882</v>
      </c>
      <c r="F517" s="301">
        <v>1031249.034</v>
      </c>
      <c r="G517" s="301">
        <v>723933.15099999995</v>
      </c>
      <c r="H517" s="301">
        <v>307317.27</v>
      </c>
    </row>
    <row r="518" spans="1:8" ht="15" x14ac:dyDescent="0.25">
      <c r="A518" s="9" t="s">
        <v>2948</v>
      </c>
      <c r="B518" s="300" t="s">
        <v>2949</v>
      </c>
      <c r="C518" s="301">
        <v>155042</v>
      </c>
      <c r="D518" s="301">
        <v>1126027191.8640001</v>
      </c>
      <c r="E518" s="301">
        <v>172752415.609</v>
      </c>
      <c r="F518" s="301">
        <v>182020393.64700001</v>
      </c>
      <c r="G518" s="301">
        <v>161772852.09999999</v>
      </c>
      <c r="H518" s="301">
        <v>20247603.522999998</v>
      </c>
    </row>
    <row r="519" spans="1:8" ht="15" x14ac:dyDescent="0.25">
      <c r="A519" s="9" t="s">
        <v>2950</v>
      </c>
      <c r="B519" s="300" t="s">
        <v>2951</v>
      </c>
      <c r="C519" s="301">
        <v>56481</v>
      </c>
      <c r="D519" s="301">
        <v>22027484.039999999</v>
      </c>
      <c r="E519" s="301">
        <v>2417282.7220000001</v>
      </c>
      <c r="F519" s="301">
        <v>3709183.0320000001</v>
      </c>
      <c r="G519" s="301">
        <v>2707523.7790000001</v>
      </c>
      <c r="H519" s="301">
        <v>1001666.623</v>
      </c>
    </row>
    <row r="520" spans="1:8" ht="15" x14ac:dyDescent="0.25">
      <c r="A520" s="9" t="s">
        <v>2952</v>
      </c>
      <c r="B520" s="300" t="s">
        <v>2953</v>
      </c>
      <c r="C520" s="301">
        <v>1248</v>
      </c>
      <c r="D520" s="301">
        <v>1245072.0689999999</v>
      </c>
      <c r="E520" s="301">
        <v>74458.14</v>
      </c>
      <c r="F520" s="301">
        <v>128887.61900000001</v>
      </c>
      <c r="G520" s="301">
        <v>132325.13200000001</v>
      </c>
      <c r="H520" s="301">
        <v>-3437.19</v>
      </c>
    </row>
    <row r="521" spans="1:8" ht="15" x14ac:dyDescent="0.25">
      <c r="A521" s="9" t="s">
        <v>2954</v>
      </c>
      <c r="B521" s="300" t="s">
        <v>2955</v>
      </c>
      <c r="C521" s="301">
        <v>1231</v>
      </c>
      <c r="D521" s="301">
        <v>1354863.818</v>
      </c>
      <c r="E521" s="301">
        <v>311293.76199999999</v>
      </c>
      <c r="F521" s="301">
        <v>221094.55900000001</v>
      </c>
      <c r="G521" s="301">
        <v>198267.99400000001</v>
      </c>
      <c r="H521" s="301">
        <v>22826.808000000001</v>
      </c>
    </row>
    <row r="522" spans="1:8" ht="15" x14ac:dyDescent="0.25">
      <c r="A522" s="9" t="s">
        <v>2956</v>
      </c>
      <c r="B522" s="300" t="s">
        <v>2957</v>
      </c>
      <c r="C522" s="301">
        <v>5227</v>
      </c>
      <c r="D522" s="301">
        <v>1852065.5120000001</v>
      </c>
      <c r="E522" s="301">
        <v>202987.068</v>
      </c>
      <c r="F522" s="301">
        <v>341516.07500000001</v>
      </c>
      <c r="G522" s="301">
        <v>233348.58</v>
      </c>
      <c r="H522" s="301">
        <v>108168.117</v>
      </c>
    </row>
    <row r="523" spans="1:8" ht="15" x14ac:dyDescent="0.25">
      <c r="A523" s="9" t="s">
        <v>2958</v>
      </c>
      <c r="B523" s="300" t="s">
        <v>2959</v>
      </c>
      <c r="C523" s="301">
        <v>806</v>
      </c>
      <c r="D523" s="301">
        <v>300278.06800000003</v>
      </c>
      <c r="E523" s="301">
        <v>43693.055999999997</v>
      </c>
      <c r="F523" s="301">
        <v>57175.158000000003</v>
      </c>
      <c r="G523" s="301">
        <v>41017.241000000002</v>
      </c>
      <c r="H523" s="301">
        <v>16158.034</v>
      </c>
    </row>
    <row r="524" spans="1:8" ht="15" x14ac:dyDescent="0.25">
      <c r="A524" s="9" t="s">
        <v>2960</v>
      </c>
      <c r="B524" s="300" t="s">
        <v>2961</v>
      </c>
      <c r="C524" s="301">
        <v>4421</v>
      </c>
      <c r="D524" s="301">
        <v>1551787.4439999999</v>
      </c>
      <c r="E524" s="301">
        <v>159294.01199999999</v>
      </c>
      <c r="F524" s="301">
        <v>284340.91700000002</v>
      </c>
      <c r="G524" s="301">
        <v>192331.33900000001</v>
      </c>
      <c r="H524" s="301">
        <v>92010.082999999999</v>
      </c>
    </row>
    <row r="525" spans="1:8" ht="15" x14ac:dyDescent="0.25">
      <c r="A525" s="9" t="s">
        <v>2962</v>
      </c>
      <c r="B525" s="300" t="s">
        <v>618</v>
      </c>
      <c r="C525" s="301">
        <v>9008</v>
      </c>
      <c r="D525" s="301">
        <v>4578840.0290000001</v>
      </c>
      <c r="E525" s="301">
        <v>476538.67099999997</v>
      </c>
      <c r="F525" s="301">
        <v>783902.45400000003</v>
      </c>
      <c r="G525" s="301">
        <v>586178.06499999994</v>
      </c>
      <c r="H525" s="301">
        <v>197725.99900000001</v>
      </c>
    </row>
    <row r="526" spans="1:8" ht="15" x14ac:dyDescent="0.25">
      <c r="A526" s="9" t="s">
        <v>619</v>
      </c>
      <c r="B526" s="300" t="s">
        <v>620</v>
      </c>
      <c r="C526" s="301">
        <v>6412</v>
      </c>
      <c r="D526" s="301">
        <v>1996015.4550000001</v>
      </c>
      <c r="E526" s="301">
        <v>159746.35999999999</v>
      </c>
      <c r="F526" s="301">
        <v>379701.93099999998</v>
      </c>
      <c r="G526" s="301">
        <v>250390.45</v>
      </c>
      <c r="H526" s="301">
        <v>129312.196</v>
      </c>
    </row>
    <row r="527" spans="1:8" ht="15" x14ac:dyDescent="0.25">
      <c r="A527" s="9" t="s">
        <v>621</v>
      </c>
      <c r="B527" s="300" t="s">
        <v>622</v>
      </c>
      <c r="C527" s="301">
        <v>4489</v>
      </c>
      <c r="D527" s="301">
        <v>1461990.7220000001</v>
      </c>
      <c r="E527" s="301">
        <v>222542.111</v>
      </c>
      <c r="F527" s="301">
        <v>292682.353</v>
      </c>
      <c r="G527" s="301">
        <v>198863.12700000001</v>
      </c>
      <c r="H527" s="301">
        <v>93820.122000000003</v>
      </c>
    </row>
    <row r="528" spans="1:8" ht="15" x14ac:dyDescent="0.25">
      <c r="A528" s="9" t="s">
        <v>623</v>
      </c>
      <c r="B528" s="300" t="s">
        <v>624</v>
      </c>
      <c r="C528" s="301">
        <v>3231</v>
      </c>
      <c r="D528" s="301">
        <v>1511682.764</v>
      </c>
      <c r="E528" s="301">
        <v>188754.65599999999</v>
      </c>
      <c r="F528" s="301">
        <v>218011.929</v>
      </c>
      <c r="G528" s="301">
        <v>161722.49299999999</v>
      </c>
      <c r="H528" s="301">
        <v>56289.894</v>
      </c>
    </row>
    <row r="529" spans="1:8" ht="15" x14ac:dyDescent="0.25">
      <c r="A529" s="9" t="s">
        <v>625</v>
      </c>
      <c r="B529" s="300" t="s">
        <v>626</v>
      </c>
      <c r="C529" s="301">
        <v>16924</v>
      </c>
      <c r="D529" s="301">
        <v>5524308.4469999997</v>
      </c>
      <c r="E529" s="301">
        <v>465360.12800000003</v>
      </c>
      <c r="F529" s="301">
        <v>908413.28500000003</v>
      </c>
      <c r="G529" s="301">
        <v>635173.321</v>
      </c>
      <c r="H529" s="301">
        <v>273241.821</v>
      </c>
    </row>
    <row r="530" spans="1:8" ht="15" x14ac:dyDescent="0.25">
      <c r="A530" s="9" t="s">
        <v>627</v>
      </c>
      <c r="B530" s="300" t="s">
        <v>628</v>
      </c>
      <c r="C530" s="301">
        <v>243</v>
      </c>
      <c r="D530" s="301">
        <v>95417.145999999993</v>
      </c>
      <c r="E530" s="301">
        <v>9301.0560000000005</v>
      </c>
      <c r="F530" s="301">
        <v>18710.866000000002</v>
      </c>
      <c r="G530" s="301">
        <v>13353.382</v>
      </c>
      <c r="H530" s="301">
        <v>5357.51</v>
      </c>
    </row>
    <row r="531" spans="1:8" ht="15" x14ac:dyDescent="0.25">
      <c r="A531" s="9" t="s">
        <v>629</v>
      </c>
      <c r="B531" s="300" t="s">
        <v>630</v>
      </c>
      <c r="C531" s="301">
        <v>430</v>
      </c>
      <c r="D531" s="301">
        <v>164903.886</v>
      </c>
      <c r="E531" s="301">
        <v>12667.902</v>
      </c>
      <c r="F531" s="301">
        <v>17962.559000000001</v>
      </c>
      <c r="G531" s="301">
        <v>13742.111000000001</v>
      </c>
      <c r="H531" s="301">
        <v>4220.4390000000003</v>
      </c>
    </row>
    <row r="532" spans="1:8" ht="15" x14ac:dyDescent="0.25">
      <c r="A532" s="9" t="s">
        <v>631</v>
      </c>
      <c r="B532" s="300" t="s">
        <v>632</v>
      </c>
      <c r="C532" s="301">
        <v>165</v>
      </c>
      <c r="D532" s="301">
        <v>46430.694000000003</v>
      </c>
      <c r="E532" s="301">
        <v>2359.2750000000001</v>
      </c>
      <c r="F532" s="301">
        <v>6976.0550000000003</v>
      </c>
      <c r="G532" s="301">
        <v>5372.1509999999998</v>
      </c>
      <c r="H532" s="301">
        <v>1603.8979999999999</v>
      </c>
    </row>
    <row r="533" spans="1:8" ht="15" x14ac:dyDescent="0.25">
      <c r="A533" s="9" t="s">
        <v>633</v>
      </c>
      <c r="B533" s="300" t="s">
        <v>634</v>
      </c>
      <c r="C533" s="301">
        <v>1400</v>
      </c>
      <c r="D533" s="301">
        <v>1208742.365</v>
      </c>
      <c r="E533" s="301">
        <v>81459.709000000003</v>
      </c>
      <c r="F533" s="301">
        <v>178638.40400000001</v>
      </c>
      <c r="G533" s="301">
        <v>127785.101</v>
      </c>
      <c r="H533" s="301">
        <v>50853.616000000002</v>
      </c>
    </row>
    <row r="534" spans="1:8" ht="15" x14ac:dyDescent="0.25">
      <c r="A534" s="9" t="s">
        <v>635</v>
      </c>
      <c r="B534" s="300" t="s">
        <v>636</v>
      </c>
      <c r="C534" s="301">
        <v>587</v>
      </c>
      <c r="D534" s="301">
        <v>132054.07800000001</v>
      </c>
      <c r="E534" s="301">
        <v>23134.313999999998</v>
      </c>
      <c r="F534" s="301">
        <v>26016.413</v>
      </c>
      <c r="G534" s="301">
        <v>17209.991999999998</v>
      </c>
      <c r="H534" s="301">
        <v>8806.5040000000008</v>
      </c>
    </row>
    <row r="535" spans="1:8" ht="15" x14ac:dyDescent="0.25">
      <c r="A535" s="9" t="s">
        <v>637</v>
      </c>
      <c r="B535" s="300" t="s">
        <v>638</v>
      </c>
      <c r="C535" s="301">
        <v>827</v>
      </c>
      <c r="D535" s="301">
        <v>325877.21100000001</v>
      </c>
      <c r="E535" s="301">
        <v>27735.124</v>
      </c>
      <c r="F535" s="301">
        <v>58314.915000000001</v>
      </c>
      <c r="G535" s="301">
        <v>46136.571000000004</v>
      </c>
      <c r="H535" s="301">
        <v>12178.398999999999</v>
      </c>
    </row>
    <row r="536" spans="1:8" ht="15" x14ac:dyDescent="0.25">
      <c r="A536" s="9" t="s">
        <v>639</v>
      </c>
      <c r="B536" s="300" t="s">
        <v>640</v>
      </c>
      <c r="C536" s="301">
        <v>507</v>
      </c>
      <c r="D536" s="301">
        <v>278774.00300000003</v>
      </c>
      <c r="E536" s="301">
        <v>2920.0259999999998</v>
      </c>
      <c r="F536" s="301">
        <v>31269.137999999999</v>
      </c>
      <c r="G536" s="301">
        <v>18861.203000000001</v>
      </c>
      <c r="H536" s="301">
        <v>12408.074000000001</v>
      </c>
    </row>
    <row r="537" spans="1:8" ht="15" x14ac:dyDescent="0.25">
      <c r="A537" s="9" t="s">
        <v>641</v>
      </c>
      <c r="B537" s="300" t="s">
        <v>642</v>
      </c>
      <c r="C537" s="301">
        <v>12765</v>
      </c>
      <c r="D537" s="301">
        <v>3272109.0639999998</v>
      </c>
      <c r="E537" s="301">
        <v>305782.72200000001</v>
      </c>
      <c r="F537" s="301">
        <v>570524.93500000006</v>
      </c>
      <c r="G537" s="301">
        <v>392712.81</v>
      </c>
      <c r="H537" s="301">
        <v>177813.38099999999</v>
      </c>
    </row>
    <row r="538" spans="1:8" ht="15" x14ac:dyDescent="0.25">
      <c r="A538" s="9" t="s">
        <v>643</v>
      </c>
      <c r="B538" s="300" t="s">
        <v>644</v>
      </c>
      <c r="C538" s="301">
        <v>8711</v>
      </c>
      <c r="D538" s="301">
        <v>2502645.2239999999</v>
      </c>
      <c r="E538" s="301">
        <v>315601.826</v>
      </c>
      <c r="F538" s="301">
        <v>434972.82699999999</v>
      </c>
      <c r="G538" s="301">
        <v>311254.61700000003</v>
      </c>
      <c r="H538" s="301">
        <v>123718.856</v>
      </c>
    </row>
    <row r="539" spans="1:8" ht="15" x14ac:dyDescent="0.25">
      <c r="A539" s="9" t="s">
        <v>645</v>
      </c>
      <c r="B539" s="300" t="s">
        <v>1881</v>
      </c>
      <c r="C539" s="301">
        <v>6840</v>
      </c>
      <c r="D539" s="301">
        <v>57305503.386</v>
      </c>
      <c r="E539" s="301">
        <v>5833067.5990000004</v>
      </c>
      <c r="F539" s="301">
        <v>6014573.2740000002</v>
      </c>
      <c r="G539" s="301">
        <v>6098714.7460000003</v>
      </c>
      <c r="H539" s="301">
        <v>-84136.857999999993</v>
      </c>
    </row>
    <row r="540" spans="1:8" ht="15" x14ac:dyDescent="0.25">
      <c r="A540" s="9" t="s">
        <v>1882</v>
      </c>
      <c r="B540" s="300" t="s">
        <v>1883</v>
      </c>
      <c r="C540" s="301">
        <v>2522</v>
      </c>
      <c r="D540" s="301">
        <v>37241036.210000001</v>
      </c>
      <c r="E540" s="301">
        <v>3620603.497</v>
      </c>
      <c r="F540" s="301">
        <v>4225935.6140000001</v>
      </c>
      <c r="G540" s="301">
        <v>4163391.4640000002</v>
      </c>
      <c r="H540" s="301">
        <v>62545.517</v>
      </c>
    </row>
    <row r="541" spans="1:8" ht="15" x14ac:dyDescent="0.25">
      <c r="A541" s="9" t="s">
        <v>1884</v>
      </c>
      <c r="B541" s="300" t="s">
        <v>1885</v>
      </c>
      <c r="C541" s="301">
        <v>1896</v>
      </c>
      <c r="D541" s="301">
        <v>5745713.7050000001</v>
      </c>
      <c r="E541" s="301">
        <v>1512419.5619999999</v>
      </c>
      <c r="F541" s="301">
        <v>651182.52800000005</v>
      </c>
      <c r="G541" s="301">
        <v>558711.47199999995</v>
      </c>
      <c r="H541" s="301">
        <v>92472.453999999998</v>
      </c>
    </row>
    <row r="542" spans="1:8" ht="15" x14ac:dyDescent="0.25">
      <c r="A542" s="9" t="s">
        <v>1886</v>
      </c>
      <c r="B542" s="300" t="s">
        <v>1887</v>
      </c>
      <c r="C542" s="301">
        <v>2241</v>
      </c>
      <c r="D542" s="301">
        <v>13778582.465</v>
      </c>
      <c r="E542" s="301">
        <v>593526.96699999995</v>
      </c>
      <c r="F542" s="301">
        <v>1063835.389</v>
      </c>
      <c r="G542" s="301">
        <v>1289658.781</v>
      </c>
      <c r="H542" s="301">
        <v>-225821.62899999999</v>
      </c>
    </row>
    <row r="543" spans="1:8" ht="15" x14ac:dyDescent="0.25">
      <c r="A543" s="9" t="s">
        <v>1888</v>
      </c>
      <c r="B543" s="300" t="s">
        <v>1889</v>
      </c>
      <c r="C543" s="301">
        <v>181</v>
      </c>
      <c r="D543" s="301">
        <v>540171.00600000005</v>
      </c>
      <c r="E543" s="301">
        <v>106517.573</v>
      </c>
      <c r="F543" s="301">
        <v>73619.743000000002</v>
      </c>
      <c r="G543" s="301">
        <v>86953.028999999995</v>
      </c>
      <c r="H543" s="301">
        <v>-13333.2</v>
      </c>
    </row>
    <row r="544" spans="1:8" ht="15" x14ac:dyDescent="0.25">
      <c r="A544" s="9" t="s">
        <v>1890</v>
      </c>
      <c r="B544" s="300" t="s">
        <v>1891</v>
      </c>
      <c r="C544" s="301">
        <v>14335</v>
      </c>
      <c r="D544" s="301">
        <v>238171981.278</v>
      </c>
      <c r="E544" s="301">
        <v>29612628.443999998</v>
      </c>
      <c r="F544" s="301">
        <v>28228889.965</v>
      </c>
      <c r="G544" s="301">
        <v>26239321.065000001</v>
      </c>
      <c r="H544" s="301">
        <v>1989577.567</v>
      </c>
    </row>
    <row r="545" spans="1:8" ht="15" x14ac:dyDescent="0.25">
      <c r="A545" s="9" t="s">
        <v>1892</v>
      </c>
      <c r="B545" s="300" t="s">
        <v>888</v>
      </c>
      <c r="C545" s="301">
        <v>2076</v>
      </c>
      <c r="D545" s="301">
        <v>24278717.534000002</v>
      </c>
      <c r="E545" s="301">
        <v>7173061.3169999998</v>
      </c>
      <c r="F545" s="301">
        <v>2425224.8020000001</v>
      </c>
      <c r="G545" s="301">
        <v>2194753.5189999999</v>
      </c>
      <c r="H545" s="301">
        <v>230473.70199999999</v>
      </c>
    </row>
    <row r="546" spans="1:8" ht="15" x14ac:dyDescent="0.25">
      <c r="A546" s="9" t="s">
        <v>889</v>
      </c>
      <c r="B546" s="300" t="s">
        <v>890</v>
      </c>
      <c r="C546" s="301">
        <v>1735</v>
      </c>
      <c r="D546" s="301">
        <v>18673412.655000001</v>
      </c>
      <c r="E546" s="301">
        <v>2509590.716</v>
      </c>
      <c r="F546" s="301">
        <v>1454054.639</v>
      </c>
      <c r="G546" s="301">
        <v>1520486.2620000001</v>
      </c>
      <c r="H546" s="301">
        <v>-66430.514999999999</v>
      </c>
    </row>
    <row r="547" spans="1:8" ht="15" x14ac:dyDescent="0.25">
      <c r="A547" s="9" t="s">
        <v>891</v>
      </c>
      <c r="B547" s="300" t="s">
        <v>892</v>
      </c>
      <c r="C547" s="301">
        <v>631</v>
      </c>
      <c r="D547" s="301">
        <v>11757080.831</v>
      </c>
      <c r="E547" s="301">
        <v>2125038.7680000002</v>
      </c>
      <c r="F547" s="301">
        <v>903968.35900000005</v>
      </c>
      <c r="G547" s="301">
        <v>973536.98</v>
      </c>
      <c r="H547" s="301">
        <v>-69568.255999999994</v>
      </c>
    </row>
    <row r="548" spans="1:8" ht="15" x14ac:dyDescent="0.25">
      <c r="A548" s="9" t="s">
        <v>893</v>
      </c>
      <c r="B548" s="300" t="s">
        <v>894</v>
      </c>
      <c r="C548" s="301">
        <v>3744</v>
      </c>
      <c r="D548" s="301">
        <v>19554993.675999999</v>
      </c>
      <c r="E548" s="301">
        <v>2509388.702</v>
      </c>
      <c r="F548" s="301">
        <v>3896147.9989999998</v>
      </c>
      <c r="G548" s="301">
        <v>3103869.477</v>
      </c>
      <c r="H548" s="301">
        <v>792279.97699999996</v>
      </c>
    </row>
    <row r="549" spans="1:8" ht="15" x14ac:dyDescent="0.25">
      <c r="A549" s="9" t="s">
        <v>895</v>
      </c>
      <c r="B549" s="300" t="s">
        <v>896</v>
      </c>
      <c r="C549" s="301">
        <v>344</v>
      </c>
      <c r="D549" s="301">
        <v>11308408.232000001</v>
      </c>
      <c r="E549" s="301">
        <v>916117.47600000002</v>
      </c>
      <c r="F549" s="301">
        <v>1601774.112</v>
      </c>
      <c r="G549" s="301">
        <v>1509428.672</v>
      </c>
      <c r="H549" s="301">
        <v>92345.524000000005</v>
      </c>
    </row>
    <row r="550" spans="1:8" ht="15" x14ac:dyDescent="0.25">
      <c r="A550" s="9" t="s">
        <v>897</v>
      </c>
      <c r="B550" s="300" t="s">
        <v>898</v>
      </c>
      <c r="C550" s="301">
        <v>554</v>
      </c>
      <c r="D550" s="301">
        <v>7472555.5149999997</v>
      </c>
      <c r="E550" s="301">
        <v>1291712.5419999999</v>
      </c>
      <c r="F550" s="301">
        <v>581951.21900000004</v>
      </c>
      <c r="G550" s="301">
        <v>580695.68200000003</v>
      </c>
      <c r="H550" s="301">
        <v>1255.825</v>
      </c>
    </row>
    <row r="551" spans="1:8" ht="15" x14ac:dyDescent="0.25">
      <c r="A551" s="9" t="s">
        <v>899</v>
      </c>
      <c r="B551" s="300" t="s">
        <v>900</v>
      </c>
      <c r="C551" s="301">
        <v>523</v>
      </c>
      <c r="D551" s="301">
        <v>6734402.6919999998</v>
      </c>
      <c r="E551" s="301">
        <v>791752.01800000004</v>
      </c>
      <c r="F551" s="301">
        <v>548427.28399999999</v>
      </c>
      <c r="G551" s="301">
        <v>622648.06000000006</v>
      </c>
      <c r="H551" s="301">
        <v>-74220.501000000004</v>
      </c>
    </row>
    <row r="552" spans="1:8" ht="15" x14ac:dyDescent="0.25">
      <c r="A552" s="9" t="s">
        <v>901</v>
      </c>
      <c r="B552" s="300" t="s">
        <v>902</v>
      </c>
      <c r="C552" s="301">
        <v>2747</v>
      </c>
      <c r="D552" s="301">
        <v>22833333.787999999</v>
      </c>
      <c r="E552" s="301">
        <v>4125824.648</v>
      </c>
      <c r="F552" s="301">
        <v>2272232.6639999999</v>
      </c>
      <c r="G552" s="301">
        <v>2146299.1669999999</v>
      </c>
      <c r="H552" s="301">
        <v>125934.76</v>
      </c>
    </row>
    <row r="553" spans="1:8" ht="15" x14ac:dyDescent="0.25">
      <c r="A553" s="9" t="s">
        <v>903</v>
      </c>
      <c r="B553" s="300" t="s">
        <v>904</v>
      </c>
      <c r="C553" s="301">
        <v>410</v>
      </c>
      <c r="D553" s="301">
        <v>3036181.9339999999</v>
      </c>
      <c r="E553" s="301">
        <v>1056720.5830000001</v>
      </c>
      <c r="F553" s="301">
        <v>266918.02100000001</v>
      </c>
      <c r="G553" s="301">
        <v>223744.666</v>
      </c>
      <c r="H553" s="301">
        <v>43173.582000000002</v>
      </c>
    </row>
    <row r="554" spans="1:8" ht="15" x14ac:dyDescent="0.25">
      <c r="A554" s="9" t="s">
        <v>905</v>
      </c>
      <c r="B554" s="300" t="s">
        <v>906</v>
      </c>
      <c r="C554" s="301">
        <v>87</v>
      </c>
      <c r="D554" s="301">
        <v>1057211.6969999999</v>
      </c>
      <c r="E554" s="301">
        <v>120308.162</v>
      </c>
      <c r="F554" s="301">
        <v>90423.322</v>
      </c>
      <c r="G554" s="301">
        <v>99914.831999999995</v>
      </c>
      <c r="H554" s="301">
        <v>-9491.49</v>
      </c>
    </row>
    <row r="555" spans="1:8" ht="15" x14ac:dyDescent="0.25">
      <c r="A555" s="9" t="s">
        <v>907</v>
      </c>
      <c r="B555" s="300" t="s">
        <v>908</v>
      </c>
      <c r="C555" s="301">
        <v>2250</v>
      </c>
      <c r="D555" s="301">
        <v>18739940.157000002</v>
      </c>
      <c r="E555" s="301">
        <v>2948795.9029999999</v>
      </c>
      <c r="F555" s="301">
        <v>1914891.321</v>
      </c>
      <c r="G555" s="301">
        <v>1822639.669</v>
      </c>
      <c r="H555" s="301">
        <v>92252.668000000005</v>
      </c>
    </row>
    <row r="556" spans="1:8" ht="15" x14ac:dyDescent="0.25">
      <c r="A556" s="9" t="s">
        <v>909</v>
      </c>
      <c r="B556" s="300" t="s">
        <v>910</v>
      </c>
      <c r="C556" s="301">
        <v>1981</v>
      </c>
      <c r="D556" s="301">
        <v>115559076.355</v>
      </c>
      <c r="E556" s="301">
        <v>8170142.2570000002</v>
      </c>
      <c r="F556" s="301">
        <v>14545108.887</v>
      </c>
      <c r="G556" s="301">
        <v>13587603.245999999</v>
      </c>
      <c r="H556" s="301">
        <v>957507.05099999998</v>
      </c>
    </row>
    <row r="557" spans="1:8" ht="15" x14ac:dyDescent="0.25">
      <c r="A557" s="9" t="s">
        <v>911</v>
      </c>
      <c r="B557" s="300" t="s">
        <v>912</v>
      </c>
      <c r="C557" s="301">
        <v>199</v>
      </c>
      <c r="D557" s="301">
        <v>2167822.1740000001</v>
      </c>
      <c r="E557" s="301">
        <v>513604.21</v>
      </c>
      <c r="F557" s="301">
        <v>190548.204</v>
      </c>
      <c r="G557" s="301">
        <v>170925.94899999999</v>
      </c>
      <c r="H557" s="301">
        <v>19622.323</v>
      </c>
    </row>
    <row r="558" spans="1:8" ht="15" x14ac:dyDescent="0.25">
      <c r="A558" s="9" t="s">
        <v>913</v>
      </c>
      <c r="B558" s="300" t="s">
        <v>914</v>
      </c>
      <c r="C558" s="301">
        <v>1782</v>
      </c>
      <c r="D558" s="301">
        <v>113391254.18099999</v>
      </c>
      <c r="E558" s="301">
        <v>7656538.0470000003</v>
      </c>
      <c r="F558" s="301">
        <v>14354560.683</v>
      </c>
      <c r="G558" s="301">
        <v>13416677.297</v>
      </c>
      <c r="H558" s="301">
        <v>937884.728</v>
      </c>
    </row>
    <row r="559" spans="1:8" ht="15" x14ac:dyDescent="0.25">
      <c r="A559" s="9" t="s">
        <v>915</v>
      </c>
      <c r="B559" s="300" t="s">
        <v>916</v>
      </c>
      <c r="C559" s="301">
        <v>23971</v>
      </c>
      <c r="D559" s="301">
        <v>257277617.02900001</v>
      </c>
      <c r="E559" s="301">
        <v>53769130.847999997</v>
      </c>
      <c r="F559" s="301">
        <v>45242763.254000001</v>
      </c>
      <c r="G559" s="301">
        <v>39949526.478</v>
      </c>
      <c r="H559" s="301">
        <v>5293248.7549999999</v>
      </c>
    </row>
    <row r="560" spans="1:8" ht="15" x14ac:dyDescent="0.25">
      <c r="A560" s="9" t="s">
        <v>917</v>
      </c>
      <c r="B560" s="300" t="s">
        <v>918</v>
      </c>
      <c r="C560" s="301">
        <v>2744</v>
      </c>
      <c r="D560" s="301">
        <v>10623814.964</v>
      </c>
      <c r="E560" s="301">
        <v>2698846.5529999998</v>
      </c>
      <c r="F560" s="301">
        <v>1944535.544</v>
      </c>
      <c r="G560" s="301">
        <v>1747950.183</v>
      </c>
      <c r="H560" s="301">
        <v>196586.26</v>
      </c>
    </row>
    <row r="561" spans="1:8" ht="15" x14ac:dyDescent="0.25">
      <c r="A561" s="9" t="s">
        <v>919</v>
      </c>
      <c r="B561" s="300" t="s">
        <v>920</v>
      </c>
      <c r="C561" s="301">
        <v>2201</v>
      </c>
      <c r="D561" s="301">
        <v>23383584.699999999</v>
      </c>
      <c r="E561" s="301">
        <v>3392152.3160000001</v>
      </c>
      <c r="F561" s="301">
        <v>4003271.443</v>
      </c>
      <c r="G561" s="301">
        <v>3680626.7340000002</v>
      </c>
      <c r="H561" s="301">
        <v>322645.82199999999</v>
      </c>
    </row>
    <row r="562" spans="1:8" ht="15" x14ac:dyDescent="0.25">
      <c r="A562" s="9" t="s">
        <v>921</v>
      </c>
      <c r="B562" s="300" t="s">
        <v>922</v>
      </c>
      <c r="C562" s="301">
        <v>1971</v>
      </c>
      <c r="D562" s="301">
        <v>20874893.087000001</v>
      </c>
      <c r="E562" s="301">
        <v>2836742.548</v>
      </c>
      <c r="F562" s="301">
        <v>3580144.2439999999</v>
      </c>
      <c r="G562" s="301">
        <v>3290045.4619999998</v>
      </c>
      <c r="H562" s="301">
        <v>290099.80699999997</v>
      </c>
    </row>
    <row r="563" spans="1:8" ht="15" x14ac:dyDescent="0.25">
      <c r="A563" s="9" t="s">
        <v>923</v>
      </c>
      <c r="B563" s="300" t="s">
        <v>924</v>
      </c>
      <c r="C563" s="301">
        <v>230</v>
      </c>
      <c r="D563" s="301">
        <v>2508691.6129999999</v>
      </c>
      <c r="E563" s="301">
        <v>555409.76800000004</v>
      </c>
      <c r="F563" s="301">
        <v>423127.19900000002</v>
      </c>
      <c r="G563" s="301">
        <v>390581.272</v>
      </c>
      <c r="H563" s="301">
        <v>32546.014999999999</v>
      </c>
    </row>
    <row r="564" spans="1:8" ht="15" x14ac:dyDescent="0.25">
      <c r="A564" s="9" t="s">
        <v>925</v>
      </c>
      <c r="B564" s="300" t="s">
        <v>926</v>
      </c>
      <c r="C564" s="301">
        <v>3582</v>
      </c>
      <c r="D564" s="301">
        <v>53325466.693999998</v>
      </c>
      <c r="E564" s="301">
        <v>9462220.9560000002</v>
      </c>
      <c r="F564" s="301">
        <v>9282161.4519999996</v>
      </c>
      <c r="G564" s="301">
        <v>8488096.9680000003</v>
      </c>
      <c r="H564" s="301">
        <v>794066.57</v>
      </c>
    </row>
    <row r="565" spans="1:8" ht="15" x14ac:dyDescent="0.25">
      <c r="A565" s="9" t="s">
        <v>927</v>
      </c>
      <c r="B565" s="300" t="s">
        <v>928</v>
      </c>
      <c r="C565" s="301">
        <v>558</v>
      </c>
      <c r="D565" s="301">
        <v>6080405.8839999996</v>
      </c>
      <c r="E565" s="301">
        <v>1027694.428</v>
      </c>
      <c r="F565" s="301">
        <v>873606.31799999997</v>
      </c>
      <c r="G565" s="301">
        <v>963043.08900000004</v>
      </c>
      <c r="H565" s="301">
        <v>-89436.525999999998</v>
      </c>
    </row>
    <row r="566" spans="1:8" ht="15" x14ac:dyDescent="0.25">
      <c r="A566" s="9" t="s">
        <v>929</v>
      </c>
      <c r="B566" s="300" t="s">
        <v>930</v>
      </c>
      <c r="C566" s="301">
        <v>730</v>
      </c>
      <c r="D566" s="301">
        <v>7582786.0149999997</v>
      </c>
      <c r="E566" s="301">
        <v>1793417.7860000001</v>
      </c>
      <c r="F566" s="301">
        <v>1514321.318</v>
      </c>
      <c r="G566" s="301">
        <v>1234459.175</v>
      </c>
      <c r="H566" s="301">
        <v>279862.59999999998</v>
      </c>
    </row>
    <row r="567" spans="1:8" ht="15" x14ac:dyDescent="0.25">
      <c r="A567" s="9" t="s">
        <v>931</v>
      </c>
      <c r="B567" s="300" t="s">
        <v>932</v>
      </c>
      <c r="C567" s="301">
        <v>2294</v>
      </c>
      <c r="D567" s="301">
        <v>39662274.795000002</v>
      </c>
      <c r="E567" s="301">
        <v>6641108.7419999996</v>
      </c>
      <c r="F567" s="301">
        <v>6894233.8159999996</v>
      </c>
      <c r="G567" s="301">
        <v>6290594.7039999999</v>
      </c>
      <c r="H567" s="301">
        <v>603640.49600000004</v>
      </c>
    </row>
    <row r="568" spans="1:8" ht="15" x14ac:dyDescent="0.25">
      <c r="A568" s="9" t="s">
        <v>933</v>
      </c>
      <c r="B568" s="300" t="s">
        <v>934</v>
      </c>
      <c r="C568" s="301">
        <v>1175</v>
      </c>
      <c r="D568" s="301">
        <v>4542273.148</v>
      </c>
      <c r="E568" s="301">
        <v>931009.41899999999</v>
      </c>
      <c r="F568" s="301">
        <v>943505.50600000005</v>
      </c>
      <c r="G568" s="301">
        <v>696934.67799999996</v>
      </c>
      <c r="H568" s="301">
        <v>246571.49</v>
      </c>
    </row>
    <row r="569" spans="1:8" ht="15" x14ac:dyDescent="0.25">
      <c r="A569" s="9" t="s">
        <v>935</v>
      </c>
      <c r="B569" s="300" t="s">
        <v>936</v>
      </c>
      <c r="C569" s="301">
        <v>430</v>
      </c>
      <c r="D569" s="301">
        <v>1922674.541</v>
      </c>
      <c r="E569" s="301">
        <v>486419.26199999999</v>
      </c>
      <c r="F569" s="301">
        <v>404561.02</v>
      </c>
      <c r="G569" s="301">
        <v>301510.212</v>
      </c>
      <c r="H569" s="301">
        <v>103051.01700000001</v>
      </c>
    </row>
    <row r="570" spans="1:8" ht="15" x14ac:dyDescent="0.25">
      <c r="A570" s="9" t="s">
        <v>937</v>
      </c>
      <c r="B570" s="300" t="s">
        <v>938</v>
      </c>
      <c r="C570" s="301">
        <v>745</v>
      </c>
      <c r="D570" s="301">
        <v>2619598.6069999998</v>
      </c>
      <c r="E570" s="301">
        <v>444590.15700000001</v>
      </c>
      <c r="F570" s="301">
        <v>538944.48600000003</v>
      </c>
      <c r="G570" s="301">
        <v>395424.46600000001</v>
      </c>
      <c r="H570" s="301">
        <v>143520.473</v>
      </c>
    </row>
    <row r="571" spans="1:8" ht="15" x14ac:dyDescent="0.25">
      <c r="A571" s="9" t="s">
        <v>939</v>
      </c>
      <c r="B571" s="300" t="s">
        <v>940</v>
      </c>
      <c r="C571" s="301">
        <v>967</v>
      </c>
      <c r="D571" s="301">
        <v>15661833.364</v>
      </c>
      <c r="E571" s="301">
        <v>3626037.1529999999</v>
      </c>
      <c r="F571" s="301">
        <v>2508264.2999999998</v>
      </c>
      <c r="G571" s="301">
        <v>2101150.469</v>
      </c>
      <c r="H571" s="301">
        <v>407114.23599999998</v>
      </c>
    </row>
    <row r="572" spans="1:8" ht="15" x14ac:dyDescent="0.25">
      <c r="A572" s="9" t="s">
        <v>941</v>
      </c>
      <c r="B572" s="300" t="s">
        <v>942</v>
      </c>
      <c r="C572" s="301">
        <v>4381</v>
      </c>
      <c r="D572" s="301">
        <v>97149409.149000004</v>
      </c>
      <c r="E572" s="301">
        <v>24360720.736000001</v>
      </c>
      <c r="F572" s="301">
        <v>17491624.48</v>
      </c>
      <c r="G572" s="301">
        <v>15386275.584000001</v>
      </c>
      <c r="H572" s="301">
        <v>2105351.62</v>
      </c>
    </row>
    <row r="573" spans="1:8" ht="15" x14ac:dyDescent="0.25">
      <c r="A573" s="9" t="s">
        <v>943</v>
      </c>
      <c r="B573" s="300" t="s">
        <v>944</v>
      </c>
      <c r="C573" s="301">
        <v>1493</v>
      </c>
      <c r="D573" s="301">
        <v>77173119.973000005</v>
      </c>
      <c r="E573" s="301">
        <v>20894053.679000001</v>
      </c>
      <c r="F573" s="301">
        <v>14367523.762</v>
      </c>
      <c r="G573" s="301">
        <v>12708239.672</v>
      </c>
      <c r="H573" s="301">
        <v>1659284.977</v>
      </c>
    </row>
    <row r="574" spans="1:8" ht="15" x14ac:dyDescent="0.25">
      <c r="A574" s="9" t="s">
        <v>945</v>
      </c>
      <c r="B574" s="300" t="s">
        <v>2840</v>
      </c>
      <c r="C574" s="301">
        <v>2888</v>
      </c>
      <c r="D574" s="301">
        <v>19976289.175999999</v>
      </c>
      <c r="E574" s="301">
        <v>3466667.057</v>
      </c>
      <c r="F574" s="301">
        <v>3124100.7179999999</v>
      </c>
      <c r="G574" s="301">
        <v>2678035.912</v>
      </c>
      <c r="H574" s="301">
        <v>446066.64299999998</v>
      </c>
    </row>
    <row r="575" spans="1:8" ht="15" x14ac:dyDescent="0.25">
      <c r="A575" s="9" t="s">
        <v>2841</v>
      </c>
      <c r="B575" s="300" t="s">
        <v>2842</v>
      </c>
      <c r="C575" s="301">
        <v>1937</v>
      </c>
      <c r="D575" s="301">
        <v>8133931.4340000004</v>
      </c>
      <c r="E575" s="301">
        <v>1397546.561</v>
      </c>
      <c r="F575" s="301">
        <v>1607746.2760000001</v>
      </c>
      <c r="G575" s="301">
        <v>1212578.8689999999</v>
      </c>
      <c r="H575" s="301">
        <v>395168.136</v>
      </c>
    </row>
    <row r="576" spans="1:8" ht="15" x14ac:dyDescent="0.25">
      <c r="A576" s="9" t="s">
        <v>2843</v>
      </c>
      <c r="B576" s="300" t="s">
        <v>2844</v>
      </c>
      <c r="C576" s="301">
        <v>1202</v>
      </c>
      <c r="D576" s="301">
        <v>6105075.3839999996</v>
      </c>
      <c r="E576" s="301">
        <v>452246.47899999999</v>
      </c>
      <c r="F576" s="301">
        <v>751083.02899999998</v>
      </c>
      <c r="G576" s="301">
        <v>851675.902</v>
      </c>
      <c r="H576" s="301">
        <v>-100592.526</v>
      </c>
    </row>
    <row r="577" spans="1:8" ht="15" x14ac:dyDescent="0.25">
      <c r="A577" s="9" t="s">
        <v>2845</v>
      </c>
      <c r="B577" s="300" t="s">
        <v>2846</v>
      </c>
      <c r="C577" s="301">
        <v>5782</v>
      </c>
      <c r="D577" s="301">
        <v>38352228.192000002</v>
      </c>
      <c r="E577" s="301">
        <v>7448350.6749999998</v>
      </c>
      <c r="F577" s="301">
        <v>6710571.2240000004</v>
      </c>
      <c r="G577" s="301">
        <v>5784237.091</v>
      </c>
      <c r="H577" s="301">
        <v>926337.147</v>
      </c>
    </row>
    <row r="578" spans="1:8" ht="15" x14ac:dyDescent="0.25">
      <c r="A578" s="9" t="s">
        <v>2847</v>
      </c>
      <c r="B578" s="300" t="s">
        <v>2848</v>
      </c>
      <c r="C578" s="301">
        <v>575</v>
      </c>
      <c r="D578" s="301">
        <v>4168610.145</v>
      </c>
      <c r="E578" s="301">
        <v>874876.41599999997</v>
      </c>
      <c r="F578" s="301">
        <v>672941.25899999996</v>
      </c>
      <c r="G578" s="301">
        <v>669917.49899999995</v>
      </c>
      <c r="H578" s="301">
        <v>3024.04</v>
      </c>
    </row>
    <row r="579" spans="1:8" ht="15" x14ac:dyDescent="0.25">
      <c r="A579" s="9" t="s">
        <v>2849</v>
      </c>
      <c r="B579" s="300" t="s">
        <v>2850</v>
      </c>
      <c r="C579" s="301">
        <v>1058</v>
      </c>
      <c r="D579" s="301">
        <v>6170608.8030000003</v>
      </c>
      <c r="E579" s="301">
        <v>1452779.334</v>
      </c>
      <c r="F579" s="301">
        <v>1201029.3959999999</v>
      </c>
      <c r="G579" s="301">
        <v>1011391.813</v>
      </c>
      <c r="H579" s="301">
        <v>189638.05600000001</v>
      </c>
    </row>
    <row r="580" spans="1:8" ht="15" x14ac:dyDescent="0.25">
      <c r="A580" s="9" t="s">
        <v>2851</v>
      </c>
      <c r="B580" s="300" t="s">
        <v>2852</v>
      </c>
      <c r="C580" s="301">
        <v>1062</v>
      </c>
      <c r="D580" s="301">
        <v>2662059.5759999999</v>
      </c>
      <c r="E580" s="301">
        <v>342802.071</v>
      </c>
      <c r="F580" s="301">
        <v>472023.37699999998</v>
      </c>
      <c r="G580" s="301">
        <v>390493.10200000001</v>
      </c>
      <c r="H580" s="301">
        <v>81530.847999999998</v>
      </c>
    </row>
    <row r="581" spans="1:8" ht="15" x14ac:dyDescent="0.25">
      <c r="A581" s="9" t="s">
        <v>2853</v>
      </c>
      <c r="B581" s="300" t="s">
        <v>2854</v>
      </c>
      <c r="C581" s="301">
        <v>2166</v>
      </c>
      <c r="D581" s="301">
        <v>22165051.412</v>
      </c>
      <c r="E581" s="301">
        <v>4399474.233</v>
      </c>
      <c r="F581" s="301">
        <v>3790118.2969999998</v>
      </c>
      <c r="G581" s="301">
        <v>3233551.5410000002</v>
      </c>
      <c r="H581" s="301">
        <v>556567.94499999995</v>
      </c>
    </row>
    <row r="582" spans="1:8" ht="15" x14ac:dyDescent="0.25">
      <c r="A582" s="9" t="s">
        <v>2855</v>
      </c>
      <c r="B582" s="300" t="s">
        <v>2856</v>
      </c>
      <c r="C582" s="301">
        <v>921</v>
      </c>
      <c r="D582" s="301">
        <v>3185898.2560000001</v>
      </c>
      <c r="E582" s="301">
        <v>378418.62099999998</v>
      </c>
      <c r="F582" s="301">
        <v>574458.89500000002</v>
      </c>
      <c r="G582" s="301">
        <v>478883.136</v>
      </c>
      <c r="H582" s="301">
        <v>95576.258000000002</v>
      </c>
    </row>
    <row r="583" spans="1:8" ht="15" x14ac:dyDescent="0.25">
      <c r="A583" s="9" t="s">
        <v>2857</v>
      </c>
      <c r="B583" s="300" t="s">
        <v>2858</v>
      </c>
      <c r="C583" s="301">
        <v>4137</v>
      </c>
      <c r="D583" s="301">
        <v>79898619.398000002</v>
      </c>
      <c r="E583" s="301">
        <v>18322669.469999999</v>
      </c>
      <c r="F583" s="301">
        <v>14146683.857000001</v>
      </c>
      <c r="G583" s="301">
        <v>13002326.332</v>
      </c>
      <c r="H583" s="301">
        <v>1144359.3049999999</v>
      </c>
    </row>
    <row r="584" spans="1:8" ht="15" x14ac:dyDescent="0.25">
      <c r="A584" s="9" t="s">
        <v>2859</v>
      </c>
      <c r="B584" s="300" t="s">
        <v>2860</v>
      </c>
      <c r="C584" s="301">
        <v>2189</v>
      </c>
      <c r="D584" s="301">
        <v>58212103.714000002</v>
      </c>
      <c r="E584" s="301">
        <v>14845067.293</v>
      </c>
      <c r="F584" s="301">
        <v>10980172.893999999</v>
      </c>
      <c r="G584" s="301">
        <v>9573697.1879999992</v>
      </c>
      <c r="H584" s="301">
        <v>1406476.713</v>
      </c>
    </row>
    <row r="585" spans="1:8" ht="15" x14ac:dyDescent="0.25">
      <c r="A585" s="9" t="s">
        <v>2861</v>
      </c>
      <c r="B585" s="300" t="s">
        <v>2862</v>
      </c>
      <c r="C585" s="301">
        <v>1948</v>
      </c>
      <c r="D585" s="301">
        <v>21686515.684</v>
      </c>
      <c r="E585" s="301">
        <v>3477602.1770000001</v>
      </c>
      <c r="F585" s="301">
        <v>3166510.963</v>
      </c>
      <c r="G585" s="301">
        <v>3428629.1439999999</v>
      </c>
      <c r="H585" s="301">
        <v>-262117.408</v>
      </c>
    </row>
    <row r="586" spans="1:8" ht="15" x14ac:dyDescent="0.25">
      <c r="A586" s="9" t="s">
        <v>2863</v>
      </c>
      <c r="B586" s="300" t="s">
        <v>2864</v>
      </c>
      <c r="C586" s="301">
        <v>17390</v>
      </c>
      <c r="D586" s="301">
        <v>86075994.723000005</v>
      </c>
      <c r="E586" s="301">
        <v>15440690.016000001</v>
      </c>
      <c r="F586" s="301">
        <v>14465036.299000001</v>
      </c>
      <c r="G586" s="301">
        <v>12644483.095000001</v>
      </c>
      <c r="H586" s="301">
        <v>1820562.726</v>
      </c>
    </row>
    <row r="587" spans="1:8" ht="15" x14ac:dyDescent="0.25">
      <c r="A587" s="9" t="s">
        <v>2865</v>
      </c>
      <c r="B587" s="300" t="s">
        <v>2866</v>
      </c>
      <c r="C587" s="301">
        <v>2632</v>
      </c>
      <c r="D587" s="301">
        <v>13440542.874</v>
      </c>
      <c r="E587" s="301">
        <v>2214227.014</v>
      </c>
      <c r="F587" s="301">
        <v>2415621.1770000001</v>
      </c>
      <c r="G587" s="301">
        <v>2047847.4639999999</v>
      </c>
      <c r="H587" s="301">
        <v>367775.27799999999</v>
      </c>
    </row>
    <row r="588" spans="1:8" ht="15" x14ac:dyDescent="0.25">
      <c r="A588" s="9" t="s">
        <v>2867</v>
      </c>
      <c r="B588" s="300" t="s">
        <v>2868</v>
      </c>
      <c r="C588" s="301">
        <v>1534</v>
      </c>
      <c r="D588" s="301">
        <v>7667967.0930000003</v>
      </c>
      <c r="E588" s="301">
        <v>1333913.855</v>
      </c>
      <c r="F588" s="301">
        <v>1296545.0689999999</v>
      </c>
      <c r="G588" s="301">
        <v>1101308.18</v>
      </c>
      <c r="H588" s="301">
        <v>195237.58300000001</v>
      </c>
    </row>
    <row r="589" spans="1:8" ht="15" x14ac:dyDescent="0.25">
      <c r="A589" s="9" t="s">
        <v>2869</v>
      </c>
      <c r="B589" s="300" t="s">
        <v>2870</v>
      </c>
      <c r="C589" s="301">
        <v>1235</v>
      </c>
      <c r="D589" s="301">
        <v>8928858.0879999995</v>
      </c>
      <c r="E589" s="301">
        <v>1669650.959</v>
      </c>
      <c r="F589" s="301">
        <v>1592216.7</v>
      </c>
      <c r="G589" s="301">
        <v>1403008.4750000001</v>
      </c>
      <c r="H589" s="301">
        <v>189209.00700000001</v>
      </c>
    </row>
    <row r="590" spans="1:8" ht="15" x14ac:dyDescent="0.25">
      <c r="A590" s="9" t="s">
        <v>2871</v>
      </c>
      <c r="B590" s="300" t="s">
        <v>2872</v>
      </c>
      <c r="C590" s="301">
        <v>209</v>
      </c>
      <c r="D590" s="301">
        <v>420234.29100000003</v>
      </c>
      <c r="E590" s="301">
        <v>34267.082999999999</v>
      </c>
      <c r="F590" s="301">
        <v>41672.608</v>
      </c>
      <c r="G590" s="301">
        <v>57454.98</v>
      </c>
      <c r="H590" s="301">
        <v>-15782.272999999999</v>
      </c>
    </row>
    <row r="591" spans="1:8" ht="15" x14ac:dyDescent="0.25">
      <c r="A591" s="9" t="s">
        <v>2873</v>
      </c>
      <c r="B591" s="300" t="s">
        <v>2874</v>
      </c>
      <c r="C591" s="301">
        <v>411</v>
      </c>
      <c r="D591" s="301">
        <v>3153274.4369999999</v>
      </c>
      <c r="E591" s="301">
        <v>582937.03500000003</v>
      </c>
      <c r="F591" s="301">
        <v>441658.587</v>
      </c>
      <c r="G591" s="301">
        <v>460389.125</v>
      </c>
      <c r="H591" s="301">
        <v>-18730.339</v>
      </c>
    </row>
    <row r="592" spans="1:8" ht="15" x14ac:dyDescent="0.25">
      <c r="A592" s="9" t="s">
        <v>2875</v>
      </c>
      <c r="B592" s="300" t="s">
        <v>2876</v>
      </c>
      <c r="C592" s="301">
        <v>1155</v>
      </c>
      <c r="D592" s="301">
        <v>4368977.5360000003</v>
      </c>
      <c r="E592" s="301">
        <v>951217.14500000002</v>
      </c>
      <c r="F592" s="301">
        <v>838596.924</v>
      </c>
      <c r="G592" s="301">
        <v>598527.28700000001</v>
      </c>
      <c r="H592" s="301">
        <v>240070.12700000001</v>
      </c>
    </row>
    <row r="593" spans="1:8" ht="15" x14ac:dyDescent="0.25">
      <c r="A593" s="9" t="s">
        <v>2877</v>
      </c>
      <c r="B593" s="300" t="s">
        <v>2878</v>
      </c>
      <c r="C593" s="301">
        <v>10214</v>
      </c>
      <c r="D593" s="301">
        <v>48096140.403999999</v>
      </c>
      <c r="E593" s="301">
        <v>8654476.9250000007</v>
      </c>
      <c r="F593" s="301">
        <v>7838725.2340000002</v>
      </c>
      <c r="G593" s="301">
        <v>6975947.5839999998</v>
      </c>
      <c r="H593" s="301">
        <v>862783.34299999999</v>
      </c>
    </row>
    <row r="594" spans="1:8" ht="15" x14ac:dyDescent="0.25">
      <c r="A594" s="9" t="s">
        <v>2879</v>
      </c>
      <c r="B594" s="300" t="s">
        <v>2880</v>
      </c>
      <c r="C594" s="301">
        <v>25359</v>
      </c>
      <c r="D594" s="301">
        <v>358114244.69</v>
      </c>
      <c r="E594" s="301">
        <v>43349081.366999999</v>
      </c>
      <c r="F594" s="301">
        <v>66104095.362000003</v>
      </c>
      <c r="G594" s="301">
        <v>57429636.019000001</v>
      </c>
      <c r="H594" s="301">
        <v>8674474.4729999993</v>
      </c>
    </row>
    <row r="595" spans="1:8" ht="15" x14ac:dyDescent="0.25">
      <c r="A595" s="9" t="s">
        <v>2881</v>
      </c>
      <c r="B595" s="300" t="s">
        <v>2882</v>
      </c>
      <c r="C595" s="301">
        <v>1773</v>
      </c>
      <c r="D595" s="301">
        <v>145436220.28799999</v>
      </c>
      <c r="E595" s="301">
        <v>8072828.7620000001</v>
      </c>
      <c r="F595" s="301">
        <v>27066552.967</v>
      </c>
      <c r="G595" s="301">
        <v>23514457.462000001</v>
      </c>
      <c r="H595" s="301">
        <v>3552096.0079999999</v>
      </c>
    </row>
    <row r="596" spans="1:8" ht="15" x14ac:dyDescent="0.25">
      <c r="A596" s="9" t="s">
        <v>2883</v>
      </c>
      <c r="B596" s="300" t="s">
        <v>2884</v>
      </c>
      <c r="C596" s="301">
        <v>251</v>
      </c>
      <c r="D596" s="301">
        <v>795946.73899999994</v>
      </c>
      <c r="E596" s="301">
        <v>248067.644</v>
      </c>
      <c r="F596" s="301">
        <v>173802.739</v>
      </c>
      <c r="G596" s="301">
        <v>126071.406</v>
      </c>
      <c r="H596" s="301">
        <v>47731.387999999999</v>
      </c>
    </row>
    <row r="597" spans="1:8" ht="15" x14ac:dyDescent="0.25">
      <c r="A597" s="9" t="s">
        <v>2885</v>
      </c>
      <c r="B597" s="300" t="s">
        <v>2202</v>
      </c>
      <c r="C597" s="301">
        <v>1522</v>
      </c>
      <c r="D597" s="301">
        <v>144640273.54899999</v>
      </c>
      <c r="E597" s="301">
        <v>7824761.1179999998</v>
      </c>
      <c r="F597" s="301">
        <v>26892750.228</v>
      </c>
      <c r="G597" s="301">
        <v>23388386.056000002</v>
      </c>
      <c r="H597" s="301">
        <v>3504364.62</v>
      </c>
    </row>
    <row r="598" spans="1:8" ht="15" x14ac:dyDescent="0.25">
      <c r="A598" s="9" t="s">
        <v>2203</v>
      </c>
      <c r="B598" s="300" t="s">
        <v>2204</v>
      </c>
      <c r="C598" s="301">
        <v>2398</v>
      </c>
      <c r="D598" s="301">
        <v>50481740.511</v>
      </c>
      <c r="E598" s="301">
        <v>13169849.895</v>
      </c>
      <c r="F598" s="301">
        <v>10415064.963</v>
      </c>
      <c r="G598" s="301">
        <v>9023583.8149999995</v>
      </c>
      <c r="H598" s="301">
        <v>1391482.9950000001</v>
      </c>
    </row>
    <row r="599" spans="1:8" ht="15" x14ac:dyDescent="0.25">
      <c r="A599" s="9" t="s">
        <v>2205</v>
      </c>
      <c r="B599" s="300" t="s">
        <v>2206</v>
      </c>
      <c r="C599" s="301">
        <v>9768</v>
      </c>
      <c r="D599" s="301">
        <v>59634433.006999999</v>
      </c>
      <c r="E599" s="301">
        <v>4450707.6619999995</v>
      </c>
      <c r="F599" s="301">
        <v>11323448.309</v>
      </c>
      <c r="G599" s="301">
        <v>9557757.5930000003</v>
      </c>
      <c r="H599" s="301">
        <v>1765696.274</v>
      </c>
    </row>
    <row r="600" spans="1:8" ht="15" x14ac:dyDescent="0.25">
      <c r="A600" s="9" t="s">
        <v>2207</v>
      </c>
      <c r="B600" s="300" t="s">
        <v>2208</v>
      </c>
      <c r="C600" s="301">
        <v>1280</v>
      </c>
      <c r="D600" s="301">
        <v>10280257.685000001</v>
      </c>
      <c r="E600" s="301">
        <v>551688.26500000001</v>
      </c>
      <c r="F600" s="301">
        <v>1967612.42</v>
      </c>
      <c r="G600" s="301">
        <v>1745700.648</v>
      </c>
      <c r="H600" s="301">
        <v>221912.53599999999</v>
      </c>
    </row>
    <row r="601" spans="1:8" ht="15" x14ac:dyDescent="0.25">
      <c r="A601" s="9" t="s">
        <v>2209</v>
      </c>
      <c r="B601" s="300" t="s">
        <v>947</v>
      </c>
      <c r="C601" s="301">
        <v>1114</v>
      </c>
      <c r="D601" s="301">
        <v>5003370.0039999997</v>
      </c>
      <c r="E601" s="301">
        <v>653285.67799999996</v>
      </c>
      <c r="F601" s="301">
        <v>910417.83400000003</v>
      </c>
      <c r="G601" s="301">
        <v>757709.19099999999</v>
      </c>
      <c r="H601" s="301">
        <v>152709.14799999999</v>
      </c>
    </row>
    <row r="602" spans="1:8" ht="15" x14ac:dyDescent="0.25">
      <c r="A602" s="9" t="s">
        <v>948</v>
      </c>
      <c r="B602" s="300" t="s">
        <v>949</v>
      </c>
      <c r="C602" s="301">
        <v>1370</v>
      </c>
      <c r="D602" s="301">
        <v>4175740.6379999998</v>
      </c>
      <c r="E602" s="301">
        <v>602501.51599999995</v>
      </c>
      <c r="F602" s="301">
        <v>810642.875</v>
      </c>
      <c r="G602" s="301">
        <v>652651.08400000003</v>
      </c>
      <c r="H602" s="301">
        <v>157992.61300000001</v>
      </c>
    </row>
    <row r="603" spans="1:8" ht="15" x14ac:dyDescent="0.25">
      <c r="A603" s="9" t="s">
        <v>950</v>
      </c>
      <c r="B603" s="300" t="s">
        <v>951</v>
      </c>
      <c r="C603" s="301">
        <v>4762</v>
      </c>
      <c r="D603" s="301">
        <v>33592485.446999997</v>
      </c>
      <c r="E603" s="301">
        <v>1911981.97</v>
      </c>
      <c r="F603" s="301">
        <v>6358986.4340000004</v>
      </c>
      <c r="G603" s="301">
        <v>5430377.6809999999</v>
      </c>
      <c r="H603" s="301">
        <v>928611.35400000005</v>
      </c>
    </row>
    <row r="604" spans="1:8" ht="15" x14ac:dyDescent="0.25">
      <c r="A604" s="9" t="s">
        <v>952</v>
      </c>
      <c r="B604" s="300" t="s">
        <v>953</v>
      </c>
      <c r="C604" s="301">
        <v>224</v>
      </c>
      <c r="D604" s="301">
        <v>696952.91500000004</v>
      </c>
      <c r="E604" s="301">
        <v>138583.93799999999</v>
      </c>
      <c r="F604" s="301">
        <v>140941.73800000001</v>
      </c>
      <c r="G604" s="301">
        <v>93620.702000000005</v>
      </c>
      <c r="H604" s="301">
        <v>47321.182000000001</v>
      </c>
    </row>
    <row r="605" spans="1:8" ht="15" x14ac:dyDescent="0.25">
      <c r="A605" s="9" t="s">
        <v>954</v>
      </c>
      <c r="B605" s="300" t="s">
        <v>955</v>
      </c>
      <c r="C605" s="301">
        <v>443</v>
      </c>
      <c r="D605" s="301">
        <v>2491075.2310000001</v>
      </c>
      <c r="E605" s="301">
        <v>167411.71900000001</v>
      </c>
      <c r="F605" s="301">
        <v>471378.56800000003</v>
      </c>
      <c r="G605" s="301">
        <v>361021.17200000002</v>
      </c>
      <c r="H605" s="301">
        <v>110357.62699999999</v>
      </c>
    </row>
    <row r="606" spans="1:8" ht="15" x14ac:dyDescent="0.25">
      <c r="A606" s="9" t="s">
        <v>956</v>
      </c>
      <c r="B606" s="300" t="s">
        <v>957</v>
      </c>
      <c r="C606" s="301">
        <v>402</v>
      </c>
      <c r="D606" s="301">
        <v>2744024.682</v>
      </c>
      <c r="E606" s="301">
        <v>243226.427</v>
      </c>
      <c r="F606" s="301">
        <v>524681.701</v>
      </c>
      <c r="G606" s="301">
        <v>420210.40100000001</v>
      </c>
      <c r="H606" s="301">
        <v>104471.67600000001</v>
      </c>
    </row>
    <row r="607" spans="1:8" ht="15" x14ac:dyDescent="0.25">
      <c r="A607" s="9" t="s">
        <v>958</v>
      </c>
      <c r="B607" s="300" t="s">
        <v>959</v>
      </c>
      <c r="C607" s="301">
        <v>173</v>
      </c>
      <c r="D607" s="301">
        <v>650526.40500000003</v>
      </c>
      <c r="E607" s="301">
        <v>182028.149</v>
      </c>
      <c r="F607" s="301">
        <v>138786.739</v>
      </c>
      <c r="G607" s="301">
        <v>96466.714000000007</v>
      </c>
      <c r="H607" s="301">
        <v>42320.137999999999</v>
      </c>
    </row>
    <row r="608" spans="1:8" ht="15" x14ac:dyDescent="0.25">
      <c r="A608" s="9" t="s">
        <v>960</v>
      </c>
      <c r="B608" s="300" t="s">
        <v>961</v>
      </c>
      <c r="C608" s="301">
        <v>5004</v>
      </c>
      <c r="D608" s="301">
        <v>36530910.140000001</v>
      </c>
      <c r="E608" s="301">
        <v>4284303.7520000003</v>
      </c>
      <c r="F608" s="301">
        <v>6746905.9119999995</v>
      </c>
      <c r="G608" s="301">
        <v>5643896.2769999998</v>
      </c>
      <c r="H608" s="301">
        <v>1103013.6170000001</v>
      </c>
    </row>
    <row r="609" spans="1:8" ht="15" x14ac:dyDescent="0.25">
      <c r="A609" s="9" t="s">
        <v>962</v>
      </c>
      <c r="B609" s="300" t="s">
        <v>963</v>
      </c>
      <c r="C609" s="301">
        <v>2894</v>
      </c>
      <c r="D609" s="301">
        <v>18927528.127</v>
      </c>
      <c r="E609" s="301">
        <v>2008427.4890000001</v>
      </c>
      <c r="F609" s="301">
        <v>3212621.5780000002</v>
      </c>
      <c r="G609" s="301">
        <v>2876741.696</v>
      </c>
      <c r="H609" s="301">
        <v>335882.027</v>
      </c>
    </row>
    <row r="610" spans="1:8" ht="15" x14ac:dyDescent="0.25">
      <c r="A610" s="9" t="s">
        <v>964</v>
      </c>
      <c r="B610" s="300" t="s">
        <v>965</v>
      </c>
      <c r="C610" s="301">
        <v>1146</v>
      </c>
      <c r="D610" s="301">
        <v>13142396.645</v>
      </c>
      <c r="E610" s="301">
        <v>1139131.8419999999</v>
      </c>
      <c r="F610" s="301">
        <v>2587933.1660000002</v>
      </c>
      <c r="G610" s="301">
        <v>2084839.453</v>
      </c>
      <c r="H610" s="301">
        <v>503094.92300000001</v>
      </c>
    </row>
    <row r="611" spans="1:8" ht="15" x14ac:dyDescent="0.25">
      <c r="A611" s="9" t="s">
        <v>966</v>
      </c>
      <c r="B611" s="300" t="s">
        <v>967</v>
      </c>
      <c r="C611" s="301">
        <v>964</v>
      </c>
      <c r="D611" s="301">
        <v>4460985.3679999998</v>
      </c>
      <c r="E611" s="301">
        <v>1136744.4210000001</v>
      </c>
      <c r="F611" s="301">
        <v>946351.16799999995</v>
      </c>
      <c r="G611" s="301">
        <v>682315.12800000003</v>
      </c>
      <c r="H611" s="301">
        <v>264036.66700000002</v>
      </c>
    </row>
    <row r="612" spans="1:8" ht="15" x14ac:dyDescent="0.25">
      <c r="A612" s="9" t="s">
        <v>968</v>
      </c>
      <c r="B612" s="300" t="s">
        <v>969</v>
      </c>
      <c r="C612" s="301">
        <v>2196</v>
      </c>
      <c r="D612" s="301">
        <v>45834770.052000001</v>
      </c>
      <c r="E612" s="301">
        <v>10504410.721999999</v>
      </c>
      <c r="F612" s="301">
        <v>7633237.0149999997</v>
      </c>
      <c r="G612" s="301">
        <v>6704749.5279999999</v>
      </c>
      <c r="H612" s="301">
        <v>928488.48</v>
      </c>
    </row>
    <row r="613" spans="1:8" ht="15" x14ac:dyDescent="0.25">
      <c r="A613" s="9" t="s">
        <v>970</v>
      </c>
      <c r="B613" s="300" t="s">
        <v>971</v>
      </c>
      <c r="C613" s="301">
        <v>727</v>
      </c>
      <c r="D613" s="301">
        <v>7858286.5939999996</v>
      </c>
      <c r="E613" s="301">
        <v>1943945.081</v>
      </c>
      <c r="F613" s="301">
        <v>1095501.3700000001</v>
      </c>
      <c r="G613" s="301">
        <v>1049421.6370000001</v>
      </c>
      <c r="H613" s="301">
        <v>46080.152000000002</v>
      </c>
    </row>
    <row r="614" spans="1:8" ht="15" x14ac:dyDescent="0.25">
      <c r="A614" s="9" t="s">
        <v>972</v>
      </c>
      <c r="B614" s="300" t="s">
        <v>973</v>
      </c>
      <c r="C614" s="301">
        <v>3493</v>
      </c>
      <c r="D614" s="301">
        <v>12337884.097999999</v>
      </c>
      <c r="E614" s="301">
        <v>923035.49300000002</v>
      </c>
      <c r="F614" s="301">
        <v>1823384.8259999999</v>
      </c>
      <c r="G614" s="301">
        <v>1935769.7069999999</v>
      </c>
      <c r="H614" s="301">
        <v>-112383.053</v>
      </c>
    </row>
    <row r="615" spans="1:8" ht="15" x14ac:dyDescent="0.25">
      <c r="A615" s="9" t="s">
        <v>974</v>
      </c>
      <c r="B615" s="300" t="s">
        <v>975</v>
      </c>
      <c r="C615" s="301">
        <v>6529</v>
      </c>
      <c r="D615" s="301">
        <v>27155747.32</v>
      </c>
      <c r="E615" s="301">
        <v>4007865.1430000002</v>
      </c>
      <c r="F615" s="301">
        <v>4109168.6039999998</v>
      </c>
      <c r="G615" s="301">
        <v>3701320.5860000001</v>
      </c>
      <c r="H615" s="301">
        <v>407850.93199999997</v>
      </c>
    </row>
    <row r="616" spans="1:8" ht="15" x14ac:dyDescent="0.25">
      <c r="A616" s="9" t="s">
        <v>976</v>
      </c>
      <c r="B616" s="300" t="s">
        <v>977</v>
      </c>
      <c r="C616" s="301">
        <v>349952</v>
      </c>
      <c r="D616" s="301">
        <v>586140326.52699995</v>
      </c>
      <c r="E616" s="301">
        <v>35427535.894000001</v>
      </c>
      <c r="F616" s="301">
        <v>94199170.194000006</v>
      </c>
      <c r="G616" s="301">
        <v>78144531.206</v>
      </c>
      <c r="H616" s="301">
        <v>16054737.158</v>
      </c>
    </row>
    <row r="617" spans="1:8" ht="15" x14ac:dyDescent="0.25">
      <c r="A617" s="9" t="s">
        <v>978</v>
      </c>
      <c r="B617" s="300" t="s">
        <v>979</v>
      </c>
      <c r="C617" s="301">
        <v>44912</v>
      </c>
      <c r="D617" s="301">
        <v>214850804.07600001</v>
      </c>
      <c r="E617" s="301">
        <v>7037497.3250000002</v>
      </c>
      <c r="F617" s="301">
        <v>26979113.535</v>
      </c>
      <c r="G617" s="301">
        <v>24801111.739</v>
      </c>
      <c r="H617" s="301">
        <v>2178013.3679999998</v>
      </c>
    </row>
    <row r="618" spans="1:8" ht="15" x14ac:dyDescent="0.25">
      <c r="A618" s="9" t="s">
        <v>980</v>
      </c>
      <c r="B618" s="300" t="s">
        <v>981</v>
      </c>
      <c r="C618" s="301">
        <v>21975</v>
      </c>
      <c r="D618" s="301">
        <v>177626130.17699999</v>
      </c>
      <c r="E618" s="301">
        <v>4710587.3459999999</v>
      </c>
      <c r="F618" s="301">
        <v>20870947.269000001</v>
      </c>
      <c r="G618" s="301">
        <v>19750928.484999999</v>
      </c>
      <c r="H618" s="301">
        <v>1120026.4909999999</v>
      </c>
    </row>
    <row r="619" spans="1:8" ht="15" x14ac:dyDescent="0.25">
      <c r="A619" s="9" t="s">
        <v>982</v>
      </c>
      <c r="B619" s="300" t="s">
        <v>1287</v>
      </c>
      <c r="C619" s="301">
        <v>22937</v>
      </c>
      <c r="D619" s="301">
        <v>37224673.898999996</v>
      </c>
      <c r="E619" s="301">
        <v>2326909.9789999998</v>
      </c>
      <c r="F619" s="301">
        <v>6108166.2659999998</v>
      </c>
      <c r="G619" s="301">
        <v>5050183.2539999997</v>
      </c>
      <c r="H619" s="301">
        <v>1057986.8770000001</v>
      </c>
    </row>
    <row r="620" spans="1:8" ht="15" x14ac:dyDescent="0.25">
      <c r="A620" s="9" t="s">
        <v>1288</v>
      </c>
      <c r="B620" s="300" t="s">
        <v>1289</v>
      </c>
      <c r="C620" s="301">
        <v>37600</v>
      </c>
      <c r="D620" s="301">
        <v>25246975.182999998</v>
      </c>
      <c r="E620" s="301">
        <v>1646353.848</v>
      </c>
      <c r="F620" s="301">
        <v>3185702.5789999999</v>
      </c>
      <c r="G620" s="301">
        <v>2674980.926</v>
      </c>
      <c r="H620" s="301">
        <v>510730.80300000001</v>
      </c>
    </row>
    <row r="621" spans="1:8" ht="15" x14ac:dyDescent="0.25">
      <c r="A621" s="9" t="s">
        <v>1290</v>
      </c>
      <c r="B621" s="300" t="s">
        <v>1291</v>
      </c>
      <c r="C621" s="301">
        <v>5235</v>
      </c>
      <c r="D621" s="301">
        <v>2831345.594</v>
      </c>
      <c r="E621" s="301">
        <v>250293.916</v>
      </c>
      <c r="F621" s="301">
        <v>252697.443</v>
      </c>
      <c r="G621" s="301">
        <v>239063.351</v>
      </c>
      <c r="H621" s="301">
        <v>13635.130999999999</v>
      </c>
    </row>
    <row r="622" spans="1:8" ht="15" x14ac:dyDescent="0.25">
      <c r="A622" s="9" t="s">
        <v>1292</v>
      </c>
      <c r="B622" s="300" t="s">
        <v>1293</v>
      </c>
      <c r="C622" s="301">
        <v>3547</v>
      </c>
      <c r="D622" s="301">
        <v>2815171.6460000002</v>
      </c>
      <c r="E622" s="301">
        <v>156798.63800000001</v>
      </c>
      <c r="F622" s="301">
        <v>237712.226</v>
      </c>
      <c r="G622" s="301">
        <v>210464.86900000001</v>
      </c>
      <c r="H622" s="301">
        <v>27248.258000000002</v>
      </c>
    </row>
    <row r="623" spans="1:8" ht="15" x14ac:dyDescent="0.25">
      <c r="A623" s="9" t="s">
        <v>1294</v>
      </c>
      <c r="B623" s="300" t="s">
        <v>1295</v>
      </c>
      <c r="C623" s="301">
        <v>1282</v>
      </c>
      <c r="D623" s="301">
        <v>625963.55799999996</v>
      </c>
      <c r="E623" s="301">
        <v>98299.58</v>
      </c>
      <c r="F623" s="301">
        <v>58479.267999999996</v>
      </c>
      <c r="G623" s="301">
        <v>45223.741000000002</v>
      </c>
      <c r="H623" s="301">
        <v>13255.833000000001</v>
      </c>
    </row>
    <row r="624" spans="1:8" ht="15" x14ac:dyDescent="0.25">
      <c r="A624" s="9" t="s">
        <v>1296</v>
      </c>
      <c r="B624" s="300" t="s">
        <v>1297</v>
      </c>
      <c r="C624" s="301">
        <v>6168</v>
      </c>
      <c r="D624" s="301">
        <v>3064197.6030000001</v>
      </c>
      <c r="E624" s="301">
        <v>39409.741999999998</v>
      </c>
      <c r="F624" s="301">
        <v>279085.511</v>
      </c>
      <c r="G624" s="301">
        <v>224887.15400000001</v>
      </c>
      <c r="H624" s="301">
        <v>54199.934999999998</v>
      </c>
    </row>
    <row r="625" spans="1:8" ht="15" x14ac:dyDescent="0.25">
      <c r="A625" s="9" t="s">
        <v>1298</v>
      </c>
      <c r="B625" s="300" t="s">
        <v>1299</v>
      </c>
      <c r="C625" s="301">
        <v>8728</v>
      </c>
      <c r="D625" s="301">
        <v>5852832.307</v>
      </c>
      <c r="E625" s="301">
        <v>554601.97699999996</v>
      </c>
      <c r="F625" s="301">
        <v>1140499.2209999999</v>
      </c>
      <c r="G625" s="301">
        <v>865580.32499999995</v>
      </c>
      <c r="H625" s="301">
        <v>274920.48200000002</v>
      </c>
    </row>
    <row r="626" spans="1:8" ht="15" x14ac:dyDescent="0.25">
      <c r="A626" s="9" t="s">
        <v>1300</v>
      </c>
      <c r="B626" s="300" t="s">
        <v>1301</v>
      </c>
      <c r="C626" s="301">
        <v>2245</v>
      </c>
      <c r="D626" s="301">
        <v>2151328.9369999999</v>
      </c>
      <c r="E626" s="301">
        <v>52792.595000000001</v>
      </c>
      <c r="F626" s="301">
        <v>396979.61700000003</v>
      </c>
      <c r="G626" s="301">
        <v>343482.18</v>
      </c>
      <c r="H626" s="301">
        <v>53497.892999999996</v>
      </c>
    </row>
    <row r="627" spans="1:8" ht="15" x14ac:dyDescent="0.25">
      <c r="A627" s="9" t="s">
        <v>1302</v>
      </c>
      <c r="B627" s="300" t="s">
        <v>1303</v>
      </c>
      <c r="C627" s="301">
        <v>10395</v>
      </c>
      <c r="D627" s="301">
        <v>7906135.5379999997</v>
      </c>
      <c r="E627" s="301">
        <v>494157.4</v>
      </c>
      <c r="F627" s="301">
        <v>820249.29299999995</v>
      </c>
      <c r="G627" s="301">
        <v>746279.30599999998</v>
      </c>
      <c r="H627" s="301">
        <v>73973.270999999993</v>
      </c>
    </row>
    <row r="628" spans="1:8" ht="15" x14ac:dyDescent="0.25">
      <c r="A628" s="9" t="s">
        <v>1304</v>
      </c>
      <c r="B628" s="300" t="s">
        <v>1305</v>
      </c>
      <c r="C628" s="301">
        <v>9265</v>
      </c>
      <c r="D628" s="301">
        <v>21755263.403000001</v>
      </c>
      <c r="E628" s="301">
        <v>253725.52600000001</v>
      </c>
      <c r="F628" s="301">
        <v>3990390.8360000001</v>
      </c>
      <c r="G628" s="301">
        <v>3434504.1570000001</v>
      </c>
      <c r="H628" s="301">
        <v>555886.53</v>
      </c>
    </row>
    <row r="629" spans="1:8" ht="15" x14ac:dyDescent="0.25">
      <c r="A629" s="9" t="s">
        <v>1306</v>
      </c>
      <c r="B629" s="300" t="s">
        <v>1307</v>
      </c>
      <c r="C629" s="301">
        <v>7576</v>
      </c>
      <c r="D629" s="301">
        <v>13151021.836999999</v>
      </c>
      <c r="E629" s="301">
        <v>26514.21</v>
      </c>
      <c r="F629" s="301">
        <v>2377060.9569999999</v>
      </c>
      <c r="G629" s="301">
        <v>2043413.7180000001</v>
      </c>
      <c r="H629" s="301">
        <v>333646.96899999998</v>
      </c>
    </row>
    <row r="630" spans="1:8" ht="15" x14ac:dyDescent="0.25">
      <c r="A630" s="9" t="s">
        <v>1308</v>
      </c>
      <c r="B630" s="300" t="s">
        <v>1309</v>
      </c>
      <c r="C630" s="301">
        <v>1689</v>
      </c>
      <c r="D630" s="301">
        <v>8604241.5659999996</v>
      </c>
      <c r="E630" s="301">
        <v>227211.31599999999</v>
      </c>
      <c r="F630" s="301">
        <v>1613329.879</v>
      </c>
      <c r="G630" s="301">
        <v>1391090.439</v>
      </c>
      <c r="H630" s="301">
        <v>222239.56099999999</v>
      </c>
    </row>
    <row r="631" spans="1:8" ht="15" x14ac:dyDescent="0.25">
      <c r="A631" s="9" t="s">
        <v>1310</v>
      </c>
      <c r="B631" s="300" t="s">
        <v>1311</v>
      </c>
      <c r="C631" s="301">
        <v>20298</v>
      </c>
      <c r="D631" s="301">
        <v>30724526.846000001</v>
      </c>
      <c r="E631" s="301">
        <v>3264819.4130000002</v>
      </c>
      <c r="F631" s="301">
        <v>6043558.8990000002</v>
      </c>
      <c r="G631" s="301">
        <v>4752618.82</v>
      </c>
      <c r="H631" s="301">
        <v>1290943.064</v>
      </c>
    </row>
    <row r="632" spans="1:8" ht="15" x14ac:dyDescent="0.25">
      <c r="A632" s="9" t="s">
        <v>1312</v>
      </c>
      <c r="B632" s="300" t="s">
        <v>1313</v>
      </c>
      <c r="C632" s="301">
        <v>10086</v>
      </c>
      <c r="D632" s="301">
        <v>12577070.465</v>
      </c>
      <c r="E632" s="301">
        <v>2212593.2609999999</v>
      </c>
      <c r="F632" s="301">
        <v>2178829.608</v>
      </c>
      <c r="G632" s="301">
        <v>1905843.3049999999</v>
      </c>
      <c r="H632" s="301">
        <v>272987.23599999998</v>
      </c>
    </row>
    <row r="633" spans="1:8" ht="15" x14ac:dyDescent="0.25">
      <c r="A633" s="9" t="s">
        <v>1314</v>
      </c>
      <c r="B633" s="300" t="s">
        <v>2250</v>
      </c>
      <c r="C633" s="301">
        <v>4028</v>
      </c>
      <c r="D633" s="301">
        <v>3050559.91</v>
      </c>
      <c r="E633" s="301">
        <v>210069.041</v>
      </c>
      <c r="F633" s="301">
        <v>604526.46900000004</v>
      </c>
      <c r="G633" s="301">
        <v>436891.549</v>
      </c>
      <c r="H633" s="301">
        <v>167635.60800000001</v>
      </c>
    </row>
    <row r="634" spans="1:8" ht="15" x14ac:dyDescent="0.25">
      <c r="A634" s="9" t="s">
        <v>2251</v>
      </c>
      <c r="B634" s="300" t="s">
        <v>2252</v>
      </c>
      <c r="C634" s="301">
        <v>6184</v>
      </c>
      <c r="D634" s="301">
        <v>15096896.471000001</v>
      </c>
      <c r="E634" s="301">
        <v>842157.11100000003</v>
      </c>
      <c r="F634" s="301">
        <v>3260202.8220000002</v>
      </c>
      <c r="G634" s="301">
        <v>2409883.966</v>
      </c>
      <c r="H634" s="301">
        <v>850320.22</v>
      </c>
    </row>
    <row r="635" spans="1:8" ht="15" x14ac:dyDescent="0.25">
      <c r="A635" s="9" t="s">
        <v>2253</v>
      </c>
      <c r="B635" s="300" t="s">
        <v>2254</v>
      </c>
      <c r="C635" s="301">
        <v>56471</v>
      </c>
      <c r="D635" s="301">
        <v>77121978.853</v>
      </c>
      <c r="E635" s="301">
        <v>7068068.5899999999</v>
      </c>
      <c r="F635" s="301">
        <v>14839931.784</v>
      </c>
      <c r="G635" s="301">
        <v>11416539.244999999</v>
      </c>
      <c r="H635" s="301">
        <v>3423408.503</v>
      </c>
    </row>
    <row r="636" spans="1:8" ht="15" x14ac:dyDescent="0.25">
      <c r="A636" s="9" t="s">
        <v>2255</v>
      </c>
      <c r="B636" s="300" t="s">
        <v>2256</v>
      </c>
      <c r="C636" s="301">
        <v>10116</v>
      </c>
      <c r="D636" s="301">
        <v>4441286.8660000004</v>
      </c>
      <c r="E636" s="301">
        <v>503190.13199999998</v>
      </c>
      <c r="F636" s="301">
        <v>850412.03899999999</v>
      </c>
      <c r="G636" s="301">
        <v>600785.45499999996</v>
      </c>
      <c r="H636" s="301">
        <v>249628.72</v>
      </c>
    </row>
    <row r="637" spans="1:8" ht="15" x14ac:dyDescent="0.25">
      <c r="A637" s="9" t="s">
        <v>2257</v>
      </c>
      <c r="B637" s="300" t="s">
        <v>2258</v>
      </c>
      <c r="C637" s="301">
        <v>15166</v>
      </c>
      <c r="D637" s="301">
        <v>27944970.862</v>
      </c>
      <c r="E637" s="301">
        <v>1860022.91</v>
      </c>
      <c r="F637" s="301">
        <v>5277690.7889999999</v>
      </c>
      <c r="G637" s="301">
        <v>4148125.2880000002</v>
      </c>
      <c r="H637" s="301">
        <v>1129570.3400000001</v>
      </c>
    </row>
    <row r="638" spans="1:8" ht="15" x14ac:dyDescent="0.25">
      <c r="A638" s="9" t="s">
        <v>2259</v>
      </c>
      <c r="B638" s="300" t="s">
        <v>2260</v>
      </c>
      <c r="C638" s="301">
        <v>6787</v>
      </c>
      <c r="D638" s="301">
        <v>5384847.9960000003</v>
      </c>
      <c r="E638" s="301">
        <v>583217.38399999996</v>
      </c>
      <c r="F638" s="301">
        <v>1005047.743</v>
      </c>
      <c r="G638" s="301">
        <v>745568.25399999996</v>
      </c>
      <c r="H638" s="301">
        <v>259481.851</v>
      </c>
    </row>
    <row r="639" spans="1:8" ht="15" x14ac:dyDescent="0.25">
      <c r="A639" s="9" t="s">
        <v>2261</v>
      </c>
      <c r="B639" s="300" t="s">
        <v>2262</v>
      </c>
      <c r="C639" s="301">
        <v>8379</v>
      </c>
      <c r="D639" s="301">
        <v>22560122.866</v>
      </c>
      <c r="E639" s="301">
        <v>1276805.5260000001</v>
      </c>
      <c r="F639" s="301">
        <v>4272643.0460000001</v>
      </c>
      <c r="G639" s="301">
        <v>3402557.034</v>
      </c>
      <c r="H639" s="301">
        <v>870088.48899999994</v>
      </c>
    </row>
    <row r="640" spans="1:8" ht="15" x14ac:dyDescent="0.25">
      <c r="A640" s="9" t="s">
        <v>2263</v>
      </c>
      <c r="B640" s="300" t="s">
        <v>2264</v>
      </c>
      <c r="C640" s="301">
        <v>4306</v>
      </c>
      <c r="D640" s="301">
        <v>3045064.6540000001</v>
      </c>
      <c r="E640" s="301">
        <v>246404.348</v>
      </c>
      <c r="F640" s="301">
        <v>600542.08400000003</v>
      </c>
      <c r="G640" s="301">
        <v>393053.26299999998</v>
      </c>
      <c r="H640" s="301">
        <v>207490.15100000001</v>
      </c>
    </row>
    <row r="641" spans="1:8" ht="15" x14ac:dyDescent="0.25">
      <c r="A641" s="9" t="s">
        <v>2265</v>
      </c>
      <c r="B641" s="300" t="s">
        <v>2266</v>
      </c>
      <c r="C641" s="301">
        <v>11050</v>
      </c>
      <c r="D641" s="301">
        <v>7366483.6179999998</v>
      </c>
      <c r="E641" s="301">
        <v>684079.37399999995</v>
      </c>
      <c r="F641" s="301">
        <v>1354606.7709999999</v>
      </c>
      <c r="G641" s="301">
        <v>1033491.6</v>
      </c>
      <c r="H641" s="301">
        <v>321117.58500000002</v>
      </c>
    </row>
    <row r="642" spans="1:8" ht="15" x14ac:dyDescent="0.25">
      <c r="A642" s="9" t="s">
        <v>2267</v>
      </c>
      <c r="B642" s="300" t="s">
        <v>2268</v>
      </c>
      <c r="C642" s="301">
        <v>15833</v>
      </c>
      <c r="D642" s="301">
        <v>34324172.853</v>
      </c>
      <c r="E642" s="301">
        <v>3774371.8259999999</v>
      </c>
      <c r="F642" s="301">
        <v>6756680.1009999998</v>
      </c>
      <c r="G642" s="301">
        <v>5241083.6390000004</v>
      </c>
      <c r="H642" s="301">
        <v>1515601.7069999999</v>
      </c>
    </row>
    <row r="643" spans="1:8" ht="15" x14ac:dyDescent="0.25">
      <c r="A643" s="9" t="s">
        <v>301</v>
      </c>
      <c r="B643" s="300" t="s">
        <v>302</v>
      </c>
      <c r="C643" s="301">
        <v>8865</v>
      </c>
      <c r="D643" s="301">
        <v>29977394.232000001</v>
      </c>
      <c r="E643" s="301">
        <v>3173085.0219999999</v>
      </c>
      <c r="F643" s="301">
        <v>5906314.4139999999</v>
      </c>
      <c r="G643" s="301">
        <v>4579516.1179999998</v>
      </c>
      <c r="H643" s="301">
        <v>1326802.0919999999</v>
      </c>
    </row>
    <row r="644" spans="1:8" ht="15" x14ac:dyDescent="0.25">
      <c r="A644" s="9" t="s">
        <v>303</v>
      </c>
      <c r="B644" s="300" t="s">
        <v>304</v>
      </c>
      <c r="C644" s="301">
        <v>1224</v>
      </c>
      <c r="D644" s="301">
        <v>580841.61</v>
      </c>
      <c r="E644" s="301">
        <v>65431.415000000001</v>
      </c>
      <c r="F644" s="301">
        <v>111894.42</v>
      </c>
      <c r="G644" s="301">
        <v>78331.441000000006</v>
      </c>
      <c r="H644" s="301">
        <v>33563.175000000003</v>
      </c>
    </row>
    <row r="645" spans="1:8" ht="15" x14ac:dyDescent="0.25">
      <c r="A645" s="9" t="s">
        <v>305</v>
      </c>
      <c r="B645" s="300" t="s">
        <v>306</v>
      </c>
      <c r="C645" s="301">
        <v>1809</v>
      </c>
      <c r="D645" s="301">
        <v>1278835.362</v>
      </c>
      <c r="E645" s="301">
        <v>223351.889</v>
      </c>
      <c r="F645" s="301">
        <v>238363.82199999999</v>
      </c>
      <c r="G645" s="301">
        <v>227476.886</v>
      </c>
      <c r="H645" s="301">
        <v>10887.34</v>
      </c>
    </row>
    <row r="646" spans="1:8" ht="15" x14ac:dyDescent="0.25">
      <c r="A646" s="9" t="s">
        <v>307</v>
      </c>
      <c r="B646" s="300" t="s">
        <v>1513</v>
      </c>
      <c r="C646" s="301">
        <v>3935</v>
      </c>
      <c r="D646" s="301">
        <v>2487101.6490000002</v>
      </c>
      <c r="E646" s="301">
        <v>312503.5</v>
      </c>
      <c r="F646" s="301">
        <v>500107.44500000001</v>
      </c>
      <c r="G646" s="301">
        <v>355759.19400000002</v>
      </c>
      <c r="H646" s="301">
        <v>144349.1</v>
      </c>
    </row>
    <row r="647" spans="1:8" ht="15" x14ac:dyDescent="0.25">
      <c r="A647" s="9" t="s">
        <v>1514</v>
      </c>
      <c r="B647" s="300" t="s">
        <v>1515</v>
      </c>
      <c r="C647" s="301">
        <v>26027</v>
      </c>
      <c r="D647" s="301">
        <v>17207749.539999999</v>
      </c>
      <c r="E647" s="301">
        <v>1292099.2919999999</v>
      </c>
      <c r="F647" s="301">
        <v>2938522.8810000001</v>
      </c>
      <c r="G647" s="301">
        <v>2319315.5320000001</v>
      </c>
      <c r="H647" s="301">
        <v>619214.57200000004</v>
      </c>
    </row>
    <row r="648" spans="1:8" ht="15" x14ac:dyDescent="0.25">
      <c r="A648" s="9" t="s">
        <v>1516</v>
      </c>
      <c r="B648" s="300" t="s">
        <v>1517</v>
      </c>
      <c r="C648" s="301">
        <v>3716</v>
      </c>
      <c r="D648" s="301">
        <v>3866257.1639999999</v>
      </c>
      <c r="E648" s="301">
        <v>50393.457000000002</v>
      </c>
      <c r="F648" s="301">
        <v>390311.54300000001</v>
      </c>
      <c r="G648" s="301">
        <v>361585.31</v>
      </c>
      <c r="H648" s="301">
        <v>28726.882000000001</v>
      </c>
    </row>
    <row r="649" spans="1:8" ht="15" x14ac:dyDescent="0.25">
      <c r="A649" s="9" t="s">
        <v>1518</v>
      </c>
      <c r="B649" s="300" t="s">
        <v>1519</v>
      </c>
      <c r="C649" s="301">
        <v>8256</v>
      </c>
      <c r="D649" s="301">
        <v>3344219.858</v>
      </c>
      <c r="E649" s="301">
        <v>100926.63800000001</v>
      </c>
      <c r="F649" s="301">
        <v>577001.05599999998</v>
      </c>
      <c r="G649" s="301">
        <v>441088.26199999999</v>
      </c>
      <c r="H649" s="301">
        <v>135914.25099999999</v>
      </c>
    </row>
    <row r="650" spans="1:8" ht="15" x14ac:dyDescent="0.25">
      <c r="A650" s="9" t="s">
        <v>1520</v>
      </c>
      <c r="B650" s="300" t="s">
        <v>1521</v>
      </c>
      <c r="C650" s="301">
        <v>3056</v>
      </c>
      <c r="D650" s="301">
        <v>967783.37699999998</v>
      </c>
      <c r="E650" s="301">
        <v>6635.558</v>
      </c>
      <c r="F650" s="301">
        <v>151739.299</v>
      </c>
      <c r="G650" s="301">
        <v>124170.177</v>
      </c>
      <c r="H650" s="301">
        <v>27569.457999999999</v>
      </c>
    </row>
    <row r="651" spans="1:8" ht="15" x14ac:dyDescent="0.25">
      <c r="A651" s="9" t="s">
        <v>1522</v>
      </c>
      <c r="B651" s="300" t="s">
        <v>1523</v>
      </c>
      <c r="C651" s="301">
        <v>5200</v>
      </c>
      <c r="D651" s="301">
        <v>2376436.4810000001</v>
      </c>
      <c r="E651" s="301">
        <v>94291.08</v>
      </c>
      <c r="F651" s="301">
        <v>425261.75699999998</v>
      </c>
      <c r="G651" s="301">
        <v>316918.08500000002</v>
      </c>
      <c r="H651" s="301">
        <v>108344.79300000001</v>
      </c>
    </row>
    <row r="652" spans="1:8" ht="15" x14ac:dyDescent="0.25">
      <c r="A652" s="9" t="s">
        <v>1524</v>
      </c>
      <c r="B652" s="300" t="s">
        <v>1525</v>
      </c>
      <c r="C652" s="301">
        <v>387</v>
      </c>
      <c r="D652" s="301">
        <v>186094.32699999999</v>
      </c>
      <c r="E652" s="301">
        <v>17210.405999999999</v>
      </c>
      <c r="F652" s="301">
        <v>30702.358</v>
      </c>
      <c r="G652" s="301">
        <v>23359.923999999999</v>
      </c>
      <c r="H652" s="301">
        <v>7342.4449999999997</v>
      </c>
    </row>
    <row r="653" spans="1:8" ht="15" x14ac:dyDescent="0.25">
      <c r="A653" s="9" t="s">
        <v>1526</v>
      </c>
      <c r="B653" s="300" t="s">
        <v>1527</v>
      </c>
      <c r="C653" s="301">
        <v>10538</v>
      </c>
      <c r="D653" s="301">
        <v>7734673.2130000005</v>
      </c>
      <c r="E653" s="301">
        <v>906566.3</v>
      </c>
      <c r="F653" s="301">
        <v>1546196.149</v>
      </c>
      <c r="G653" s="301">
        <v>1188992.55</v>
      </c>
      <c r="H653" s="301">
        <v>357207.75699999998</v>
      </c>
    </row>
    <row r="654" spans="1:8" ht="15" x14ac:dyDescent="0.25">
      <c r="A654" s="9" t="s">
        <v>1528</v>
      </c>
      <c r="B654" s="300" t="s">
        <v>1529</v>
      </c>
      <c r="C654" s="301">
        <v>5358</v>
      </c>
      <c r="D654" s="301">
        <v>3248428.656</v>
      </c>
      <c r="E654" s="301">
        <v>259036.42499999999</v>
      </c>
      <c r="F654" s="301">
        <v>638730.48699999996</v>
      </c>
      <c r="G654" s="301">
        <v>511583.52799999999</v>
      </c>
      <c r="H654" s="301">
        <v>127148.889</v>
      </c>
    </row>
    <row r="655" spans="1:8" ht="15" x14ac:dyDescent="0.25">
      <c r="A655" s="9" t="s">
        <v>1530</v>
      </c>
      <c r="B655" s="300" t="s">
        <v>1531</v>
      </c>
      <c r="C655" s="301">
        <v>5180</v>
      </c>
      <c r="D655" s="301">
        <v>4486244.557</v>
      </c>
      <c r="E655" s="301">
        <v>647529.875</v>
      </c>
      <c r="F655" s="301">
        <v>907465.66200000001</v>
      </c>
      <c r="G655" s="301">
        <v>677409.022</v>
      </c>
      <c r="H655" s="301">
        <v>230058.86799999999</v>
      </c>
    </row>
    <row r="656" spans="1:8" ht="15" x14ac:dyDescent="0.25">
      <c r="A656" s="9" t="s">
        <v>1532</v>
      </c>
      <c r="B656" s="300" t="s">
        <v>1533</v>
      </c>
      <c r="C656" s="301">
        <v>3130</v>
      </c>
      <c r="D656" s="301">
        <v>2076504.9779999999</v>
      </c>
      <c r="E656" s="301">
        <v>217002.49100000001</v>
      </c>
      <c r="F656" s="301">
        <v>394311.77500000002</v>
      </c>
      <c r="G656" s="301">
        <v>304289.48599999998</v>
      </c>
      <c r="H656" s="301">
        <v>90023.236999999994</v>
      </c>
    </row>
    <row r="657" spans="1:8" ht="15" x14ac:dyDescent="0.25">
      <c r="A657" s="9" t="s">
        <v>1534</v>
      </c>
      <c r="B657" s="300" t="s">
        <v>1535</v>
      </c>
      <c r="C657" s="301">
        <v>115334</v>
      </c>
      <c r="D657" s="301">
        <v>144797617.65099999</v>
      </c>
      <c r="E657" s="301">
        <v>9096744.0150000006</v>
      </c>
      <c r="F657" s="301">
        <v>25984831.232000001</v>
      </c>
      <c r="G657" s="301">
        <v>20248474.085000001</v>
      </c>
      <c r="H657" s="301">
        <v>5736405.8159999996</v>
      </c>
    </row>
    <row r="658" spans="1:8" ht="15" x14ac:dyDescent="0.25">
      <c r="A658" s="9" t="s">
        <v>1536</v>
      </c>
      <c r="B658" s="300" t="s">
        <v>1537</v>
      </c>
      <c r="C658" s="301">
        <v>18101</v>
      </c>
      <c r="D658" s="301">
        <v>32724109.765999999</v>
      </c>
      <c r="E658" s="301">
        <v>3779304.12</v>
      </c>
      <c r="F658" s="301">
        <v>6548865.4579999996</v>
      </c>
      <c r="G658" s="301">
        <v>4947475.557</v>
      </c>
      <c r="H658" s="301">
        <v>1601396.52</v>
      </c>
    </row>
    <row r="659" spans="1:8" ht="15" x14ac:dyDescent="0.25">
      <c r="A659" s="9" t="s">
        <v>1538</v>
      </c>
      <c r="B659" s="300" t="s">
        <v>1539</v>
      </c>
      <c r="C659" s="301">
        <v>5651</v>
      </c>
      <c r="D659" s="301">
        <v>8624978.7440000009</v>
      </c>
      <c r="E659" s="301">
        <v>1283005.584</v>
      </c>
      <c r="F659" s="301">
        <v>1756111.132</v>
      </c>
      <c r="G659" s="301">
        <v>1243260.4669999999</v>
      </c>
      <c r="H659" s="301">
        <v>512853.94900000002</v>
      </c>
    </row>
    <row r="660" spans="1:8" ht="15" x14ac:dyDescent="0.25">
      <c r="A660" s="9" t="s">
        <v>1540</v>
      </c>
      <c r="B660" s="300" t="s">
        <v>1541</v>
      </c>
      <c r="C660" s="301">
        <v>4249</v>
      </c>
      <c r="D660" s="301">
        <v>7526498.2680000002</v>
      </c>
      <c r="E660" s="301">
        <v>1060732.486</v>
      </c>
      <c r="F660" s="301">
        <v>1543221.868</v>
      </c>
      <c r="G660" s="301">
        <v>1096217.699</v>
      </c>
      <c r="H660" s="301">
        <v>447006.93400000001</v>
      </c>
    </row>
    <row r="661" spans="1:8" ht="15" x14ac:dyDescent="0.25">
      <c r="A661" s="9" t="s">
        <v>1542</v>
      </c>
      <c r="B661" s="300" t="s">
        <v>1543</v>
      </c>
      <c r="C661" s="301">
        <v>1402</v>
      </c>
      <c r="D661" s="301">
        <v>1098480.476</v>
      </c>
      <c r="E661" s="301">
        <v>222273.098</v>
      </c>
      <c r="F661" s="301">
        <v>212889.264</v>
      </c>
      <c r="G661" s="301">
        <v>147042.76800000001</v>
      </c>
      <c r="H661" s="301">
        <v>65847.014999999999</v>
      </c>
    </row>
    <row r="662" spans="1:8" ht="15" x14ac:dyDescent="0.25">
      <c r="A662" s="9" t="s">
        <v>1544</v>
      </c>
      <c r="B662" s="300" t="s">
        <v>1545</v>
      </c>
      <c r="C662" s="301">
        <v>17021</v>
      </c>
      <c r="D662" s="301">
        <v>47403901.706</v>
      </c>
      <c r="E662" s="301">
        <v>77319.483999999997</v>
      </c>
      <c r="F662" s="301">
        <v>8859378.9879999999</v>
      </c>
      <c r="G662" s="301">
        <v>7267920.7130000005</v>
      </c>
      <c r="H662" s="301">
        <v>1591475</v>
      </c>
    </row>
    <row r="663" spans="1:8" ht="15" x14ac:dyDescent="0.25">
      <c r="A663" s="9" t="s">
        <v>1546</v>
      </c>
      <c r="B663" s="300" t="s">
        <v>1547</v>
      </c>
      <c r="C663" s="301">
        <v>5447</v>
      </c>
      <c r="D663" s="301">
        <v>8319501.9009999996</v>
      </c>
      <c r="E663" s="301">
        <v>953925.18400000001</v>
      </c>
      <c r="F663" s="301">
        <v>1168270.9979999999</v>
      </c>
      <c r="G663" s="301">
        <v>913943.33100000001</v>
      </c>
      <c r="H663" s="301">
        <v>254332.677</v>
      </c>
    </row>
    <row r="664" spans="1:8" ht="15" x14ac:dyDescent="0.25">
      <c r="A664" s="9" t="s">
        <v>1548</v>
      </c>
      <c r="B664" s="300" t="s">
        <v>1549</v>
      </c>
      <c r="C664" s="301">
        <v>5425</v>
      </c>
      <c r="D664" s="301">
        <v>15343469.595000001</v>
      </c>
      <c r="E664" s="301">
        <v>518453.51299999998</v>
      </c>
      <c r="F664" s="301">
        <v>2681034.4109999998</v>
      </c>
      <c r="G664" s="301">
        <v>2180244.9959999998</v>
      </c>
      <c r="H664" s="301">
        <v>500789.91800000001</v>
      </c>
    </row>
    <row r="665" spans="1:8" ht="15" x14ac:dyDescent="0.25">
      <c r="A665" s="9" t="s">
        <v>1550</v>
      </c>
      <c r="B665" s="300" t="s">
        <v>1551</v>
      </c>
      <c r="C665" s="301">
        <v>16035</v>
      </c>
      <c r="D665" s="301">
        <v>7878308.1270000003</v>
      </c>
      <c r="E665" s="301">
        <v>698125.08600000001</v>
      </c>
      <c r="F665" s="301">
        <v>911515.81099999999</v>
      </c>
      <c r="G665" s="301">
        <v>775066.34</v>
      </c>
      <c r="H665" s="301">
        <v>136454.91399999999</v>
      </c>
    </row>
    <row r="666" spans="1:8" ht="15" x14ac:dyDescent="0.25">
      <c r="A666" s="9" t="s">
        <v>1552</v>
      </c>
      <c r="B666" s="300" t="s">
        <v>1553</v>
      </c>
      <c r="C666" s="301">
        <v>13340</v>
      </c>
      <c r="D666" s="301">
        <v>4770940.95</v>
      </c>
      <c r="E666" s="301">
        <v>469286.71299999999</v>
      </c>
      <c r="F666" s="301">
        <v>537638.08400000003</v>
      </c>
      <c r="G666" s="301">
        <v>414979.05300000001</v>
      </c>
      <c r="H666" s="301">
        <v>122663.481</v>
      </c>
    </row>
    <row r="667" spans="1:8" ht="15" x14ac:dyDescent="0.25">
      <c r="A667" s="9" t="s">
        <v>1554</v>
      </c>
      <c r="B667" s="300" t="s">
        <v>1555</v>
      </c>
      <c r="C667" s="301">
        <v>2695</v>
      </c>
      <c r="D667" s="301">
        <v>3107367.1770000001</v>
      </c>
      <c r="E667" s="301">
        <v>228838.37299999999</v>
      </c>
      <c r="F667" s="301">
        <v>373877.72700000001</v>
      </c>
      <c r="G667" s="301">
        <v>360087.28700000001</v>
      </c>
      <c r="H667" s="301">
        <v>13791.433000000001</v>
      </c>
    </row>
    <row r="668" spans="1:8" ht="15" x14ac:dyDescent="0.25">
      <c r="A668" s="9" t="s">
        <v>1556</v>
      </c>
      <c r="B668" s="300" t="s">
        <v>1557</v>
      </c>
      <c r="C668" s="301">
        <v>7895</v>
      </c>
      <c r="D668" s="301">
        <v>5852737.3130000001</v>
      </c>
      <c r="E668" s="301">
        <v>440556.196</v>
      </c>
      <c r="F668" s="301">
        <v>874892.29200000002</v>
      </c>
      <c r="G668" s="301">
        <v>736719.72499999998</v>
      </c>
      <c r="H668" s="301">
        <v>138174.47899999999</v>
      </c>
    </row>
    <row r="669" spans="1:8" ht="15" x14ac:dyDescent="0.25">
      <c r="A669" s="9" t="s">
        <v>1558</v>
      </c>
      <c r="B669" s="300" t="s">
        <v>1559</v>
      </c>
      <c r="C669" s="301">
        <v>30158</v>
      </c>
      <c r="D669" s="301">
        <v>16060686.657</v>
      </c>
      <c r="E669" s="301">
        <v>1108241.287</v>
      </c>
      <c r="F669" s="301">
        <v>2731994.6880000001</v>
      </c>
      <c r="G669" s="301">
        <v>1859765.4269999999</v>
      </c>
      <c r="H669" s="301">
        <v>872237.51199999999</v>
      </c>
    </row>
    <row r="670" spans="1:8" ht="15" x14ac:dyDescent="0.25">
      <c r="A670" s="9" t="s">
        <v>1560</v>
      </c>
      <c r="B670" s="300" t="s">
        <v>1561</v>
      </c>
      <c r="C670" s="301">
        <v>8069</v>
      </c>
      <c r="D670" s="301">
        <v>5188284.3279999997</v>
      </c>
      <c r="E670" s="301">
        <v>132757.60399999999</v>
      </c>
      <c r="F670" s="301">
        <v>952707.98</v>
      </c>
      <c r="G670" s="301">
        <v>539271.55200000003</v>
      </c>
      <c r="H670" s="301">
        <v>413439.99800000002</v>
      </c>
    </row>
    <row r="671" spans="1:8" ht="15" x14ac:dyDescent="0.25">
      <c r="A671" s="9" t="s">
        <v>1562</v>
      </c>
      <c r="B671" s="300" t="s">
        <v>1743</v>
      </c>
      <c r="C671" s="301">
        <v>1895</v>
      </c>
      <c r="D671" s="301">
        <v>1368343.5919999999</v>
      </c>
      <c r="E671" s="301">
        <v>140427.80900000001</v>
      </c>
      <c r="F671" s="301">
        <v>238606.53400000001</v>
      </c>
      <c r="G671" s="301">
        <v>193385.943</v>
      </c>
      <c r="H671" s="301">
        <v>45221.103999999999</v>
      </c>
    </row>
    <row r="672" spans="1:8" ht="15" x14ac:dyDescent="0.25">
      <c r="A672" s="9" t="s">
        <v>1744</v>
      </c>
      <c r="B672" s="300" t="s">
        <v>1745</v>
      </c>
      <c r="C672" s="301">
        <v>7126</v>
      </c>
      <c r="D672" s="301">
        <v>3392826.76</v>
      </c>
      <c r="E672" s="301">
        <v>220325.55499999999</v>
      </c>
      <c r="F672" s="301">
        <v>398357.15700000001</v>
      </c>
      <c r="G672" s="301">
        <v>292609.42200000002</v>
      </c>
      <c r="H672" s="301">
        <v>105748.69</v>
      </c>
    </row>
    <row r="673" spans="1:8" ht="15" x14ac:dyDescent="0.25">
      <c r="A673" s="9" t="s">
        <v>1746</v>
      </c>
      <c r="B673" s="300" t="s">
        <v>1747</v>
      </c>
      <c r="C673" s="301">
        <v>13068</v>
      </c>
      <c r="D673" s="301">
        <v>6111231.977</v>
      </c>
      <c r="E673" s="301">
        <v>614730.31900000002</v>
      </c>
      <c r="F673" s="301">
        <v>1142323.017</v>
      </c>
      <c r="G673" s="301">
        <v>834498.51</v>
      </c>
      <c r="H673" s="301">
        <v>307827.71999999997</v>
      </c>
    </row>
    <row r="674" spans="1:8" ht="15" x14ac:dyDescent="0.25">
      <c r="A674" s="9" t="s">
        <v>1748</v>
      </c>
      <c r="B674" s="300" t="s">
        <v>1749</v>
      </c>
      <c r="C674" s="301">
        <v>9601</v>
      </c>
      <c r="D674" s="301">
        <v>2589923.8420000002</v>
      </c>
      <c r="E674" s="301">
        <v>237813.56099999999</v>
      </c>
      <c r="F674" s="301">
        <v>452767.45400000003</v>
      </c>
      <c r="G674" s="301">
        <v>324077.52899999998</v>
      </c>
      <c r="H674" s="301">
        <v>128690.84699999999</v>
      </c>
    </row>
    <row r="675" spans="1:8" ht="15" x14ac:dyDescent="0.25">
      <c r="A675" s="9" t="s">
        <v>1750</v>
      </c>
      <c r="B675" s="300" t="s">
        <v>1751</v>
      </c>
      <c r="C675" s="301">
        <v>1786</v>
      </c>
      <c r="D675" s="301">
        <v>302415.87900000002</v>
      </c>
      <c r="E675" s="301">
        <v>21092.093000000001</v>
      </c>
      <c r="F675" s="301">
        <v>49923.459000000003</v>
      </c>
      <c r="G675" s="301">
        <v>28803.644</v>
      </c>
      <c r="H675" s="301">
        <v>21119.877</v>
      </c>
    </row>
    <row r="676" spans="1:8" ht="15" x14ac:dyDescent="0.25">
      <c r="A676" s="9" t="s">
        <v>1752</v>
      </c>
      <c r="B676" s="300" t="s">
        <v>1753</v>
      </c>
      <c r="C676" s="301">
        <v>407</v>
      </c>
      <c r="D676" s="301">
        <v>60577.688000000002</v>
      </c>
      <c r="E676" s="301">
        <v>1894.7850000000001</v>
      </c>
      <c r="F676" s="301">
        <v>6404.2790000000005</v>
      </c>
      <c r="G676" s="301">
        <v>4109.0429999999997</v>
      </c>
      <c r="H676" s="301">
        <v>2295.2060000000001</v>
      </c>
    </row>
    <row r="677" spans="1:8" ht="15" x14ac:dyDescent="0.25">
      <c r="A677" s="9" t="s">
        <v>1754</v>
      </c>
      <c r="B677" s="300" t="s">
        <v>1755</v>
      </c>
      <c r="C677" s="301">
        <v>7408</v>
      </c>
      <c r="D677" s="301">
        <v>2226930.2749999999</v>
      </c>
      <c r="E677" s="301">
        <v>214826.68299999999</v>
      </c>
      <c r="F677" s="301">
        <v>396439.71600000001</v>
      </c>
      <c r="G677" s="301">
        <v>291164.842</v>
      </c>
      <c r="H677" s="301">
        <v>105275.764</v>
      </c>
    </row>
    <row r="678" spans="1:8" ht="15" x14ac:dyDescent="0.25">
      <c r="A678" s="9" t="s">
        <v>1756</v>
      </c>
      <c r="B678" s="300" t="s">
        <v>1757</v>
      </c>
      <c r="C678" s="301">
        <v>6044</v>
      </c>
      <c r="D678" s="301">
        <v>1373148.6340000001</v>
      </c>
      <c r="E678" s="301">
        <v>89077.815000000002</v>
      </c>
      <c r="F678" s="301">
        <v>189146.448</v>
      </c>
      <c r="G678" s="301">
        <v>138012.516</v>
      </c>
      <c r="H678" s="301">
        <v>51134.095999999998</v>
      </c>
    </row>
    <row r="679" spans="1:8" ht="15" x14ac:dyDescent="0.25">
      <c r="A679" s="9" t="s">
        <v>1758</v>
      </c>
      <c r="B679" s="300" t="s">
        <v>1759</v>
      </c>
      <c r="C679" s="301">
        <v>2988</v>
      </c>
      <c r="D679" s="301">
        <v>871941.37600000005</v>
      </c>
      <c r="E679" s="301">
        <v>34566.182999999997</v>
      </c>
      <c r="F679" s="301">
        <v>100102.852</v>
      </c>
      <c r="G679" s="301">
        <v>80069.376999999993</v>
      </c>
      <c r="H679" s="301">
        <v>20033.751</v>
      </c>
    </row>
    <row r="680" spans="1:8" ht="15" x14ac:dyDescent="0.25">
      <c r="A680" s="9" t="s">
        <v>1760</v>
      </c>
      <c r="B680" s="300" t="s">
        <v>536</v>
      </c>
      <c r="C680" s="301">
        <v>2106</v>
      </c>
      <c r="D680" s="301">
        <v>347916.31699999998</v>
      </c>
      <c r="E680" s="301">
        <v>42924.815999999999</v>
      </c>
      <c r="F680" s="301">
        <v>64466.288</v>
      </c>
      <c r="G680" s="301">
        <v>41613.47</v>
      </c>
      <c r="H680" s="301">
        <v>22852.795999999998</v>
      </c>
    </row>
    <row r="681" spans="1:8" ht="15" x14ac:dyDescent="0.25">
      <c r="A681" s="9" t="s">
        <v>537</v>
      </c>
      <c r="B681" s="300" t="s">
        <v>538</v>
      </c>
      <c r="C681" s="301">
        <v>950</v>
      </c>
      <c r="D681" s="301">
        <v>153290.94099999999</v>
      </c>
      <c r="E681" s="301">
        <v>11586.816000000001</v>
      </c>
      <c r="F681" s="301">
        <v>24577.308000000001</v>
      </c>
      <c r="G681" s="301">
        <v>16329.669</v>
      </c>
      <c r="H681" s="301">
        <v>8247.5490000000009</v>
      </c>
    </row>
    <row r="682" spans="1:8" ht="15" x14ac:dyDescent="0.25">
      <c r="A682" s="9" t="s">
        <v>539</v>
      </c>
      <c r="B682" s="300" t="s">
        <v>540</v>
      </c>
      <c r="C682" s="301">
        <v>34001</v>
      </c>
      <c r="D682" s="301">
        <v>53062262.340999998</v>
      </c>
      <c r="E682" s="301">
        <v>5679150.0700000003</v>
      </c>
      <c r="F682" s="301">
        <v>10047972</v>
      </c>
      <c r="G682" s="301">
        <v>8358974.1859999998</v>
      </c>
      <c r="H682" s="301">
        <v>1689000.406</v>
      </c>
    </row>
    <row r="683" spans="1:8" ht="15" x14ac:dyDescent="0.25">
      <c r="A683" s="9" t="s">
        <v>541</v>
      </c>
      <c r="B683" s="300" t="s">
        <v>542</v>
      </c>
      <c r="C683" s="301">
        <v>15345</v>
      </c>
      <c r="D683" s="301">
        <v>40441449.725000001</v>
      </c>
      <c r="E683" s="301">
        <v>4900419.9709999999</v>
      </c>
      <c r="F683" s="301">
        <v>7868931.6619999995</v>
      </c>
      <c r="G683" s="301">
        <v>6540393.2230000002</v>
      </c>
      <c r="H683" s="301">
        <v>1328539.72</v>
      </c>
    </row>
    <row r="684" spans="1:8" ht="15" x14ac:dyDescent="0.25">
      <c r="A684" s="9" t="s">
        <v>543</v>
      </c>
      <c r="B684" s="300" t="s">
        <v>544</v>
      </c>
      <c r="C684" s="301">
        <v>18656</v>
      </c>
      <c r="D684" s="301">
        <v>12620812.616</v>
      </c>
      <c r="E684" s="301">
        <v>778730.09900000005</v>
      </c>
      <c r="F684" s="301">
        <v>2179040.338</v>
      </c>
      <c r="G684" s="301">
        <v>1818580.963</v>
      </c>
      <c r="H684" s="301">
        <v>360460.68599999999</v>
      </c>
    </row>
    <row r="685" spans="1:8" ht="15" x14ac:dyDescent="0.25">
      <c r="A685" s="9" t="s">
        <v>545</v>
      </c>
      <c r="B685" s="300" t="s">
        <v>546</v>
      </c>
      <c r="C685" s="301">
        <v>2080</v>
      </c>
      <c r="D685" s="301">
        <v>5751180.8550000004</v>
      </c>
      <c r="E685" s="301">
        <v>79580.616999999998</v>
      </c>
      <c r="F685" s="301">
        <v>1078948.7320000001</v>
      </c>
      <c r="G685" s="301">
        <v>982908.76899999997</v>
      </c>
      <c r="H685" s="301">
        <v>96040.45</v>
      </c>
    </row>
    <row r="686" spans="1:8" ht="15" x14ac:dyDescent="0.25">
      <c r="A686" s="9" t="s">
        <v>547</v>
      </c>
      <c r="B686" s="300" t="s">
        <v>548</v>
      </c>
      <c r="C686" s="301">
        <v>16576</v>
      </c>
      <c r="D686" s="301">
        <v>6869631.7609999999</v>
      </c>
      <c r="E686" s="301">
        <v>699149.48199999996</v>
      </c>
      <c r="F686" s="301">
        <v>1100091.6059999999</v>
      </c>
      <c r="G686" s="301">
        <v>835672.19400000002</v>
      </c>
      <c r="H686" s="301">
        <v>264420.23599999998</v>
      </c>
    </row>
    <row r="687" spans="1:8" ht="15" x14ac:dyDescent="0.25">
      <c r="A687" s="9" t="s">
        <v>549</v>
      </c>
      <c r="B687" s="300" t="s">
        <v>550</v>
      </c>
      <c r="C687" s="301">
        <v>104075</v>
      </c>
      <c r="D687" s="301">
        <v>216036243.90599999</v>
      </c>
      <c r="E687" s="301">
        <v>3003416.7719999999</v>
      </c>
      <c r="F687" s="301">
        <v>34234167.32</v>
      </c>
      <c r="G687" s="301">
        <v>26648908.327</v>
      </c>
      <c r="H687" s="301">
        <v>7585275.1550000003</v>
      </c>
    </row>
    <row r="688" spans="1:8" ht="15" x14ac:dyDescent="0.25">
      <c r="A688" s="9" t="s">
        <v>551</v>
      </c>
      <c r="B688" s="300" t="s">
        <v>552</v>
      </c>
      <c r="C688" s="301">
        <v>64933</v>
      </c>
      <c r="D688" s="301">
        <v>70959505.572999999</v>
      </c>
      <c r="E688" s="301">
        <v>512476.36700000003</v>
      </c>
      <c r="F688" s="301">
        <v>13167912.228</v>
      </c>
      <c r="G688" s="301">
        <v>10213929.896</v>
      </c>
      <c r="H688" s="301">
        <v>2953991.9840000002</v>
      </c>
    </row>
    <row r="689" spans="1:8" ht="12.75" customHeight="1" x14ac:dyDescent="0.25">
      <c r="A689" s="9" t="s">
        <v>553</v>
      </c>
      <c r="B689" s="300" t="s">
        <v>554</v>
      </c>
      <c r="C689" s="260" t="s">
        <v>3413</v>
      </c>
      <c r="D689" s="260" t="s">
        <v>3413</v>
      </c>
      <c r="E689" s="260" t="s">
        <v>3413</v>
      </c>
      <c r="F689" s="260" t="s">
        <v>3413</v>
      </c>
      <c r="G689" s="260" t="s">
        <v>3413</v>
      </c>
      <c r="H689" s="260" t="s">
        <v>3413</v>
      </c>
    </row>
    <row r="690" spans="1:8" ht="12.75" customHeight="1" x14ac:dyDescent="0.25">
      <c r="A690" s="9" t="s">
        <v>555</v>
      </c>
      <c r="B690" s="300" t="s">
        <v>556</v>
      </c>
      <c r="C690" s="260" t="s">
        <v>3413</v>
      </c>
      <c r="D690" s="260" t="s">
        <v>3413</v>
      </c>
      <c r="E690" s="260" t="s">
        <v>3413</v>
      </c>
      <c r="F690" s="260" t="s">
        <v>3413</v>
      </c>
      <c r="G690" s="260" t="s">
        <v>3413</v>
      </c>
      <c r="H690" s="260" t="s">
        <v>3413</v>
      </c>
    </row>
    <row r="691" spans="1:8" ht="15" x14ac:dyDescent="0.25">
      <c r="A691" s="9" t="s">
        <v>557</v>
      </c>
      <c r="B691" s="300" t="s">
        <v>558</v>
      </c>
      <c r="C691" s="301">
        <v>28611</v>
      </c>
      <c r="D691" s="301">
        <v>16348147.172</v>
      </c>
      <c r="E691" s="301">
        <v>82993.345000000001</v>
      </c>
      <c r="F691" s="301">
        <v>2131157.1460000002</v>
      </c>
      <c r="G691" s="301">
        <v>2097218.2089999998</v>
      </c>
      <c r="H691" s="301">
        <v>33943.870999999999</v>
      </c>
    </row>
    <row r="692" spans="1:8" ht="15" x14ac:dyDescent="0.25">
      <c r="A692" s="9" t="s">
        <v>559</v>
      </c>
      <c r="B692" s="300" t="s">
        <v>560</v>
      </c>
      <c r="C692" s="301">
        <v>2308</v>
      </c>
      <c r="D692" s="301">
        <v>7825039.5810000002</v>
      </c>
      <c r="E692" s="301">
        <v>35376.832000000002</v>
      </c>
      <c r="F692" s="301">
        <v>1011220.796</v>
      </c>
      <c r="G692" s="301">
        <v>1254137.6059999999</v>
      </c>
      <c r="H692" s="301">
        <v>-242915.992</v>
      </c>
    </row>
    <row r="693" spans="1:8" ht="15" x14ac:dyDescent="0.25">
      <c r="A693" s="9" t="s">
        <v>561</v>
      </c>
      <c r="B693" s="300" t="s">
        <v>562</v>
      </c>
      <c r="C693" s="301">
        <v>21792</v>
      </c>
      <c r="D693" s="301">
        <v>4170142.7650000001</v>
      </c>
      <c r="E693" s="301">
        <v>5789.7759999999998</v>
      </c>
      <c r="F693" s="301">
        <v>450021.14299999998</v>
      </c>
      <c r="G693" s="301">
        <v>295517.30900000001</v>
      </c>
      <c r="H693" s="301">
        <v>154507.033</v>
      </c>
    </row>
    <row r="694" spans="1:8" ht="15" x14ac:dyDescent="0.25">
      <c r="A694" s="9" t="s">
        <v>563</v>
      </c>
      <c r="B694" s="300" t="s">
        <v>564</v>
      </c>
      <c r="C694" s="301">
        <v>4511</v>
      </c>
      <c r="D694" s="301">
        <v>4352964.8260000004</v>
      </c>
      <c r="E694" s="301">
        <v>41826.737000000001</v>
      </c>
      <c r="F694" s="301">
        <v>669915.20700000005</v>
      </c>
      <c r="G694" s="301">
        <v>547563.29399999999</v>
      </c>
      <c r="H694" s="301">
        <v>122352.83</v>
      </c>
    </row>
    <row r="695" spans="1:8" ht="15" x14ac:dyDescent="0.25">
      <c r="A695" s="9" t="s">
        <v>565</v>
      </c>
      <c r="B695" s="300" t="s">
        <v>566</v>
      </c>
      <c r="C695" s="301">
        <v>1553</v>
      </c>
      <c r="D695" s="301">
        <v>2468423.7579999999</v>
      </c>
      <c r="E695" s="301">
        <v>22640.560000000001</v>
      </c>
      <c r="F695" s="301">
        <v>381351.87900000002</v>
      </c>
      <c r="G695" s="301">
        <v>315900.52899999998</v>
      </c>
      <c r="H695" s="301">
        <v>65451.873</v>
      </c>
    </row>
    <row r="696" spans="1:8" ht="15" x14ac:dyDescent="0.25">
      <c r="A696" s="9" t="s">
        <v>567</v>
      </c>
      <c r="B696" s="300" t="s">
        <v>568</v>
      </c>
      <c r="C696" s="301">
        <v>2582</v>
      </c>
      <c r="D696" s="301">
        <v>1726769.8810000001</v>
      </c>
      <c r="E696" s="301">
        <v>17968.617999999999</v>
      </c>
      <c r="F696" s="301">
        <v>269334.09899999999</v>
      </c>
      <c r="G696" s="301">
        <v>218061.046</v>
      </c>
      <c r="H696" s="301">
        <v>51273.375999999997</v>
      </c>
    </row>
    <row r="697" spans="1:8" ht="15" x14ac:dyDescent="0.25">
      <c r="A697" s="9" t="s">
        <v>569</v>
      </c>
      <c r="B697" s="300" t="s">
        <v>570</v>
      </c>
      <c r="C697" s="301">
        <v>376</v>
      </c>
      <c r="D697" s="301">
        <v>157771.18700000001</v>
      </c>
      <c r="E697" s="301">
        <v>1217.559</v>
      </c>
      <c r="F697" s="301">
        <v>19229.228999999999</v>
      </c>
      <c r="G697" s="301">
        <v>13601.718999999999</v>
      </c>
      <c r="H697" s="301">
        <v>5627.5810000000001</v>
      </c>
    </row>
    <row r="698" spans="1:8" ht="15" x14ac:dyDescent="0.25">
      <c r="A698" s="9" t="s">
        <v>571</v>
      </c>
      <c r="B698" s="300" t="s">
        <v>572</v>
      </c>
      <c r="C698" s="301">
        <v>36059</v>
      </c>
      <c r="D698" s="301">
        <v>32674701.638999999</v>
      </c>
      <c r="E698" s="301">
        <v>214931.568</v>
      </c>
      <c r="F698" s="301">
        <v>6186905.449</v>
      </c>
      <c r="G698" s="301">
        <v>3838482.8879999998</v>
      </c>
      <c r="H698" s="301">
        <v>2348427.1949999998</v>
      </c>
    </row>
    <row r="699" spans="1:8" ht="15" x14ac:dyDescent="0.25">
      <c r="A699" s="9" t="s">
        <v>573</v>
      </c>
      <c r="B699" s="300" t="s">
        <v>574</v>
      </c>
      <c r="C699" s="301">
        <v>34432</v>
      </c>
      <c r="D699" s="301">
        <v>32091856.84</v>
      </c>
      <c r="E699" s="301">
        <v>213662.06299999999</v>
      </c>
      <c r="F699" s="301">
        <v>6084044.4550000001</v>
      </c>
      <c r="G699" s="301">
        <v>3786389.3670000001</v>
      </c>
      <c r="H699" s="301">
        <v>2297659.6519999998</v>
      </c>
    </row>
    <row r="700" spans="1:8" ht="15" x14ac:dyDescent="0.25">
      <c r="A700" s="9" t="s">
        <v>575</v>
      </c>
      <c r="B700" s="300" t="s">
        <v>576</v>
      </c>
      <c r="C700" s="301">
        <v>1627</v>
      </c>
      <c r="D700" s="301">
        <v>582844.799</v>
      </c>
      <c r="E700" s="301">
        <v>1269.5050000000001</v>
      </c>
      <c r="F700" s="301">
        <v>102860.99400000001</v>
      </c>
      <c r="G700" s="301">
        <v>52093.521000000001</v>
      </c>
      <c r="H700" s="301">
        <v>50767.542999999998</v>
      </c>
    </row>
    <row r="701" spans="1:8" ht="15" x14ac:dyDescent="0.25">
      <c r="A701" s="9" t="s">
        <v>577</v>
      </c>
      <c r="B701" s="300" t="s">
        <v>578</v>
      </c>
      <c r="C701" s="301">
        <v>79</v>
      </c>
      <c r="D701" s="301">
        <v>2083556.1470000001</v>
      </c>
      <c r="E701" s="301">
        <v>11457.406000000001</v>
      </c>
      <c r="F701" s="301">
        <v>449017.44099999999</v>
      </c>
      <c r="G701" s="301">
        <v>317432.15000000002</v>
      </c>
      <c r="H701" s="301">
        <v>131585.299</v>
      </c>
    </row>
    <row r="702" spans="1:8" ht="15" x14ac:dyDescent="0.25">
      <c r="A702" s="9" t="s">
        <v>579</v>
      </c>
      <c r="B702" s="300" t="s">
        <v>580</v>
      </c>
      <c r="C702" s="301">
        <v>2939</v>
      </c>
      <c r="D702" s="301">
        <v>10707491.764</v>
      </c>
      <c r="E702" s="301">
        <v>56189.258000000002</v>
      </c>
      <c r="F702" s="301">
        <v>552904.34900000005</v>
      </c>
      <c r="G702" s="301">
        <v>542935.99</v>
      </c>
      <c r="H702" s="301">
        <v>9968.6509999999998</v>
      </c>
    </row>
    <row r="703" spans="1:8" ht="15" x14ac:dyDescent="0.25">
      <c r="A703" s="9" t="s">
        <v>581</v>
      </c>
      <c r="B703" s="300" t="s">
        <v>582</v>
      </c>
      <c r="C703" s="301">
        <v>78</v>
      </c>
      <c r="D703" s="301">
        <v>283101.04599999997</v>
      </c>
      <c r="E703" s="301">
        <v>13463.49</v>
      </c>
      <c r="F703" s="301">
        <v>36839.678</v>
      </c>
      <c r="G703" s="301">
        <v>32642.491000000002</v>
      </c>
      <c r="H703" s="301">
        <v>4197.2</v>
      </c>
    </row>
    <row r="704" spans="1:8" ht="15" x14ac:dyDescent="0.25">
      <c r="A704" s="9" t="s">
        <v>583</v>
      </c>
      <c r="B704" s="300" t="s">
        <v>584</v>
      </c>
      <c r="C704" s="301">
        <v>1731</v>
      </c>
      <c r="D704" s="301">
        <v>8794985.5170000009</v>
      </c>
      <c r="E704" s="301">
        <v>19460.016</v>
      </c>
      <c r="F704" s="301">
        <v>227291.179</v>
      </c>
      <c r="G704" s="301">
        <v>293368.31</v>
      </c>
      <c r="H704" s="301">
        <v>-66077.096999999994</v>
      </c>
    </row>
    <row r="705" spans="1:8" ht="15" x14ac:dyDescent="0.25">
      <c r="A705" s="9" t="s">
        <v>585</v>
      </c>
      <c r="B705" s="300" t="s">
        <v>586</v>
      </c>
      <c r="C705" s="301">
        <v>475</v>
      </c>
      <c r="D705" s="301">
        <v>627765.39</v>
      </c>
      <c r="E705" s="301">
        <v>7643.0410000000002</v>
      </c>
      <c r="F705" s="301">
        <v>67651.557000000001</v>
      </c>
      <c r="G705" s="301">
        <v>62577.163</v>
      </c>
      <c r="H705" s="301">
        <v>5074.5309999999999</v>
      </c>
    </row>
    <row r="706" spans="1:8" ht="15" x14ac:dyDescent="0.25">
      <c r="A706" s="9" t="s">
        <v>587</v>
      </c>
      <c r="B706" s="300" t="s">
        <v>588</v>
      </c>
      <c r="C706" s="301">
        <v>655</v>
      </c>
      <c r="D706" s="301">
        <v>1001639.811</v>
      </c>
      <c r="E706" s="301">
        <v>15622.710999999999</v>
      </c>
      <c r="F706" s="301">
        <v>221121.935</v>
      </c>
      <c r="G706" s="301">
        <v>154348.02600000001</v>
      </c>
      <c r="H706" s="301">
        <v>66774.017000000007</v>
      </c>
    </row>
    <row r="707" spans="1:8" ht="15" x14ac:dyDescent="0.25">
      <c r="A707" s="9" t="s">
        <v>589</v>
      </c>
      <c r="B707" s="300" t="s">
        <v>590</v>
      </c>
      <c r="C707" s="301">
        <v>632</v>
      </c>
      <c r="D707" s="301">
        <v>13753131.594000001</v>
      </c>
      <c r="E707" s="301">
        <v>750689.07700000005</v>
      </c>
      <c r="F707" s="301">
        <v>1022510.99</v>
      </c>
      <c r="G707" s="301">
        <v>1824018.6440000001</v>
      </c>
      <c r="H707" s="301">
        <v>-801507.60499999998</v>
      </c>
    </row>
    <row r="708" spans="1:8" ht="15" x14ac:dyDescent="0.25">
      <c r="A708" s="9" t="s">
        <v>591</v>
      </c>
      <c r="B708" s="300" t="s">
        <v>592</v>
      </c>
      <c r="C708" s="301">
        <v>581</v>
      </c>
      <c r="D708" s="301">
        <v>13121780.009</v>
      </c>
      <c r="E708" s="301">
        <v>749991.554</v>
      </c>
      <c r="F708" s="301">
        <v>1008607.14</v>
      </c>
      <c r="G708" s="301">
        <v>1813279.7250000001</v>
      </c>
      <c r="H708" s="301">
        <v>-804672.54599999997</v>
      </c>
    </row>
    <row r="709" spans="1:8" ht="15" x14ac:dyDescent="0.25">
      <c r="A709" s="9" t="s">
        <v>593</v>
      </c>
      <c r="B709" s="300" t="s">
        <v>594</v>
      </c>
      <c r="C709" s="301">
        <v>51</v>
      </c>
      <c r="D709" s="301">
        <v>631351.58499999996</v>
      </c>
      <c r="E709" s="301">
        <v>697.52300000000002</v>
      </c>
      <c r="F709" s="301">
        <v>13903.85</v>
      </c>
      <c r="G709" s="301">
        <v>10738.919</v>
      </c>
      <c r="H709" s="301">
        <v>3164.9409999999998</v>
      </c>
    </row>
    <row r="710" spans="1:8" ht="12.75" customHeight="1" x14ac:dyDescent="0.25">
      <c r="A710" s="9" t="s">
        <v>595</v>
      </c>
      <c r="B710" s="300" t="s">
        <v>596</v>
      </c>
      <c r="C710" s="301">
        <v>51</v>
      </c>
      <c r="D710" s="301">
        <v>631351.58499999996</v>
      </c>
      <c r="E710" s="301">
        <v>697.52300000000002</v>
      </c>
      <c r="F710" s="301">
        <v>13903.85</v>
      </c>
      <c r="G710" s="301">
        <v>10738.919</v>
      </c>
      <c r="H710" s="301">
        <v>3164.9409999999998</v>
      </c>
    </row>
    <row r="711" spans="1:8" ht="12.75" customHeight="1" x14ac:dyDescent="0.25">
      <c r="A711" s="9" t="s">
        <v>597</v>
      </c>
      <c r="B711" s="300" t="s">
        <v>598</v>
      </c>
      <c r="C711" s="260" t="s">
        <v>3288</v>
      </c>
      <c r="D711" s="260" t="s">
        <v>3288</v>
      </c>
      <c r="E711" s="260" t="s">
        <v>3288</v>
      </c>
      <c r="F711" s="260" t="s">
        <v>3288</v>
      </c>
      <c r="G711" s="260" t="s">
        <v>3288</v>
      </c>
      <c r="H711" s="260" t="s">
        <v>3288</v>
      </c>
    </row>
    <row r="712" spans="1:8" ht="15" x14ac:dyDescent="0.25">
      <c r="A712" s="9" t="s">
        <v>599</v>
      </c>
      <c r="B712" s="300" t="s">
        <v>600</v>
      </c>
      <c r="C712" s="301">
        <v>22902</v>
      </c>
      <c r="D712" s="301">
        <v>94791766.915000007</v>
      </c>
      <c r="E712" s="301">
        <v>1573617.773</v>
      </c>
      <c r="F712" s="301">
        <v>15079094.171</v>
      </c>
      <c r="G712" s="301">
        <v>11439860.199999999</v>
      </c>
      <c r="H712" s="301">
        <v>3639241.0759999999</v>
      </c>
    </row>
    <row r="713" spans="1:8" ht="15" x14ac:dyDescent="0.25">
      <c r="A713" s="9" t="s">
        <v>601</v>
      </c>
      <c r="B713" s="300" t="s">
        <v>602</v>
      </c>
      <c r="C713" s="301">
        <v>1170</v>
      </c>
      <c r="D713" s="301">
        <v>7233771.1459999997</v>
      </c>
      <c r="E713" s="301">
        <v>886549.255</v>
      </c>
      <c r="F713" s="301">
        <v>1369328.8319999999</v>
      </c>
      <c r="G713" s="301">
        <v>890222.71799999999</v>
      </c>
      <c r="H713" s="301">
        <v>479106.397</v>
      </c>
    </row>
    <row r="714" spans="1:8" ht="15" x14ac:dyDescent="0.25">
      <c r="A714" s="9" t="s">
        <v>603</v>
      </c>
      <c r="B714" s="300" t="s">
        <v>604</v>
      </c>
      <c r="C714" s="301">
        <v>21732</v>
      </c>
      <c r="D714" s="301">
        <v>87557995.768999994</v>
      </c>
      <c r="E714" s="301">
        <v>687068.51800000004</v>
      </c>
      <c r="F714" s="301">
        <v>13709765.339</v>
      </c>
      <c r="G714" s="301">
        <v>10549637.482000001</v>
      </c>
      <c r="H714" s="301">
        <v>3160134.679</v>
      </c>
    </row>
    <row r="715" spans="1:8" ht="15" x14ac:dyDescent="0.25">
      <c r="A715" s="9" t="s">
        <v>605</v>
      </c>
      <c r="B715" s="300" t="s">
        <v>606</v>
      </c>
      <c r="C715" s="301">
        <v>1654</v>
      </c>
      <c r="D715" s="301">
        <v>2119676.2080000001</v>
      </c>
      <c r="E715" s="301">
        <v>20446.564999999999</v>
      </c>
      <c r="F715" s="301">
        <v>387077.32699999999</v>
      </c>
      <c r="G715" s="301">
        <v>278897.08199999999</v>
      </c>
      <c r="H715" s="301">
        <v>108180.80899999999</v>
      </c>
    </row>
    <row r="716" spans="1:8" ht="15" x14ac:dyDescent="0.25">
      <c r="A716" s="9" t="s">
        <v>607</v>
      </c>
      <c r="B716" s="300" t="s">
        <v>608</v>
      </c>
      <c r="C716" s="301">
        <v>458</v>
      </c>
      <c r="D716" s="301">
        <v>1229582.9609999999</v>
      </c>
      <c r="E716" s="301">
        <v>2946.9090000000001</v>
      </c>
      <c r="F716" s="301">
        <v>229468.51199999999</v>
      </c>
      <c r="G716" s="301">
        <v>163485.359</v>
      </c>
      <c r="H716" s="301">
        <v>65983.207999999999</v>
      </c>
    </row>
    <row r="717" spans="1:8" ht="15" x14ac:dyDescent="0.25">
      <c r="A717" s="9" t="s">
        <v>609</v>
      </c>
      <c r="B717" s="300" t="s">
        <v>610</v>
      </c>
      <c r="C717" s="301">
        <v>74</v>
      </c>
      <c r="D717" s="301">
        <v>57809.54</v>
      </c>
      <c r="E717" s="301">
        <v>207.98500000000001</v>
      </c>
      <c r="F717" s="301">
        <v>5693.8119999999999</v>
      </c>
      <c r="G717" s="301">
        <v>4000.0010000000002</v>
      </c>
      <c r="H717" s="301">
        <v>1693.825</v>
      </c>
    </row>
    <row r="718" spans="1:8" ht="15" x14ac:dyDescent="0.25">
      <c r="A718" s="9" t="s">
        <v>611</v>
      </c>
      <c r="B718" s="300" t="s">
        <v>612</v>
      </c>
      <c r="C718" s="301">
        <v>13</v>
      </c>
      <c r="D718" s="301">
        <v>40099.148999999998</v>
      </c>
      <c r="E718" s="301">
        <v>12.234999999999999</v>
      </c>
      <c r="F718" s="301">
        <v>8650.3729999999996</v>
      </c>
      <c r="G718" s="301">
        <v>6784.1090000000004</v>
      </c>
      <c r="H718" s="301">
        <v>1866.268</v>
      </c>
    </row>
    <row r="719" spans="1:8" ht="15" x14ac:dyDescent="0.25">
      <c r="A719" s="9" t="s">
        <v>613</v>
      </c>
      <c r="B719" s="300" t="s">
        <v>614</v>
      </c>
      <c r="C719" s="301">
        <v>61</v>
      </c>
      <c r="D719" s="301">
        <v>48896.072</v>
      </c>
      <c r="E719" s="301">
        <v>4504.8639999999996</v>
      </c>
      <c r="F719" s="301">
        <v>8418.2459999999992</v>
      </c>
      <c r="G719" s="301">
        <v>8451.9349999999995</v>
      </c>
      <c r="H719" s="301">
        <v>-33.676000000000002</v>
      </c>
    </row>
    <row r="720" spans="1:8" ht="12.75" customHeight="1" x14ac:dyDescent="0.25">
      <c r="A720" s="9" t="s">
        <v>615</v>
      </c>
      <c r="B720" s="300" t="s">
        <v>616</v>
      </c>
      <c r="C720" s="301">
        <v>6</v>
      </c>
      <c r="D720" s="301">
        <v>2635.895</v>
      </c>
      <c r="E720" s="301">
        <v>29.475999999999999</v>
      </c>
      <c r="F720" s="301">
        <v>506.16300000000001</v>
      </c>
      <c r="G720" s="301">
        <v>289.10399999999998</v>
      </c>
      <c r="H720" s="301">
        <v>217.06</v>
      </c>
    </row>
    <row r="721" spans="1:8" ht="15" x14ac:dyDescent="0.25">
      <c r="A721" s="9" t="s">
        <v>617</v>
      </c>
      <c r="B721" s="300" t="s">
        <v>1803</v>
      </c>
      <c r="C721" s="301">
        <v>1042</v>
      </c>
      <c r="D721" s="301">
        <v>740652.59100000001</v>
      </c>
      <c r="E721" s="301">
        <v>12745.096</v>
      </c>
      <c r="F721" s="301">
        <v>134340.22099999999</v>
      </c>
      <c r="G721" s="301">
        <v>95886.573999999993</v>
      </c>
      <c r="H721" s="301">
        <v>38454.124000000003</v>
      </c>
    </row>
    <row r="722" spans="1:8" ht="15" x14ac:dyDescent="0.25">
      <c r="A722" s="9" t="s">
        <v>1804</v>
      </c>
      <c r="B722" s="300" t="s">
        <v>1805</v>
      </c>
      <c r="C722" s="301">
        <v>522</v>
      </c>
      <c r="D722" s="301">
        <v>2594865.9920000001</v>
      </c>
      <c r="E722" s="301">
        <v>22835.108</v>
      </c>
      <c r="F722" s="301">
        <v>328746.60200000001</v>
      </c>
      <c r="G722" s="301">
        <v>332863.17</v>
      </c>
      <c r="H722" s="301">
        <v>-4116.442</v>
      </c>
    </row>
    <row r="723" spans="1:8" ht="12.75" customHeight="1" x14ac:dyDescent="0.25">
      <c r="A723" s="9" t="s">
        <v>1806</v>
      </c>
      <c r="B723" s="300" t="s">
        <v>1807</v>
      </c>
      <c r="C723" s="260" t="s">
        <v>3288</v>
      </c>
      <c r="D723" s="260" t="s">
        <v>3288</v>
      </c>
      <c r="E723" s="260" t="s">
        <v>3288</v>
      </c>
      <c r="F723" s="260" t="s">
        <v>3288</v>
      </c>
      <c r="G723" s="260" t="s">
        <v>3288</v>
      </c>
      <c r="H723" s="260" t="s">
        <v>3288</v>
      </c>
    </row>
    <row r="724" spans="1:8" ht="15" x14ac:dyDescent="0.25">
      <c r="A724" s="9" t="s">
        <v>1808</v>
      </c>
      <c r="B724" s="300" t="s">
        <v>1809</v>
      </c>
      <c r="C724" s="301">
        <v>164</v>
      </c>
      <c r="D724" s="301">
        <v>1825416.9920000001</v>
      </c>
      <c r="E724" s="301">
        <v>7058.1559999999999</v>
      </c>
      <c r="F724" s="301">
        <v>267831.94400000002</v>
      </c>
      <c r="G724" s="301">
        <v>284269.08600000001</v>
      </c>
      <c r="H724" s="301">
        <v>-16437.087</v>
      </c>
    </row>
    <row r="725" spans="1:8" ht="12.75" customHeight="1" x14ac:dyDescent="0.25">
      <c r="A725" s="9" t="s">
        <v>1810</v>
      </c>
      <c r="B725" s="300" t="s">
        <v>1811</v>
      </c>
      <c r="C725" s="301">
        <v>63</v>
      </c>
      <c r="D725" s="301">
        <v>85267.922999999995</v>
      </c>
      <c r="E725" s="301">
        <v>677.07399999999996</v>
      </c>
      <c r="F725" s="301">
        <v>7827.22</v>
      </c>
      <c r="G725" s="301">
        <v>3575.183</v>
      </c>
      <c r="H725" s="301">
        <v>4252.0389999999998</v>
      </c>
    </row>
    <row r="726" spans="1:8" ht="15" x14ac:dyDescent="0.25">
      <c r="A726" s="9" t="s">
        <v>1812</v>
      </c>
      <c r="B726" s="300" t="s">
        <v>1813</v>
      </c>
      <c r="C726" s="301">
        <v>295</v>
      </c>
      <c r="D726" s="301">
        <v>684181.07700000005</v>
      </c>
      <c r="E726" s="301">
        <v>15099.878000000001</v>
      </c>
      <c r="F726" s="301">
        <v>53087.438000000002</v>
      </c>
      <c r="G726" s="301">
        <v>45018.900999999998</v>
      </c>
      <c r="H726" s="301">
        <v>8068.6059999999998</v>
      </c>
    </row>
    <row r="727" spans="1:8" ht="15" x14ac:dyDescent="0.25">
      <c r="A727" s="9" t="s">
        <v>1814</v>
      </c>
      <c r="B727" s="300" t="s">
        <v>1815</v>
      </c>
      <c r="C727" s="301">
        <v>480</v>
      </c>
      <c r="D727" s="301">
        <v>7382910.3629999999</v>
      </c>
      <c r="E727" s="301">
        <v>64391.607000000004</v>
      </c>
      <c r="F727" s="301">
        <v>676728.19400000002</v>
      </c>
      <c r="G727" s="301">
        <v>726137.71200000006</v>
      </c>
      <c r="H727" s="301">
        <v>-49409.17</v>
      </c>
    </row>
    <row r="728" spans="1:8" ht="15" x14ac:dyDescent="0.25">
      <c r="A728" s="9" t="s">
        <v>1816</v>
      </c>
      <c r="B728" s="300" t="s">
        <v>1817</v>
      </c>
      <c r="C728" s="301">
        <v>210</v>
      </c>
      <c r="D728" s="301">
        <v>6041226.9069999997</v>
      </c>
      <c r="E728" s="301">
        <v>41119.266000000003</v>
      </c>
      <c r="F728" s="301">
        <v>493840.66200000001</v>
      </c>
      <c r="G728" s="301">
        <v>560370.01500000001</v>
      </c>
      <c r="H728" s="301">
        <v>-66529.076000000001</v>
      </c>
    </row>
    <row r="729" spans="1:8" ht="15" x14ac:dyDescent="0.25">
      <c r="A729" s="9" t="s">
        <v>1818</v>
      </c>
      <c r="B729" s="300" t="s">
        <v>1819</v>
      </c>
      <c r="C729" s="301">
        <v>270</v>
      </c>
      <c r="D729" s="301">
        <v>1341683.456</v>
      </c>
      <c r="E729" s="301">
        <v>23272.341</v>
      </c>
      <c r="F729" s="301">
        <v>182887.53200000001</v>
      </c>
      <c r="G729" s="301">
        <v>165767.69699999999</v>
      </c>
      <c r="H729" s="301">
        <v>17119.905999999999</v>
      </c>
    </row>
    <row r="730" spans="1:8" ht="15" x14ac:dyDescent="0.25">
      <c r="A730" s="9" t="s">
        <v>1820</v>
      </c>
      <c r="B730" s="300" t="s">
        <v>1821</v>
      </c>
      <c r="C730" s="301">
        <v>229</v>
      </c>
      <c r="D730" s="301">
        <v>1049479.791</v>
      </c>
      <c r="E730" s="301">
        <v>4163.9170000000004</v>
      </c>
      <c r="F730" s="301">
        <v>169594.6</v>
      </c>
      <c r="G730" s="301">
        <v>125315.863</v>
      </c>
      <c r="H730" s="301">
        <v>44278.826999999997</v>
      </c>
    </row>
    <row r="731" spans="1:8" ht="15" x14ac:dyDescent="0.25">
      <c r="A731" s="9" t="s">
        <v>1822</v>
      </c>
      <c r="B731" s="300" t="s">
        <v>1823</v>
      </c>
      <c r="C731" s="301">
        <v>18847</v>
      </c>
      <c r="D731" s="301">
        <v>74411063.415000007</v>
      </c>
      <c r="E731" s="301">
        <v>575231.321</v>
      </c>
      <c r="F731" s="301">
        <v>12147618.616</v>
      </c>
      <c r="G731" s="301">
        <v>9086423.6549999993</v>
      </c>
      <c r="H731" s="301">
        <v>3061200.6549999998</v>
      </c>
    </row>
    <row r="732" spans="1:8" ht="15" x14ac:dyDescent="0.25">
      <c r="A732" s="9" t="s">
        <v>1824</v>
      </c>
      <c r="B732" s="300" t="s">
        <v>1825</v>
      </c>
      <c r="C732" s="301">
        <v>14927</v>
      </c>
      <c r="D732" s="301">
        <v>64314930.991999999</v>
      </c>
      <c r="E732" s="301">
        <v>444770.28499999997</v>
      </c>
      <c r="F732" s="301">
        <v>10946180.129000001</v>
      </c>
      <c r="G732" s="301">
        <v>8125499.1210000003</v>
      </c>
      <c r="H732" s="301">
        <v>2820685.844</v>
      </c>
    </row>
    <row r="733" spans="1:8" ht="15" x14ac:dyDescent="0.25">
      <c r="A733" s="9" t="s">
        <v>1826</v>
      </c>
      <c r="B733" s="300" t="s">
        <v>1827</v>
      </c>
      <c r="C733" s="301">
        <v>380</v>
      </c>
      <c r="D733" s="301">
        <v>3717339.3790000002</v>
      </c>
      <c r="E733" s="301">
        <v>10405.284</v>
      </c>
      <c r="F733" s="301">
        <v>44047.086000000003</v>
      </c>
      <c r="G733" s="301">
        <v>47504.337</v>
      </c>
      <c r="H733" s="301">
        <v>-3457.0909999999999</v>
      </c>
    </row>
    <row r="734" spans="1:8" ht="15" x14ac:dyDescent="0.25">
      <c r="A734" s="9" t="s">
        <v>1828</v>
      </c>
      <c r="B734" s="300" t="s">
        <v>1829</v>
      </c>
      <c r="C734" s="301">
        <v>3540</v>
      </c>
      <c r="D734" s="301">
        <v>6378793.0439999998</v>
      </c>
      <c r="E734" s="301">
        <v>120055.75199999999</v>
      </c>
      <c r="F734" s="301">
        <v>1157391.4010000001</v>
      </c>
      <c r="G734" s="301">
        <v>913420.19700000004</v>
      </c>
      <c r="H734" s="301">
        <v>243971.902</v>
      </c>
    </row>
    <row r="735" spans="1:8" ht="15" x14ac:dyDescent="0.25">
      <c r="A735" s="9" t="s">
        <v>2501</v>
      </c>
      <c r="B735" s="300" t="s">
        <v>2502</v>
      </c>
      <c r="C735" s="301">
        <v>12669</v>
      </c>
      <c r="D735" s="301">
        <v>25824348.059999999</v>
      </c>
      <c r="E735" s="301">
        <v>110444.29700000001</v>
      </c>
      <c r="F735" s="301">
        <v>4411745.5820000004</v>
      </c>
      <c r="G735" s="301">
        <v>2628163.5970000001</v>
      </c>
      <c r="H735" s="301">
        <v>1783581.0490000001</v>
      </c>
    </row>
    <row r="736" spans="1:8" ht="12.75" customHeight="1" x14ac:dyDescent="0.25">
      <c r="A736" s="9" t="s">
        <v>2503</v>
      </c>
      <c r="B736" s="300" t="s">
        <v>2504</v>
      </c>
      <c r="C736" s="260" t="s">
        <v>3288</v>
      </c>
      <c r="D736" s="260" t="s">
        <v>3288</v>
      </c>
      <c r="E736" s="260" t="s">
        <v>3288</v>
      </c>
      <c r="F736" s="260" t="s">
        <v>3288</v>
      </c>
      <c r="G736" s="260" t="s">
        <v>3288</v>
      </c>
      <c r="H736" s="260" t="s">
        <v>3288</v>
      </c>
    </row>
    <row r="737" spans="1:8" ht="15" x14ac:dyDescent="0.25">
      <c r="A737" s="9" t="s">
        <v>2505</v>
      </c>
      <c r="B737" s="300" t="s">
        <v>2506</v>
      </c>
      <c r="C737" s="301">
        <v>12669</v>
      </c>
      <c r="D737" s="301">
        <v>25824348.059999999</v>
      </c>
      <c r="E737" s="301">
        <v>110444.29700000001</v>
      </c>
      <c r="F737" s="301">
        <v>4411745.5820000004</v>
      </c>
      <c r="G737" s="301">
        <v>2628163.5970000001</v>
      </c>
      <c r="H737" s="301">
        <v>1783581.0490000001</v>
      </c>
    </row>
    <row r="738" spans="1:8" ht="15" x14ac:dyDescent="0.25">
      <c r="A738" s="9" t="s">
        <v>2507</v>
      </c>
      <c r="B738" s="300" t="s">
        <v>2508</v>
      </c>
      <c r="C738" s="301">
        <v>221309</v>
      </c>
      <c r="D738" s="301">
        <v>78687394.261000007</v>
      </c>
      <c r="E738" s="301">
        <v>503521.72600000002</v>
      </c>
      <c r="F738" s="301">
        <v>11561689.409</v>
      </c>
      <c r="G738" s="301">
        <v>6765032.7120000003</v>
      </c>
      <c r="H738" s="301">
        <v>4796717.1969999997</v>
      </c>
    </row>
    <row r="739" spans="1:8" ht="15" x14ac:dyDescent="0.25">
      <c r="A739" s="9" t="s">
        <v>2509</v>
      </c>
      <c r="B739" s="300" t="s">
        <v>2510</v>
      </c>
      <c r="C739" s="301">
        <v>44123</v>
      </c>
      <c r="D739" s="301">
        <v>27943969.306000002</v>
      </c>
      <c r="E739" s="301">
        <v>157708.34299999999</v>
      </c>
      <c r="F739" s="301">
        <v>3493048.801</v>
      </c>
      <c r="G739" s="301">
        <v>2615797.6209999998</v>
      </c>
      <c r="H739" s="301">
        <v>877272.59299999999</v>
      </c>
    </row>
    <row r="740" spans="1:8" ht="15" x14ac:dyDescent="0.25">
      <c r="A740" s="9" t="s">
        <v>2511</v>
      </c>
      <c r="B740" s="300" t="s">
        <v>2512</v>
      </c>
      <c r="C740" s="301">
        <v>33886</v>
      </c>
      <c r="D740" s="301">
        <v>24885187.645</v>
      </c>
      <c r="E740" s="301">
        <v>133544.073</v>
      </c>
      <c r="F740" s="301">
        <v>3213110.344</v>
      </c>
      <c r="G740" s="301">
        <v>2384756.5809999998</v>
      </c>
      <c r="H740" s="301">
        <v>828372.88300000003</v>
      </c>
    </row>
    <row r="741" spans="1:8" ht="15" x14ac:dyDescent="0.25">
      <c r="A741" s="9" t="s">
        <v>2513</v>
      </c>
      <c r="B741" s="300" t="s">
        <v>2514</v>
      </c>
      <c r="C741" s="301">
        <v>11137</v>
      </c>
      <c r="D741" s="301">
        <v>17781933.285999998</v>
      </c>
      <c r="E741" s="301">
        <v>97815.722999999998</v>
      </c>
      <c r="F741" s="301">
        <v>2198009.4389999998</v>
      </c>
      <c r="G741" s="301">
        <v>1776455.7849999999</v>
      </c>
      <c r="H741" s="301">
        <v>421563.18400000001</v>
      </c>
    </row>
    <row r="742" spans="1:8" ht="15" x14ac:dyDescent="0.25">
      <c r="A742" s="9" t="s">
        <v>2515</v>
      </c>
      <c r="B742" s="300" t="s">
        <v>2516</v>
      </c>
      <c r="C742" s="301">
        <v>3619</v>
      </c>
      <c r="D742" s="301">
        <v>2176181.8939999999</v>
      </c>
      <c r="E742" s="301">
        <v>10208.121999999999</v>
      </c>
      <c r="F742" s="301">
        <v>245743.71599999999</v>
      </c>
      <c r="G742" s="301">
        <v>199980.715</v>
      </c>
      <c r="H742" s="301">
        <v>45765.739000000001</v>
      </c>
    </row>
    <row r="743" spans="1:8" ht="15" x14ac:dyDescent="0.25">
      <c r="A743" s="9" t="s">
        <v>2517</v>
      </c>
      <c r="B743" s="300" t="s">
        <v>2518</v>
      </c>
      <c r="C743" s="301">
        <v>14011</v>
      </c>
      <c r="D743" s="301">
        <v>4027819.875</v>
      </c>
      <c r="E743" s="301">
        <v>18095.258000000002</v>
      </c>
      <c r="F743" s="301">
        <v>660996.65500000003</v>
      </c>
      <c r="G743" s="301">
        <v>329705.67200000002</v>
      </c>
      <c r="H743" s="301">
        <v>331296.06699999998</v>
      </c>
    </row>
    <row r="744" spans="1:8" ht="15" x14ac:dyDescent="0.25">
      <c r="A744" s="9" t="s">
        <v>2519</v>
      </c>
      <c r="B744" s="300" t="s">
        <v>2520</v>
      </c>
      <c r="C744" s="301">
        <v>5119</v>
      </c>
      <c r="D744" s="301">
        <v>899252.59</v>
      </c>
      <c r="E744" s="301">
        <v>7424.97</v>
      </c>
      <c r="F744" s="301">
        <v>108360.534</v>
      </c>
      <c r="G744" s="301">
        <v>78614.409</v>
      </c>
      <c r="H744" s="301">
        <v>29747.893</v>
      </c>
    </row>
    <row r="745" spans="1:8" ht="15" x14ac:dyDescent="0.25">
      <c r="A745" s="9" t="s">
        <v>2521</v>
      </c>
      <c r="B745" s="300" t="s">
        <v>2522</v>
      </c>
      <c r="C745" s="301">
        <v>6864</v>
      </c>
      <c r="D745" s="301">
        <v>1914080.4040000001</v>
      </c>
      <c r="E745" s="301">
        <v>18594.421999999999</v>
      </c>
      <c r="F745" s="301">
        <v>177856.70699999999</v>
      </c>
      <c r="G745" s="301">
        <v>153177.655</v>
      </c>
      <c r="H745" s="301">
        <v>24680.473999999998</v>
      </c>
    </row>
    <row r="746" spans="1:8" ht="15" x14ac:dyDescent="0.25">
      <c r="A746" s="9" t="s">
        <v>2523</v>
      </c>
      <c r="B746" s="300" t="s">
        <v>2524</v>
      </c>
      <c r="C746" s="301">
        <v>265</v>
      </c>
      <c r="D746" s="301">
        <v>496283.446</v>
      </c>
      <c r="E746" s="301">
        <v>1198.758</v>
      </c>
      <c r="F746" s="301">
        <v>17044.582999999999</v>
      </c>
      <c r="G746" s="301">
        <v>13670.481</v>
      </c>
      <c r="H746" s="301">
        <v>3374.1669999999999</v>
      </c>
    </row>
    <row r="747" spans="1:8" ht="15" x14ac:dyDescent="0.25">
      <c r="A747" s="9" t="s">
        <v>2525</v>
      </c>
      <c r="B747" s="300" t="s">
        <v>2526</v>
      </c>
      <c r="C747" s="301">
        <v>237</v>
      </c>
      <c r="D747" s="301">
        <v>436704.00799999997</v>
      </c>
      <c r="E747" s="301">
        <v>8473.2880000000005</v>
      </c>
      <c r="F747" s="301">
        <v>55794.569000000003</v>
      </c>
      <c r="G747" s="301">
        <v>51257.624000000003</v>
      </c>
      <c r="H747" s="301">
        <v>4537.0370000000003</v>
      </c>
    </row>
    <row r="748" spans="1:8" ht="15" x14ac:dyDescent="0.25">
      <c r="A748" s="9" t="s">
        <v>2527</v>
      </c>
      <c r="B748" s="300" t="s">
        <v>2528</v>
      </c>
      <c r="C748" s="301">
        <v>6091</v>
      </c>
      <c r="D748" s="301">
        <v>766047.76800000004</v>
      </c>
      <c r="E748" s="301">
        <v>8594.3439999999991</v>
      </c>
      <c r="F748" s="301">
        <v>94380.91</v>
      </c>
      <c r="G748" s="301">
        <v>81124.395999999993</v>
      </c>
      <c r="H748" s="301">
        <v>13257.736999999999</v>
      </c>
    </row>
    <row r="749" spans="1:8" ht="15" x14ac:dyDescent="0.25">
      <c r="A749" s="9" t="s">
        <v>2529</v>
      </c>
      <c r="B749" s="300" t="s">
        <v>2530</v>
      </c>
      <c r="C749" s="301">
        <v>271</v>
      </c>
      <c r="D749" s="301">
        <v>215045.182</v>
      </c>
      <c r="E749" s="301">
        <v>328.03199999999998</v>
      </c>
      <c r="F749" s="301">
        <v>10636.645</v>
      </c>
      <c r="G749" s="301">
        <v>7125.1540000000005</v>
      </c>
      <c r="H749" s="301">
        <v>3511.5329999999999</v>
      </c>
    </row>
    <row r="750" spans="1:8" ht="15" x14ac:dyDescent="0.25">
      <c r="A750" s="9" t="s">
        <v>2531</v>
      </c>
      <c r="B750" s="300" t="s">
        <v>2532</v>
      </c>
      <c r="C750" s="301">
        <v>1234</v>
      </c>
      <c r="D750" s="301">
        <v>492023.05900000001</v>
      </c>
      <c r="E750" s="301">
        <v>3492.2930000000001</v>
      </c>
      <c r="F750" s="301">
        <v>43213.089</v>
      </c>
      <c r="G750" s="301">
        <v>34814.716</v>
      </c>
      <c r="H750" s="301">
        <v>8398.8529999999992</v>
      </c>
    </row>
    <row r="751" spans="1:8" ht="15" x14ac:dyDescent="0.25">
      <c r="A751" s="9" t="s">
        <v>2533</v>
      </c>
      <c r="B751" s="300" t="s">
        <v>2534</v>
      </c>
      <c r="C751" s="301">
        <v>2139</v>
      </c>
      <c r="D751" s="301">
        <v>652678.19799999997</v>
      </c>
      <c r="E751" s="301">
        <v>2077.5549999999998</v>
      </c>
      <c r="F751" s="301">
        <v>58868.661</v>
      </c>
      <c r="G751" s="301">
        <v>43048.669000000002</v>
      </c>
      <c r="H751" s="301">
        <v>15820.383</v>
      </c>
    </row>
    <row r="752" spans="1:8" ht="15" x14ac:dyDescent="0.25">
      <c r="A752" s="9" t="s">
        <v>2535</v>
      </c>
      <c r="B752" s="300" t="s">
        <v>2536</v>
      </c>
      <c r="C752" s="301">
        <v>1429</v>
      </c>
      <c r="D752" s="301">
        <v>157751.886</v>
      </c>
      <c r="E752" s="301">
        <v>689.13699999999994</v>
      </c>
      <c r="F752" s="301">
        <v>19490.072</v>
      </c>
      <c r="G752" s="301">
        <v>12516.267</v>
      </c>
      <c r="H752" s="301">
        <v>6973.9409999999998</v>
      </c>
    </row>
    <row r="753" spans="1:8" ht="15" x14ac:dyDescent="0.25">
      <c r="A753" s="9" t="s">
        <v>2537</v>
      </c>
      <c r="B753" s="300" t="s">
        <v>2538</v>
      </c>
      <c r="C753" s="301">
        <v>710</v>
      </c>
      <c r="D753" s="301">
        <v>494926.31199999998</v>
      </c>
      <c r="E753" s="301">
        <v>1388.4179999999999</v>
      </c>
      <c r="F753" s="301">
        <v>39378.589</v>
      </c>
      <c r="G753" s="301">
        <v>30532.401999999998</v>
      </c>
      <c r="H753" s="301">
        <v>8846.4419999999991</v>
      </c>
    </row>
    <row r="754" spans="1:8" ht="15" x14ac:dyDescent="0.25">
      <c r="A754" s="9" t="s">
        <v>2539</v>
      </c>
      <c r="B754" s="300" t="s">
        <v>2540</v>
      </c>
      <c r="C754" s="301">
        <v>177186</v>
      </c>
      <c r="D754" s="301">
        <v>50743424.954999998</v>
      </c>
      <c r="E754" s="301">
        <v>345813.38299999997</v>
      </c>
      <c r="F754" s="301">
        <v>8068640.608</v>
      </c>
      <c r="G754" s="301">
        <v>4149235.091</v>
      </c>
      <c r="H754" s="301">
        <v>3919444.6039999998</v>
      </c>
    </row>
    <row r="755" spans="1:8" ht="15" x14ac:dyDescent="0.25">
      <c r="A755" s="9" t="s">
        <v>2541</v>
      </c>
      <c r="B755" s="300" t="s">
        <v>2542</v>
      </c>
      <c r="C755" s="301">
        <v>123124</v>
      </c>
      <c r="D755" s="301">
        <v>35316570.473999999</v>
      </c>
      <c r="E755" s="301">
        <v>237255.679</v>
      </c>
      <c r="F755" s="301">
        <v>5585276.8509999998</v>
      </c>
      <c r="G755" s="301">
        <v>2853965.5010000002</v>
      </c>
      <c r="H755" s="301">
        <v>2731343.9750000001</v>
      </c>
    </row>
    <row r="756" spans="1:8" ht="15" x14ac:dyDescent="0.25">
      <c r="A756" s="9" t="s">
        <v>2543</v>
      </c>
      <c r="B756" s="300" t="s">
        <v>2544</v>
      </c>
      <c r="C756" s="301">
        <v>70901</v>
      </c>
      <c r="D756" s="301">
        <v>21058365.429000001</v>
      </c>
      <c r="E756" s="301">
        <v>112671.045</v>
      </c>
      <c r="F756" s="301">
        <v>3602426.0189999999</v>
      </c>
      <c r="G756" s="301">
        <v>1694628.0060000001</v>
      </c>
      <c r="H756" s="301">
        <v>1907819.7690000001</v>
      </c>
    </row>
    <row r="757" spans="1:8" ht="15" x14ac:dyDescent="0.25">
      <c r="A757" s="9" t="s">
        <v>2545</v>
      </c>
      <c r="B757" s="300" t="s">
        <v>2546</v>
      </c>
      <c r="C757" s="301">
        <v>2465</v>
      </c>
      <c r="D757" s="301">
        <v>4589225.2429999998</v>
      </c>
      <c r="E757" s="301">
        <v>17926.97</v>
      </c>
      <c r="F757" s="301">
        <v>696696.04299999995</v>
      </c>
      <c r="G757" s="301">
        <v>404179.86</v>
      </c>
      <c r="H757" s="301">
        <v>292517.18400000001</v>
      </c>
    </row>
    <row r="758" spans="1:8" ht="15" x14ac:dyDescent="0.25">
      <c r="A758" s="9" t="s">
        <v>2547</v>
      </c>
      <c r="B758" s="300" t="s">
        <v>2548</v>
      </c>
      <c r="C758" s="301">
        <v>32869</v>
      </c>
      <c r="D758" s="301">
        <v>5806562.0820000004</v>
      </c>
      <c r="E758" s="301">
        <v>35015.302000000003</v>
      </c>
      <c r="F758" s="301">
        <v>694768.68799999997</v>
      </c>
      <c r="G758" s="301">
        <v>455621.685</v>
      </c>
      <c r="H758" s="301">
        <v>239151.69399999999</v>
      </c>
    </row>
    <row r="759" spans="1:8" ht="15" x14ac:dyDescent="0.25">
      <c r="A759" s="9" t="s">
        <v>2549</v>
      </c>
      <c r="B759" s="300" t="s">
        <v>2550</v>
      </c>
      <c r="C759" s="301">
        <v>11298</v>
      </c>
      <c r="D759" s="301">
        <v>2661598.3289999999</v>
      </c>
      <c r="E759" s="301">
        <v>36771.002</v>
      </c>
      <c r="F759" s="301">
        <v>423119.74699999997</v>
      </c>
      <c r="G759" s="301">
        <v>210548.08900000001</v>
      </c>
      <c r="H759" s="301">
        <v>212574.71400000001</v>
      </c>
    </row>
    <row r="760" spans="1:8" ht="15" x14ac:dyDescent="0.25">
      <c r="A760" s="9" t="s">
        <v>2551</v>
      </c>
      <c r="B760" s="300" t="s">
        <v>1620</v>
      </c>
      <c r="C760" s="301">
        <v>5591</v>
      </c>
      <c r="D760" s="301">
        <v>1200819.3910000001</v>
      </c>
      <c r="E760" s="301">
        <v>34871.360000000001</v>
      </c>
      <c r="F760" s="301">
        <v>168266.35399999999</v>
      </c>
      <c r="G760" s="301">
        <v>88987.861000000004</v>
      </c>
      <c r="H760" s="301">
        <v>79280.614000000001</v>
      </c>
    </row>
    <row r="761" spans="1:8" ht="15" x14ac:dyDescent="0.25">
      <c r="A761" s="9" t="s">
        <v>1621</v>
      </c>
      <c r="B761" s="300" t="s">
        <v>1622</v>
      </c>
      <c r="C761" s="301">
        <v>13268</v>
      </c>
      <c r="D761" s="301">
        <v>8067724.9840000002</v>
      </c>
      <c r="E761" s="301">
        <v>81024.755000000005</v>
      </c>
      <c r="F761" s="301">
        <v>1178127.5160000001</v>
      </c>
      <c r="G761" s="301">
        <v>607564.598</v>
      </c>
      <c r="H761" s="301">
        <v>570565.29</v>
      </c>
    </row>
    <row r="762" spans="1:8" ht="15" x14ac:dyDescent="0.25">
      <c r="A762" s="9" t="s">
        <v>1623</v>
      </c>
      <c r="B762" s="300" t="s">
        <v>1624</v>
      </c>
      <c r="C762" s="301">
        <v>3956</v>
      </c>
      <c r="D762" s="301">
        <v>1536214.6780000001</v>
      </c>
      <c r="E762" s="301">
        <v>14923.689</v>
      </c>
      <c r="F762" s="301">
        <v>245547.027</v>
      </c>
      <c r="G762" s="301">
        <v>136754.54800000001</v>
      </c>
      <c r="H762" s="301">
        <v>108793.04</v>
      </c>
    </row>
    <row r="763" spans="1:8" ht="15" x14ac:dyDescent="0.25">
      <c r="A763" s="9" t="s">
        <v>1625</v>
      </c>
      <c r="B763" s="300" t="s">
        <v>1626</v>
      </c>
      <c r="C763" s="301">
        <v>9312</v>
      </c>
      <c r="D763" s="301">
        <v>6531510.3059999999</v>
      </c>
      <c r="E763" s="301">
        <v>66101.066000000006</v>
      </c>
      <c r="F763" s="301">
        <v>932580.48899999994</v>
      </c>
      <c r="G763" s="301">
        <v>470810.05</v>
      </c>
      <c r="H763" s="301">
        <v>461772.25</v>
      </c>
    </row>
    <row r="764" spans="1:8" ht="15" x14ac:dyDescent="0.25">
      <c r="A764" s="9" t="s">
        <v>1627</v>
      </c>
      <c r="B764" s="300" t="s">
        <v>1628</v>
      </c>
      <c r="C764" s="301">
        <v>40794</v>
      </c>
      <c r="D764" s="301">
        <v>7359129.4970000004</v>
      </c>
      <c r="E764" s="301">
        <v>27532.949000000001</v>
      </c>
      <c r="F764" s="301">
        <v>1305236.2409999999</v>
      </c>
      <c r="G764" s="301">
        <v>687704.99199999997</v>
      </c>
      <c r="H764" s="301">
        <v>617535.33900000004</v>
      </c>
    </row>
    <row r="765" spans="1:8" ht="15" x14ac:dyDescent="0.25">
      <c r="A765" s="9" t="s">
        <v>1629</v>
      </c>
      <c r="B765" s="300" t="s">
        <v>1630</v>
      </c>
      <c r="C765" s="301">
        <v>31108</v>
      </c>
      <c r="D765" s="301">
        <v>4990273.2750000004</v>
      </c>
      <c r="E765" s="301">
        <v>14495.653</v>
      </c>
      <c r="F765" s="301">
        <v>877246.446</v>
      </c>
      <c r="G765" s="301">
        <v>430150.087</v>
      </c>
      <c r="H765" s="301">
        <v>447099.81400000001</v>
      </c>
    </row>
    <row r="766" spans="1:8" ht="15" x14ac:dyDescent="0.25">
      <c r="A766" s="9" t="s">
        <v>1631</v>
      </c>
      <c r="B766" s="300" t="s">
        <v>1632</v>
      </c>
      <c r="C766" s="301">
        <v>1630</v>
      </c>
      <c r="D766" s="301">
        <v>688693.42599999998</v>
      </c>
      <c r="E766" s="301">
        <v>3748.502</v>
      </c>
      <c r="F766" s="301">
        <v>128361.23299999999</v>
      </c>
      <c r="G766" s="301">
        <v>75101.353000000003</v>
      </c>
      <c r="H766" s="301">
        <v>53260.171999999999</v>
      </c>
    </row>
    <row r="767" spans="1:8" ht="15" x14ac:dyDescent="0.25">
      <c r="A767" s="9" t="s">
        <v>1633</v>
      </c>
      <c r="B767" s="300" t="s">
        <v>1634</v>
      </c>
      <c r="C767" s="301">
        <v>2114</v>
      </c>
      <c r="D767" s="301">
        <v>374949.27299999999</v>
      </c>
      <c r="E767" s="301">
        <v>931.91499999999996</v>
      </c>
      <c r="F767" s="301">
        <v>69281.631999999998</v>
      </c>
      <c r="G767" s="301">
        <v>35025.855000000003</v>
      </c>
      <c r="H767" s="301">
        <v>34255.995999999999</v>
      </c>
    </row>
    <row r="768" spans="1:8" ht="15" x14ac:dyDescent="0.25">
      <c r="A768" s="9" t="s">
        <v>1635</v>
      </c>
      <c r="B768" s="300" t="s">
        <v>1636</v>
      </c>
      <c r="C768" s="301">
        <v>412</v>
      </c>
      <c r="D768" s="301">
        <v>129930.74</v>
      </c>
      <c r="E768" s="301">
        <v>656.59400000000005</v>
      </c>
      <c r="F768" s="301">
        <v>23835.039000000001</v>
      </c>
      <c r="G768" s="301">
        <v>12089.226000000001</v>
      </c>
      <c r="H768" s="301">
        <v>11745.847</v>
      </c>
    </row>
    <row r="769" spans="1:8" ht="15" x14ac:dyDescent="0.25">
      <c r="A769" s="9" t="s">
        <v>2748</v>
      </c>
      <c r="B769" s="300" t="s">
        <v>2749</v>
      </c>
      <c r="C769" s="301">
        <v>5530</v>
      </c>
      <c r="D769" s="301">
        <v>1175282.7830000001</v>
      </c>
      <c r="E769" s="301">
        <v>7700.2849999999999</v>
      </c>
      <c r="F769" s="301">
        <v>206511.891</v>
      </c>
      <c r="G769" s="301">
        <v>135338.47099999999</v>
      </c>
      <c r="H769" s="301">
        <v>71173.509999999995</v>
      </c>
    </row>
    <row r="770" spans="1:8" ht="15" x14ac:dyDescent="0.25">
      <c r="A770" s="9" t="s">
        <v>2750</v>
      </c>
      <c r="B770" s="300" t="s">
        <v>2751</v>
      </c>
      <c r="C770" s="301">
        <v>123473</v>
      </c>
      <c r="D770" s="301">
        <v>206143834.37799999</v>
      </c>
      <c r="E770" s="301">
        <v>5999916.8739999998</v>
      </c>
      <c r="F770" s="301">
        <v>41480664.538999997</v>
      </c>
      <c r="G770" s="301">
        <v>26059874.370999999</v>
      </c>
      <c r="H770" s="301">
        <v>15420793.586999999</v>
      </c>
    </row>
    <row r="771" spans="1:8" ht="15" x14ac:dyDescent="0.25">
      <c r="A771" s="9" t="s">
        <v>2752</v>
      </c>
      <c r="B771" s="300" t="s">
        <v>2753</v>
      </c>
      <c r="C771" s="301">
        <v>8321</v>
      </c>
      <c r="D771" s="301">
        <v>33863833.939999998</v>
      </c>
      <c r="E771" s="301">
        <v>778672.22199999995</v>
      </c>
      <c r="F771" s="301">
        <v>4817381.3629999999</v>
      </c>
      <c r="G771" s="301">
        <v>3712400.7429999998</v>
      </c>
      <c r="H771" s="301">
        <v>1104983.1000000001</v>
      </c>
    </row>
    <row r="772" spans="1:8" ht="15" x14ac:dyDescent="0.25">
      <c r="A772" s="9" t="s">
        <v>2754</v>
      </c>
      <c r="B772" s="300" t="s">
        <v>2755</v>
      </c>
      <c r="C772" s="301">
        <v>7510</v>
      </c>
      <c r="D772" s="301">
        <v>33194508.386</v>
      </c>
      <c r="E772" s="301">
        <v>771713.99600000004</v>
      </c>
      <c r="F772" s="301">
        <v>4671841.7280000001</v>
      </c>
      <c r="G772" s="301">
        <v>3622893.7009999999</v>
      </c>
      <c r="H772" s="301">
        <v>1048950.4580000001</v>
      </c>
    </row>
    <row r="773" spans="1:8" ht="15" x14ac:dyDescent="0.25">
      <c r="A773" s="9" t="s">
        <v>2756</v>
      </c>
      <c r="B773" s="300" t="s">
        <v>2757</v>
      </c>
      <c r="C773" s="301">
        <v>2075</v>
      </c>
      <c r="D773" s="301">
        <v>8133222.6509999996</v>
      </c>
      <c r="E773" s="301">
        <v>316265.25699999998</v>
      </c>
      <c r="F773" s="301">
        <v>1121289.703</v>
      </c>
      <c r="G773" s="301">
        <v>914174.32299999997</v>
      </c>
      <c r="H773" s="301">
        <v>207115.99600000001</v>
      </c>
    </row>
    <row r="774" spans="1:8" ht="15" x14ac:dyDescent="0.25">
      <c r="A774" s="9" t="s">
        <v>2758</v>
      </c>
      <c r="B774" s="300" t="s">
        <v>2759</v>
      </c>
      <c r="C774" s="301">
        <v>203</v>
      </c>
      <c r="D774" s="301">
        <v>1599154.57</v>
      </c>
      <c r="E774" s="301">
        <v>755.64800000000002</v>
      </c>
      <c r="F774" s="301">
        <v>297995.94300000003</v>
      </c>
      <c r="G774" s="301">
        <v>245091.38500000001</v>
      </c>
      <c r="H774" s="301">
        <v>52904.61</v>
      </c>
    </row>
    <row r="775" spans="1:8" ht="15" x14ac:dyDescent="0.25">
      <c r="A775" s="9" t="s">
        <v>2760</v>
      </c>
      <c r="B775" s="300" t="s">
        <v>2761</v>
      </c>
      <c r="C775" s="301">
        <v>812</v>
      </c>
      <c r="D775" s="301">
        <v>10111631.470000001</v>
      </c>
      <c r="E775" s="301">
        <v>58823.144999999997</v>
      </c>
      <c r="F775" s="301">
        <v>1412166.335</v>
      </c>
      <c r="G775" s="301">
        <v>1062257.933</v>
      </c>
      <c r="H775" s="301">
        <v>349908.97100000002</v>
      </c>
    </row>
    <row r="776" spans="1:8" ht="15" x14ac:dyDescent="0.25">
      <c r="A776" s="9" t="s">
        <v>2762</v>
      </c>
      <c r="B776" s="300" t="s">
        <v>2763</v>
      </c>
      <c r="C776" s="301">
        <v>1621</v>
      </c>
      <c r="D776" s="301">
        <v>9707639.1769999992</v>
      </c>
      <c r="E776" s="301">
        <v>285050.04200000002</v>
      </c>
      <c r="F776" s="301">
        <v>1294688.9310000001</v>
      </c>
      <c r="G776" s="301">
        <v>1029945.978</v>
      </c>
      <c r="H776" s="301">
        <v>264743.65399999998</v>
      </c>
    </row>
    <row r="777" spans="1:8" ht="15" x14ac:dyDescent="0.25">
      <c r="A777" s="9" t="s">
        <v>2764</v>
      </c>
      <c r="B777" s="300" t="s">
        <v>2765</v>
      </c>
      <c r="C777" s="301">
        <v>2799</v>
      </c>
      <c r="D777" s="301">
        <v>3642860.5180000002</v>
      </c>
      <c r="E777" s="301">
        <v>110819.90399999999</v>
      </c>
      <c r="F777" s="301">
        <v>545700.81599999999</v>
      </c>
      <c r="G777" s="301">
        <v>371424.08199999999</v>
      </c>
      <c r="H777" s="301">
        <v>174277.22700000001</v>
      </c>
    </row>
    <row r="778" spans="1:8" ht="15" x14ac:dyDescent="0.25">
      <c r="A778" s="9" t="s">
        <v>2766</v>
      </c>
      <c r="B778" s="300" t="s">
        <v>2767</v>
      </c>
      <c r="C778" s="301">
        <v>811</v>
      </c>
      <c r="D778" s="301">
        <v>669325.554</v>
      </c>
      <c r="E778" s="301">
        <v>6958.2259999999997</v>
      </c>
      <c r="F778" s="301">
        <v>145539.63500000001</v>
      </c>
      <c r="G778" s="301">
        <v>89507.042000000001</v>
      </c>
      <c r="H778" s="301">
        <v>56032.642</v>
      </c>
    </row>
    <row r="779" spans="1:8" ht="15" x14ac:dyDescent="0.25">
      <c r="A779" s="9" t="s">
        <v>2768</v>
      </c>
      <c r="B779" s="300" t="s">
        <v>2769</v>
      </c>
      <c r="C779" s="301">
        <v>279</v>
      </c>
      <c r="D779" s="301">
        <v>269155.10800000001</v>
      </c>
      <c r="E779" s="301">
        <v>3626.76</v>
      </c>
      <c r="F779" s="301">
        <v>60536.491999999998</v>
      </c>
      <c r="G779" s="301">
        <v>39876.368000000002</v>
      </c>
      <c r="H779" s="301">
        <v>20660.109</v>
      </c>
    </row>
    <row r="780" spans="1:8" ht="15" x14ac:dyDescent="0.25">
      <c r="A780" s="9" t="s">
        <v>2770</v>
      </c>
      <c r="B780" s="300" t="s">
        <v>2771</v>
      </c>
      <c r="C780" s="301">
        <v>532</v>
      </c>
      <c r="D780" s="301">
        <v>400170.446</v>
      </c>
      <c r="E780" s="301">
        <v>3331.4659999999999</v>
      </c>
      <c r="F780" s="301">
        <v>85003.142999999996</v>
      </c>
      <c r="G780" s="301">
        <v>49630.673999999999</v>
      </c>
      <c r="H780" s="301">
        <v>35372.533000000003</v>
      </c>
    </row>
    <row r="781" spans="1:8" ht="15" x14ac:dyDescent="0.25">
      <c r="A781" s="9" t="s">
        <v>2772</v>
      </c>
      <c r="B781" s="300" t="s">
        <v>2773</v>
      </c>
      <c r="C781" s="301">
        <v>8732</v>
      </c>
      <c r="D781" s="301">
        <v>10961015.5</v>
      </c>
      <c r="E781" s="301">
        <v>308498.09399999998</v>
      </c>
      <c r="F781" s="301">
        <v>1560287.16</v>
      </c>
      <c r="G781" s="301">
        <v>1249937.385</v>
      </c>
      <c r="H781" s="301">
        <v>310350.50099999999</v>
      </c>
    </row>
    <row r="782" spans="1:8" ht="15" x14ac:dyDescent="0.25">
      <c r="A782" s="9" t="s">
        <v>2774</v>
      </c>
      <c r="B782" s="300" t="s">
        <v>2775</v>
      </c>
      <c r="C782" s="301">
        <v>6630</v>
      </c>
      <c r="D782" s="301">
        <v>8299447.4970000004</v>
      </c>
      <c r="E782" s="301">
        <v>149604.14000000001</v>
      </c>
      <c r="F782" s="301">
        <v>1150431.6070000001</v>
      </c>
      <c r="G782" s="301">
        <v>915105.80299999996</v>
      </c>
      <c r="H782" s="301">
        <v>235326.46</v>
      </c>
    </row>
    <row r="783" spans="1:8" ht="15" x14ac:dyDescent="0.25">
      <c r="A783" s="9" t="s">
        <v>2776</v>
      </c>
      <c r="B783" s="300" t="s">
        <v>2777</v>
      </c>
      <c r="C783" s="301">
        <v>4400</v>
      </c>
      <c r="D783" s="301">
        <v>4674311.5470000003</v>
      </c>
      <c r="E783" s="301">
        <v>40232.014000000003</v>
      </c>
      <c r="F783" s="301">
        <v>647784.47</v>
      </c>
      <c r="G783" s="301">
        <v>495361.96</v>
      </c>
      <c r="H783" s="301">
        <v>152422.886</v>
      </c>
    </row>
    <row r="784" spans="1:8" ht="15" x14ac:dyDescent="0.25">
      <c r="A784" s="9" t="s">
        <v>2778</v>
      </c>
      <c r="B784" s="300" t="s">
        <v>2779</v>
      </c>
      <c r="C784" s="301">
        <v>833</v>
      </c>
      <c r="D784" s="301">
        <v>233546.329</v>
      </c>
      <c r="E784" s="301">
        <v>14374.216</v>
      </c>
      <c r="F784" s="301">
        <v>39485.091</v>
      </c>
      <c r="G784" s="301">
        <v>28065.366000000002</v>
      </c>
      <c r="H784" s="301">
        <v>11419.661</v>
      </c>
    </row>
    <row r="785" spans="1:8" ht="15" x14ac:dyDescent="0.25">
      <c r="A785" s="9" t="s">
        <v>2780</v>
      </c>
      <c r="B785" s="300" t="s">
        <v>2781</v>
      </c>
      <c r="C785" s="301">
        <v>556</v>
      </c>
      <c r="D785" s="301">
        <v>1630204.298</v>
      </c>
      <c r="E785" s="301">
        <v>84445.85</v>
      </c>
      <c r="F785" s="301">
        <v>280838.755</v>
      </c>
      <c r="G785" s="301">
        <v>235949.18700000001</v>
      </c>
      <c r="H785" s="301">
        <v>44889.684999999998</v>
      </c>
    </row>
    <row r="786" spans="1:8" ht="15" x14ac:dyDescent="0.25">
      <c r="A786" s="9" t="s">
        <v>2782</v>
      </c>
      <c r="B786" s="300" t="s">
        <v>2783</v>
      </c>
      <c r="C786" s="301">
        <v>841</v>
      </c>
      <c r="D786" s="301">
        <v>1761385.3230000001</v>
      </c>
      <c r="E786" s="301">
        <v>10552.06</v>
      </c>
      <c r="F786" s="301">
        <v>182323.291</v>
      </c>
      <c r="G786" s="301">
        <v>155729.29</v>
      </c>
      <c r="H786" s="301">
        <v>26594.227999999999</v>
      </c>
    </row>
    <row r="787" spans="1:8" ht="15" x14ac:dyDescent="0.25">
      <c r="A787" s="9" t="s">
        <v>2784</v>
      </c>
      <c r="B787" s="300" t="s">
        <v>2785</v>
      </c>
      <c r="C787" s="301">
        <v>2102</v>
      </c>
      <c r="D787" s="301">
        <v>2661568.003</v>
      </c>
      <c r="E787" s="301">
        <v>158893.954</v>
      </c>
      <c r="F787" s="301">
        <v>409855.55300000001</v>
      </c>
      <c r="G787" s="301">
        <v>334831.58199999999</v>
      </c>
      <c r="H787" s="301">
        <v>75024.040999999997</v>
      </c>
    </row>
    <row r="788" spans="1:8" ht="15" x14ac:dyDescent="0.25">
      <c r="A788" s="9" t="s">
        <v>2786</v>
      </c>
      <c r="B788" s="300" t="s">
        <v>1840</v>
      </c>
      <c r="C788" s="301">
        <v>659</v>
      </c>
      <c r="D788" s="301">
        <v>119590.31299999999</v>
      </c>
      <c r="E788" s="301">
        <v>2274.1170000000002</v>
      </c>
      <c r="F788" s="301">
        <v>20210.989000000001</v>
      </c>
      <c r="G788" s="301">
        <v>12714.857</v>
      </c>
      <c r="H788" s="301">
        <v>7496.0349999999999</v>
      </c>
    </row>
    <row r="789" spans="1:8" ht="15" x14ac:dyDescent="0.25">
      <c r="A789" s="9" t="s">
        <v>1841</v>
      </c>
      <c r="B789" s="300" t="s">
        <v>1842</v>
      </c>
      <c r="C789" s="301">
        <v>388</v>
      </c>
      <c r="D789" s="301">
        <v>792707.25800000003</v>
      </c>
      <c r="E789" s="301">
        <v>139946.753</v>
      </c>
      <c r="F789" s="301">
        <v>142929.29500000001</v>
      </c>
      <c r="G789" s="301">
        <v>115977.70299999999</v>
      </c>
      <c r="H789" s="301">
        <v>26951.633000000002</v>
      </c>
    </row>
    <row r="790" spans="1:8" ht="15" x14ac:dyDescent="0.25">
      <c r="A790" s="9" t="s">
        <v>1843</v>
      </c>
      <c r="B790" s="300" t="s">
        <v>1844</v>
      </c>
      <c r="C790" s="301">
        <v>1055</v>
      </c>
      <c r="D790" s="301">
        <v>1749270.432</v>
      </c>
      <c r="E790" s="301">
        <v>16673.083999999999</v>
      </c>
      <c r="F790" s="301">
        <v>246715.269</v>
      </c>
      <c r="G790" s="301">
        <v>206139.022</v>
      </c>
      <c r="H790" s="301">
        <v>40576.373</v>
      </c>
    </row>
    <row r="791" spans="1:8" ht="15" x14ac:dyDescent="0.25">
      <c r="A791" s="9" t="s">
        <v>1845</v>
      </c>
      <c r="B791" s="300" t="s">
        <v>1846</v>
      </c>
      <c r="C791" s="301">
        <v>341</v>
      </c>
      <c r="D791" s="301">
        <v>8365597.2680000002</v>
      </c>
      <c r="E791" s="301">
        <v>38177.578999999998</v>
      </c>
      <c r="F791" s="301">
        <v>1755275.4950000001</v>
      </c>
      <c r="G791" s="301">
        <v>787274.39500000002</v>
      </c>
      <c r="H791" s="301">
        <v>968001.23100000003</v>
      </c>
    </row>
    <row r="792" spans="1:8" ht="15" x14ac:dyDescent="0.25">
      <c r="A792" s="9" t="s">
        <v>1847</v>
      </c>
      <c r="B792" s="300" t="s">
        <v>1848</v>
      </c>
      <c r="C792" s="301">
        <v>254</v>
      </c>
      <c r="D792" s="301">
        <v>942303.41299999994</v>
      </c>
      <c r="E792" s="301">
        <v>4331.4170000000004</v>
      </c>
      <c r="F792" s="301">
        <v>192565.53599999999</v>
      </c>
      <c r="G792" s="301">
        <v>88329.645999999993</v>
      </c>
      <c r="H792" s="301">
        <v>104236.00599999999</v>
      </c>
    </row>
    <row r="793" spans="1:8" ht="15" x14ac:dyDescent="0.25">
      <c r="A793" s="9" t="s">
        <v>1849</v>
      </c>
      <c r="B793" s="300" t="s">
        <v>1850</v>
      </c>
      <c r="C793" s="301">
        <v>87</v>
      </c>
      <c r="D793" s="301">
        <v>7423293.8550000004</v>
      </c>
      <c r="E793" s="301">
        <v>33846.161999999997</v>
      </c>
      <c r="F793" s="301">
        <v>1562709.959</v>
      </c>
      <c r="G793" s="301">
        <v>698944.74899999995</v>
      </c>
      <c r="H793" s="301">
        <v>863765.22499999998</v>
      </c>
    </row>
    <row r="794" spans="1:8" ht="15" x14ac:dyDescent="0.25">
      <c r="A794" s="9" t="s">
        <v>1851</v>
      </c>
      <c r="B794" s="300" t="s">
        <v>1852</v>
      </c>
      <c r="C794" s="301">
        <v>2243</v>
      </c>
      <c r="D794" s="301">
        <v>62152616.805</v>
      </c>
      <c r="E794" s="301">
        <v>2915047.3309999998</v>
      </c>
      <c r="F794" s="301">
        <v>13606630.864</v>
      </c>
      <c r="G794" s="301">
        <v>8774605.0500000007</v>
      </c>
      <c r="H794" s="301">
        <v>4832026.2220000001</v>
      </c>
    </row>
    <row r="795" spans="1:8" ht="15" x14ac:dyDescent="0.25">
      <c r="A795" s="9" t="s">
        <v>1853</v>
      </c>
      <c r="B795" s="300" t="s">
        <v>1854</v>
      </c>
      <c r="C795" s="301">
        <v>217</v>
      </c>
      <c r="D795" s="301">
        <v>30779577.879999999</v>
      </c>
      <c r="E795" s="301">
        <v>1553234.65</v>
      </c>
      <c r="F795" s="301">
        <v>6544361.2029999997</v>
      </c>
      <c r="G795" s="301">
        <v>3509145.8139999998</v>
      </c>
      <c r="H795" s="301">
        <v>3035215.5269999998</v>
      </c>
    </row>
    <row r="796" spans="1:8" ht="15" x14ac:dyDescent="0.25">
      <c r="A796" s="9" t="s">
        <v>1855</v>
      </c>
      <c r="B796" s="300" t="s">
        <v>1856</v>
      </c>
      <c r="C796" s="301">
        <v>442</v>
      </c>
      <c r="D796" s="301">
        <v>26461976.399</v>
      </c>
      <c r="E796" s="301">
        <v>1116075.1599999999</v>
      </c>
      <c r="F796" s="301">
        <v>5910788.466</v>
      </c>
      <c r="G796" s="301">
        <v>4436692.9309999999</v>
      </c>
      <c r="H796" s="301">
        <v>1474095.57</v>
      </c>
    </row>
    <row r="797" spans="1:8" ht="15" x14ac:dyDescent="0.25">
      <c r="A797" s="9" t="s">
        <v>1857</v>
      </c>
      <c r="B797" s="300" t="s">
        <v>1858</v>
      </c>
      <c r="C797" s="301">
        <v>33</v>
      </c>
      <c r="D797" s="301">
        <v>420205.17599999998</v>
      </c>
      <c r="E797" s="301">
        <v>6025.7380000000003</v>
      </c>
      <c r="F797" s="301">
        <v>101337.906</v>
      </c>
      <c r="G797" s="301">
        <v>63889.711000000003</v>
      </c>
      <c r="H797" s="301">
        <v>37448.207000000002</v>
      </c>
    </row>
    <row r="798" spans="1:8" ht="15" x14ac:dyDescent="0.25">
      <c r="A798" s="9" t="s">
        <v>1859</v>
      </c>
      <c r="B798" s="300" t="s">
        <v>1860</v>
      </c>
      <c r="C798" s="301">
        <v>1551</v>
      </c>
      <c r="D798" s="301">
        <v>4490857.3499999996</v>
      </c>
      <c r="E798" s="301">
        <v>239711.783</v>
      </c>
      <c r="F798" s="301">
        <v>1050143.2890000001</v>
      </c>
      <c r="G798" s="301">
        <v>764876.59400000004</v>
      </c>
      <c r="H798" s="301">
        <v>285266.91800000001</v>
      </c>
    </row>
    <row r="799" spans="1:8" ht="15" x14ac:dyDescent="0.25">
      <c r="A799" s="9" t="s">
        <v>1861</v>
      </c>
      <c r="B799" s="300" t="s">
        <v>1501</v>
      </c>
      <c r="C799" s="301">
        <v>516</v>
      </c>
      <c r="D799" s="301">
        <v>2935982.466</v>
      </c>
      <c r="E799" s="301">
        <v>41580.006999999998</v>
      </c>
      <c r="F799" s="301">
        <v>644083.75600000005</v>
      </c>
      <c r="G799" s="301">
        <v>472893.80800000002</v>
      </c>
      <c r="H799" s="301">
        <v>171190.08199999999</v>
      </c>
    </row>
    <row r="800" spans="1:8" ht="15" x14ac:dyDescent="0.25">
      <c r="A800" s="9" t="s">
        <v>1502</v>
      </c>
      <c r="B800" s="300" t="s">
        <v>1503</v>
      </c>
      <c r="C800" s="301">
        <v>1035</v>
      </c>
      <c r="D800" s="301">
        <v>1554874.8840000001</v>
      </c>
      <c r="E800" s="301">
        <v>198131.77600000001</v>
      </c>
      <c r="F800" s="301">
        <v>406059.533</v>
      </c>
      <c r="G800" s="301">
        <v>291982.78600000002</v>
      </c>
      <c r="H800" s="301">
        <v>114076.836</v>
      </c>
    </row>
    <row r="801" spans="1:8" ht="15" x14ac:dyDescent="0.25">
      <c r="A801" s="9" t="s">
        <v>1504</v>
      </c>
      <c r="B801" s="300" t="s">
        <v>1505</v>
      </c>
      <c r="C801" s="301">
        <v>81995</v>
      </c>
      <c r="D801" s="301">
        <v>77666485.496000007</v>
      </c>
      <c r="E801" s="301">
        <v>1658231.3689999999</v>
      </c>
      <c r="F801" s="301">
        <v>17087469.548</v>
      </c>
      <c r="G801" s="301">
        <v>9958249.7390000001</v>
      </c>
      <c r="H801" s="301">
        <v>7129218.8640000001</v>
      </c>
    </row>
    <row r="802" spans="1:8" ht="15" x14ac:dyDescent="0.25">
      <c r="A802" s="9" t="s">
        <v>1506</v>
      </c>
      <c r="B802" s="300" t="s">
        <v>1507</v>
      </c>
      <c r="C802" s="301">
        <v>34406</v>
      </c>
      <c r="D802" s="301">
        <v>32025244.324999999</v>
      </c>
      <c r="E802" s="301">
        <v>582227.52399999998</v>
      </c>
      <c r="F802" s="301">
        <v>7690093.3090000004</v>
      </c>
      <c r="G802" s="301">
        <v>4602998.4960000003</v>
      </c>
      <c r="H802" s="301">
        <v>3087094.5019999999</v>
      </c>
    </row>
    <row r="803" spans="1:8" ht="15" x14ac:dyDescent="0.25">
      <c r="A803" s="9" t="s">
        <v>1508</v>
      </c>
      <c r="B803" s="300" t="s">
        <v>1509</v>
      </c>
      <c r="C803" s="301">
        <v>11106</v>
      </c>
      <c r="D803" s="301">
        <v>3955389.0329999998</v>
      </c>
      <c r="E803" s="301">
        <v>84862.79</v>
      </c>
      <c r="F803" s="301">
        <v>840332.174</v>
      </c>
      <c r="G803" s="301">
        <v>433337.35</v>
      </c>
      <c r="H803" s="301">
        <v>406994.25900000002</v>
      </c>
    </row>
    <row r="804" spans="1:8" ht="15" x14ac:dyDescent="0.25">
      <c r="A804" s="9" t="s">
        <v>1510</v>
      </c>
      <c r="B804" s="300" t="s">
        <v>1511</v>
      </c>
      <c r="C804" s="301">
        <v>23300</v>
      </c>
      <c r="D804" s="301">
        <v>28069855.291999999</v>
      </c>
      <c r="E804" s="301">
        <v>497364.734</v>
      </c>
      <c r="F804" s="301">
        <v>6849761.1349999998</v>
      </c>
      <c r="G804" s="301">
        <v>4169661.1460000002</v>
      </c>
      <c r="H804" s="301">
        <v>2680100.2429999998</v>
      </c>
    </row>
    <row r="805" spans="1:8" ht="15" x14ac:dyDescent="0.25">
      <c r="A805" s="9" t="s">
        <v>1512</v>
      </c>
      <c r="B805" s="300" t="s">
        <v>2464</v>
      </c>
      <c r="C805" s="301">
        <v>27995</v>
      </c>
      <c r="D805" s="301">
        <v>19515351.888</v>
      </c>
      <c r="E805" s="301">
        <v>575030.81200000003</v>
      </c>
      <c r="F805" s="301">
        <v>4229231.6830000002</v>
      </c>
      <c r="G805" s="301">
        <v>2257388.3629999999</v>
      </c>
      <c r="H805" s="301">
        <v>1971841.5160000001</v>
      </c>
    </row>
    <row r="806" spans="1:8" ht="15" x14ac:dyDescent="0.25">
      <c r="A806" s="9" t="s">
        <v>2465</v>
      </c>
      <c r="B806" s="300" t="s">
        <v>2466</v>
      </c>
      <c r="C806" s="301">
        <v>6299</v>
      </c>
      <c r="D806" s="301">
        <v>10153403.262</v>
      </c>
      <c r="E806" s="301">
        <v>160960.633</v>
      </c>
      <c r="F806" s="301">
        <v>1894309.986</v>
      </c>
      <c r="G806" s="301">
        <v>1125578.1969999999</v>
      </c>
      <c r="H806" s="301">
        <v>768732.06599999999</v>
      </c>
    </row>
    <row r="807" spans="1:8" ht="15" x14ac:dyDescent="0.25">
      <c r="A807" s="9" t="s">
        <v>2467</v>
      </c>
      <c r="B807" s="300" t="s">
        <v>2468</v>
      </c>
      <c r="C807" s="301">
        <v>13295</v>
      </c>
      <c r="D807" s="301">
        <v>15972486.021</v>
      </c>
      <c r="E807" s="301">
        <v>340012.4</v>
      </c>
      <c r="F807" s="301">
        <v>3273834.57</v>
      </c>
      <c r="G807" s="301">
        <v>1972284.683</v>
      </c>
      <c r="H807" s="301">
        <v>1301550.78</v>
      </c>
    </row>
    <row r="808" spans="1:8" ht="15" x14ac:dyDescent="0.25">
      <c r="A808" s="9" t="s">
        <v>2469</v>
      </c>
      <c r="B808" s="300" t="s">
        <v>2470</v>
      </c>
      <c r="C808" s="301">
        <v>21841</v>
      </c>
      <c r="D808" s="301">
        <v>13134285.369000001</v>
      </c>
      <c r="E808" s="301">
        <v>301290.27899999998</v>
      </c>
      <c r="F808" s="301">
        <v>2653620.1090000002</v>
      </c>
      <c r="G808" s="301">
        <v>1577407.0589999999</v>
      </c>
      <c r="H808" s="301">
        <v>1076213.669</v>
      </c>
    </row>
    <row r="809" spans="1:8" ht="15" x14ac:dyDescent="0.25">
      <c r="A809" s="9" t="s">
        <v>2471</v>
      </c>
      <c r="B809" s="300" t="s">
        <v>2472</v>
      </c>
      <c r="C809" s="301">
        <v>1592</v>
      </c>
      <c r="D809" s="301">
        <v>3487022.932</v>
      </c>
      <c r="E809" s="301">
        <v>63500.337</v>
      </c>
      <c r="F809" s="301">
        <v>807879.125</v>
      </c>
      <c r="G809" s="301">
        <v>546829.55099999998</v>
      </c>
      <c r="H809" s="301">
        <v>261049.875</v>
      </c>
    </row>
    <row r="810" spans="1:8" ht="15" x14ac:dyDescent="0.25">
      <c r="A810" s="9" t="s">
        <v>2473</v>
      </c>
      <c r="B810" s="300" t="s">
        <v>2474</v>
      </c>
      <c r="C810" s="301">
        <v>876</v>
      </c>
      <c r="D810" s="301">
        <v>1819981.5220000001</v>
      </c>
      <c r="E810" s="301">
        <v>49933.624000000003</v>
      </c>
      <c r="F810" s="301">
        <v>370566.66499999998</v>
      </c>
      <c r="G810" s="301">
        <v>269100.75599999999</v>
      </c>
      <c r="H810" s="301">
        <v>101466.105</v>
      </c>
    </row>
    <row r="811" spans="1:8" ht="15" x14ac:dyDescent="0.25">
      <c r="A811" s="9" t="s">
        <v>2475</v>
      </c>
      <c r="B811" s="300" t="s">
        <v>2476</v>
      </c>
      <c r="C811" s="301">
        <v>716</v>
      </c>
      <c r="D811" s="301">
        <v>1667041.41</v>
      </c>
      <c r="E811" s="301">
        <v>13566.713</v>
      </c>
      <c r="F811" s="301">
        <v>437312.46</v>
      </c>
      <c r="G811" s="301">
        <v>277728.79499999998</v>
      </c>
      <c r="H811" s="301">
        <v>159583.76999999999</v>
      </c>
    </row>
    <row r="812" spans="1:8" ht="15" x14ac:dyDescent="0.25">
      <c r="A812" s="9" t="s">
        <v>2477</v>
      </c>
      <c r="B812" s="300" t="s">
        <v>314</v>
      </c>
      <c r="C812" s="301">
        <v>20249</v>
      </c>
      <c r="D812" s="301">
        <v>9647262.4370000008</v>
      </c>
      <c r="E812" s="301">
        <v>237789.94200000001</v>
      </c>
      <c r="F812" s="301">
        <v>1845740.9839999999</v>
      </c>
      <c r="G812" s="301">
        <v>1030577.508</v>
      </c>
      <c r="H812" s="301">
        <v>815163.79399999999</v>
      </c>
    </row>
    <row r="813" spans="1:8" ht="15" x14ac:dyDescent="0.25">
      <c r="A813" s="9" t="s">
        <v>315</v>
      </c>
      <c r="B813" s="300" t="s">
        <v>316</v>
      </c>
      <c r="C813" s="301">
        <v>812</v>
      </c>
      <c r="D813" s="301">
        <v>515419.96399999998</v>
      </c>
      <c r="E813" s="301">
        <v>10227.204</v>
      </c>
      <c r="F813" s="301">
        <v>84261.380999999994</v>
      </c>
      <c r="G813" s="301">
        <v>40941.902999999998</v>
      </c>
      <c r="H813" s="301">
        <v>43319.546000000002</v>
      </c>
    </row>
    <row r="814" spans="1:8" ht="15" x14ac:dyDescent="0.25">
      <c r="A814" s="9" t="s">
        <v>317</v>
      </c>
      <c r="B814" s="300" t="s">
        <v>318</v>
      </c>
      <c r="C814" s="301">
        <v>19437</v>
      </c>
      <c r="D814" s="301">
        <v>9131842.4729999993</v>
      </c>
      <c r="E814" s="301">
        <v>227562.73800000001</v>
      </c>
      <c r="F814" s="301">
        <v>1761479.6029999999</v>
      </c>
      <c r="G814" s="301">
        <v>989635.60499999998</v>
      </c>
      <c r="H814" s="301">
        <v>771844.24800000002</v>
      </c>
    </row>
    <row r="815" spans="1:8" ht="16.5" x14ac:dyDescent="0.25">
      <c r="A815" s="9" t="s">
        <v>319</v>
      </c>
      <c r="B815" s="300" t="s">
        <v>3351</v>
      </c>
      <c r="C815" s="301">
        <v>25153</v>
      </c>
      <c r="D815" s="301">
        <v>61348394.159000002</v>
      </c>
      <c r="E815" s="301">
        <v>1353284.1740000001</v>
      </c>
      <c r="F815" s="301">
        <v>18375064.044</v>
      </c>
      <c r="G815" s="301">
        <v>14594722.643999999</v>
      </c>
      <c r="H815" s="301">
        <v>3780341.0819999999</v>
      </c>
    </row>
    <row r="816" spans="1:8" ht="15" x14ac:dyDescent="0.25">
      <c r="A816" s="9" t="s">
        <v>320</v>
      </c>
      <c r="B816" s="300" t="s">
        <v>321</v>
      </c>
      <c r="C816" s="301">
        <v>7692</v>
      </c>
      <c r="D816" s="301">
        <v>49857794.725000001</v>
      </c>
      <c r="E816" s="301">
        <v>998040.53799999994</v>
      </c>
      <c r="F816" s="301">
        <v>9401603.7909999993</v>
      </c>
      <c r="G816" s="301">
        <v>6827137.3159999996</v>
      </c>
      <c r="H816" s="301">
        <v>2574466.89</v>
      </c>
    </row>
    <row r="817" spans="1:8" ht="15" x14ac:dyDescent="0.25">
      <c r="A817" s="9" t="s">
        <v>322</v>
      </c>
      <c r="B817" s="300" t="s">
        <v>323</v>
      </c>
      <c r="C817" s="301">
        <v>1626</v>
      </c>
      <c r="D817" s="301">
        <v>25200105.186000001</v>
      </c>
      <c r="E817" s="301">
        <v>396388.18300000002</v>
      </c>
      <c r="F817" s="301">
        <v>5058543.4249999998</v>
      </c>
      <c r="G817" s="301">
        <v>3191497.094</v>
      </c>
      <c r="H817" s="301">
        <v>1867046.507</v>
      </c>
    </row>
    <row r="818" spans="1:8" ht="12.75" customHeight="1" x14ac:dyDescent="0.25">
      <c r="A818" s="9" t="s">
        <v>324</v>
      </c>
      <c r="B818" s="300" t="s">
        <v>325</v>
      </c>
      <c r="C818" s="260" t="s">
        <v>3413</v>
      </c>
      <c r="D818" s="260" t="s">
        <v>3413</v>
      </c>
      <c r="E818" s="260" t="s">
        <v>3413</v>
      </c>
      <c r="F818" s="260" t="s">
        <v>3413</v>
      </c>
      <c r="G818" s="260" t="s">
        <v>3413</v>
      </c>
      <c r="H818" s="260" t="s">
        <v>3413</v>
      </c>
    </row>
    <row r="819" spans="1:8" ht="12.75" customHeight="1" x14ac:dyDescent="0.25">
      <c r="A819" s="9" t="s">
        <v>326</v>
      </c>
      <c r="B819" s="300" t="s">
        <v>327</v>
      </c>
      <c r="C819" s="260" t="s">
        <v>3413</v>
      </c>
      <c r="D819" s="260" t="s">
        <v>3413</v>
      </c>
      <c r="E819" s="260" t="s">
        <v>3413</v>
      </c>
      <c r="F819" s="260" t="s">
        <v>3413</v>
      </c>
      <c r="G819" s="260" t="s">
        <v>3413</v>
      </c>
      <c r="H819" s="260" t="s">
        <v>3413</v>
      </c>
    </row>
    <row r="820" spans="1:8" ht="15" x14ac:dyDescent="0.25">
      <c r="A820" s="9" t="s">
        <v>328</v>
      </c>
      <c r="B820" s="300" t="s">
        <v>329</v>
      </c>
      <c r="C820" s="301">
        <v>178</v>
      </c>
      <c r="D820" s="301">
        <v>13543194.749</v>
      </c>
      <c r="E820" s="301">
        <v>198376.769</v>
      </c>
      <c r="F820" s="301">
        <v>2768237.2089999998</v>
      </c>
      <c r="G820" s="301">
        <v>2201842.4649999999</v>
      </c>
      <c r="H820" s="301">
        <v>566394.853</v>
      </c>
    </row>
    <row r="821" spans="1:8" ht="15" x14ac:dyDescent="0.25">
      <c r="A821" s="9" t="s">
        <v>330</v>
      </c>
      <c r="B821" s="300" t="s">
        <v>331</v>
      </c>
      <c r="C821" s="301">
        <v>425</v>
      </c>
      <c r="D821" s="301">
        <v>6986542.7829999998</v>
      </c>
      <c r="E821" s="301">
        <v>138972.848</v>
      </c>
      <c r="F821" s="301">
        <v>1391525.956</v>
      </c>
      <c r="G821" s="301">
        <v>613598.94499999995</v>
      </c>
      <c r="H821" s="301">
        <v>777927.08499999996</v>
      </c>
    </row>
    <row r="822" spans="1:8" ht="15" x14ac:dyDescent="0.25">
      <c r="A822" s="9" t="s">
        <v>332</v>
      </c>
      <c r="B822" s="300" t="s">
        <v>333</v>
      </c>
      <c r="C822" s="301">
        <v>982</v>
      </c>
      <c r="D822" s="301">
        <v>3721860.5759999999</v>
      </c>
      <c r="E822" s="301">
        <v>27283.504000000001</v>
      </c>
      <c r="F822" s="301">
        <v>693255.24199999997</v>
      </c>
      <c r="G822" s="301">
        <v>258895.29500000001</v>
      </c>
      <c r="H822" s="301">
        <v>434359.91399999999</v>
      </c>
    </row>
    <row r="823" spans="1:8" ht="15" x14ac:dyDescent="0.25">
      <c r="A823" s="9" t="s">
        <v>334</v>
      </c>
      <c r="B823" s="300" t="s">
        <v>335</v>
      </c>
      <c r="C823" s="301">
        <v>9</v>
      </c>
      <c r="D823" s="301">
        <v>61313.633999999998</v>
      </c>
      <c r="E823" s="301">
        <v>126.254</v>
      </c>
      <c r="F823" s="301">
        <v>16056.906000000001</v>
      </c>
      <c r="G823" s="301">
        <v>6235.3469999999998</v>
      </c>
      <c r="H823" s="301">
        <v>9821.5609999999997</v>
      </c>
    </row>
    <row r="824" spans="1:8" ht="15" x14ac:dyDescent="0.25">
      <c r="A824" s="9" t="s">
        <v>336</v>
      </c>
      <c r="B824" s="300" t="s">
        <v>337</v>
      </c>
      <c r="C824" s="260" t="s">
        <v>3413</v>
      </c>
      <c r="D824" s="260" t="s">
        <v>3413</v>
      </c>
      <c r="E824" s="260" t="s">
        <v>3413</v>
      </c>
      <c r="F824" s="260" t="s">
        <v>3413</v>
      </c>
      <c r="G824" s="260" t="s">
        <v>3413</v>
      </c>
      <c r="H824" s="260" t="s">
        <v>3413</v>
      </c>
    </row>
    <row r="825" spans="1:8" ht="15" x14ac:dyDescent="0.25">
      <c r="A825" s="9" t="s">
        <v>338</v>
      </c>
      <c r="B825" s="300" t="s">
        <v>339</v>
      </c>
      <c r="C825" s="301">
        <v>13</v>
      </c>
      <c r="D825" s="301">
        <v>170847.223</v>
      </c>
      <c r="E825" s="301">
        <v>1845.6479999999999</v>
      </c>
      <c r="F825" s="301">
        <v>32544.633999999998</v>
      </c>
      <c r="G825" s="301">
        <v>22501.197</v>
      </c>
      <c r="H825" s="301">
        <v>10043.448</v>
      </c>
    </row>
    <row r="826" spans="1:8" ht="15" x14ac:dyDescent="0.25">
      <c r="A826" s="9" t="s">
        <v>340</v>
      </c>
      <c r="B826" s="300" t="s">
        <v>341</v>
      </c>
      <c r="C826" s="301">
        <v>5121</v>
      </c>
      <c r="D826" s="301">
        <v>10617692.620999999</v>
      </c>
      <c r="E826" s="301">
        <v>409041.717</v>
      </c>
      <c r="F826" s="301">
        <v>1643982.3910000001</v>
      </c>
      <c r="G826" s="301">
        <v>1505354.3529999999</v>
      </c>
      <c r="H826" s="301">
        <v>138628.09</v>
      </c>
    </row>
    <row r="827" spans="1:8" ht="15" x14ac:dyDescent="0.25">
      <c r="A827" s="9" t="s">
        <v>342</v>
      </c>
      <c r="B827" s="300" t="s">
        <v>343</v>
      </c>
      <c r="C827" s="301">
        <v>112</v>
      </c>
      <c r="D827" s="301">
        <v>597331.91500000004</v>
      </c>
      <c r="E827" s="301">
        <v>35398.245999999999</v>
      </c>
      <c r="F827" s="301">
        <v>113258.459</v>
      </c>
      <c r="G827" s="301">
        <v>47661.213000000003</v>
      </c>
      <c r="H827" s="301">
        <v>65597.25</v>
      </c>
    </row>
    <row r="828" spans="1:8" ht="15" x14ac:dyDescent="0.25">
      <c r="A828" s="9" t="s">
        <v>344</v>
      </c>
      <c r="B828" s="300" t="s">
        <v>345</v>
      </c>
      <c r="C828" s="301">
        <v>833</v>
      </c>
      <c r="D828" s="301">
        <v>13442665.003</v>
      </c>
      <c r="E828" s="301">
        <v>157212.39199999999</v>
      </c>
      <c r="F828" s="301">
        <v>2585819.5159999998</v>
      </c>
      <c r="G828" s="301">
        <v>2082624.656</v>
      </c>
      <c r="H828" s="301">
        <v>503195.04300000001</v>
      </c>
    </row>
    <row r="829" spans="1:8" ht="15" x14ac:dyDescent="0.25">
      <c r="A829" s="9" t="s">
        <v>346</v>
      </c>
      <c r="B829" s="300" t="s">
        <v>347</v>
      </c>
      <c r="C829" s="301">
        <v>388</v>
      </c>
      <c r="D829" s="301">
        <v>11826258.353</v>
      </c>
      <c r="E829" s="301">
        <v>153445.98000000001</v>
      </c>
      <c r="F829" s="301">
        <v>2251582.7349999999</v>
      </c>
      <c r="G829" s="301">
        <v>1950910.0619999999</v>
      </c>
      <c r="H829" s="301">
        <v>300672.75799999997</v>
      </c>
    </row>
    <row r="830" spans="1:8" ht="15" x14ac:dyDescent="0.25">
      <c r="A830" s="9" t="s">
        <v>348</v>
      </c>
      <c r="B830" s="300" t="s">
        <v>349</v>
      </c>
      <c r="C830" s="301">
        <v>132</v>
      </c>
      <c r="D830" s="301">
        <v>144276.617</v>
      </c>
      <c r="E830" s="301">
        <v>667.14200000000005</v>
      </c>
      <c r="F830" s="301">
        <v>22226.695</v>
      </c>
      <c r="G830" s="301">
        <v>5459.5479999999998</v>
      </c>
      <c r="H830" s="301">
        <v>16767.184000000001</v>
      </c>
    </row>
    <row r="831" spans="1:8" ht="15" x14ac:dyDescent="0.25">
      <c r="A831" s="9" t="s">
        <v>350</v>
      </c>
      <c r="B831" s="300" t="s">
        <v>2270</v>
      </c>
      <c r="C831" s="301">
        <v>21</v>
      </c>
      <c r="D831" s="301">
        <v>92023.233999999997</v>
      </c>
      <c r="E831" s="301">
        <v>10.420999999999999</v>
      </c>
      <c r="F831" s="301">
        <v>17537.929</v>
      </c>
      <c r="G831" s="301">
        <v>2579.3409999999999</v>
      </c>
      <c r="H831" s="301">
        <v>14958.587</v>
      </c>
    </row>
    <row r="832" spans="1:8" ht="15" x14ac:dyDescent="0.25">
      <c r="A832" s="9" t="s">
        <v>2271</v>
      </c>
      <c r="B832" s="300" t="s">
        <v>2272</v>
      </c>
      <c r="C832" s="301">
        <v>111</v>
      </c>
      <c r="D832" s="301">
        <v>52253.383000000002</v>
      </c>
      <c r="E832" s="301">
        <v>656.721</v>
      </c>
      <c r="F832" s="301">
        <v>4688.7659999999996</v>
      </c>
      <c r="G832" s="301">
        <v>2880.2069999999999</v>
      </c>
      <c r="H832" s="301">
        <v>1808.597</v>
      </c>
    </row>
    <row r="833" spans="1:8" ht="15" x14ac:dyDescent="0.25">
      <c r="A833" s="9" t="s">
        <v>2273</v>
      </c>
      <c r="B833" s="300" t="s">
        <v>2274</v>
      </c>
      <c r="C833" s="301">
        <v>313</v>
      </c>
      <c r="D833" s="301">
        <v>1472130.0330000001</v>
      </c>
      <c r="E833" s="301">
        <v>3099.27</v>
      </c>
      <c r="F833" s="301">
        <v>312010.08600000001</v>
      </c>
      <c r="G833" s="301">
        <v>126255.046</v>
      </c>
      <c r="H833" s="301">
        <v>185755.101</v>
      </c>
    </row>
    <row r="834" spans="1:8" ht="15" x14ac:dyDescent="0.25">
      <c r="A834" s="9" t="s">
        <v>2275</v>
      </c>
      <c r="B834" s="300" t="s">
        <v>2276</v>
      </c>
      <c r="C834" s="301">
        <v>123</v>
      </c>
      <c r="D834" s="301">
        <v>714455.24699999997</v>
      </c>
      <c r="E834" s="301">
        <v>439.47</v>
      </c>
      <c r="F834" s="301">
        <v>165581.946</v>
      </c>
      <c r="G834" s="301">
        <v>71179.539999999994</v>
      </c>
      <c r="H834" s="301">
        <v>94402.43</v>
      </c>
    </row>
    <row r="835" spans="1:8" ht="15" x14ac:dyDescent="0.25">
      <c r="A835" s="9" t="s">
        <v>2277</v>
      </c>
      <c r="B835" s="300" t="s">
        <v>2278</v>
      </c>
      <c r="C835" s="301">
        <v>190</v>
      </c>
      <c r="D835" s="301">
        <v>757674.78599999996</v>
      </c>
      <c r="E835" s="301">
        <v>2659.8</v>
      </c>
      <c r="F835" s="301">
        <v>146428.14000000001</v>
      </c>
      <c r="G835" s="301">
        <v>55075.506000000001</v>
      </c>
      <c r="H835" s="301">
        <v>91352.671000000002</v>
      </c>
    </row>
    <row r="836" spans="1:8" ht="15" x14ac:dyDescent="0.25">
      <c r="A836" s="9" t="s">
        <v>2279</v>
      </c>
      <c r="B836" s="300" t="s">
        <v>2280</v>
      </c>
      <c r="C836" s="301">
        <v>221</v>
      </c>
      <c r="D836" s="301">
        <v>2607850.0249999999</v>
      </c>
      <c r="E836" s="301">
        <v>212129.698</v>
      </c>
      <c r="F836" s="301">
        <v>902435.69900000002</v>
      </c>
      <c r="G836" s="301">
        <v>478407.03600000002</v>
      </c>
      <c r="H836" s="301">
        <v>424028.81300000002</v>
      </c>
    </row>
    <row r="837" spans="1:8" ht="15" x14ac:dyDescent="0.25">
      <c r="A837" s="9" t="s">
        <v>2281</v>
      </c>
      <c r="B837" s="300" t="s">
        <v>2282</v>
      </c>
      <c r="C837" s="301">
        <v>128</v>
      </c>
      <c r="D837" s="301">
        <v>1440902.852</v>
      </c>
      <c r="E837" s="301">
        <v>203395.09099999999</v>
      </c>
      <c r="F837" s="301">
        <v>489762.61800000002</v>
      </c>
      <c r="G837" s="301">
        <v>216746.65400000001</v>
      </c>
      <c r="H837" s="301">
        <v>273016.10100000002</v>
      </c>
    </row>
    <row r="838" spans="1:8" ht="15" x14ac:dyDescent="0.25">
      <c r="A838" s="9" t="s">
        <v>2283</v>
      </c>
      <c r="B838" s="300" t="s">
        <v>2284</v>
      </c>
      <c r="C838" s="301">
        <v>31</v>
      </c>
      <c r="D838" s="301">
        <v>341420.58899999998</v>
      </c>
      <c r="E838" s="301">
        <v>84.9</v>
      </c>
      <c r="F838" s="301">
        <v>128001.611</v>
      </c>
      <c r="G838" s="301">
        <v>87065.286999999997</v>
      </c>
      <c r="H838" s="301">
        <v>40936.343000000001</v>
      </c>
    </row>
    <row r="839" spans="1:8" ht="15" x14ac:dyDescent="0.25">
      <c r="A839" s="9" t="s">
        <v>2285</v>
      </c>
      <c r="B839" s="300" t="s">
        <v>2286</v>
      </c>
      <c r="C839" s="301">
        <v>97</v>
      </c>
      <c r="D839" s="301">
        <v>1099482.263</v>
      </c>
      <c r="E839" s="301">
        <v>203310.19099999999</v>
      </c>
      <c r="F839" s="301">
        <v>361761.00699999998</v>
      </c>
      <c r="G839" s="301">
        <v>129681.367</v>
      </c>
      <c r="H839" s="301">
        <v>232079.758</v>
      </c>
    </row>
    <row r="840" spans="1:8" ht="15" x14ac:dyDescent="0.25">
      <c r="A840" s="9" t="s">
        <v>2287</v>
      </c>
      <c r="B840" s="300" t="s">
        <v>2288</v>
      </c>
      <c r="C840" s="301">
        <v>24</v>
      </c>
      <c r="D840" s="301">
        <v>74407.687999999995</v>
      </c>
      <c r="E840" s="301">
        <v>201344.45199999999</v>
      </c>
      <c r="F840" s="301">
        <v>62418.453000000001</v>
      </c>
      <c r="G840" s="301">
        <v>14755.414000000001</v>
      </c>
      <c r="H840" s="301">
        <v>47663.131999999998</v>
      </c>
    </row>
    <row r="841" spans="1:8" ht="15" x14ac:dyDescent="0.25">
      <c r="A841" s="9" t="s">
        <v>2289</v>
      </c>
      <c r="B841" s="300" t="s">
        <v>2290</v>
      </c>
      <c r="C841" s="301">
        <v>73</v>
      </c>
      <c r="D841" s="301">
        <v>1025074.575</v>
      </c>
      <c r="E841" s="301">
        <v>1965.739</v>
      </c>
      <c r="F841" s="301">
        <v>299342.554</v>
      </c>
      <c r="G841" s="301">
        <v>114925.95299999999</v>
      </c>
      <c r="H841" s="301">
        <v>184416.62599999999</v>
      </c>
    </row>
    <row r="842" spans="1:8" ht="15" x14ac:dyDescent="0.25">
      <c r="A842" s="9" t="s">
        <v>2291</v>
      </c>
      <c r="B842" s="300" t="s">
        <v>2292</v>
      </c>
      <c r="C842" s="301">
        <v>15</v>
      </c>
      <c r="D842" s="301">
        <v>815138.85100000002</v>
      </c>
      <c r="E842" s="301">
        <v>8655.3809999999994</v>
      </c>
      <c r="F842" s="301">
        <v>306597.364</v>
      </c>
      <c r="G842" s="301">
        <v>206529.40299999999</v>
      </c>
      <c r="H842" s="301">
        <v>100067.97500000001</v>
      </c>
    </row>
    <row r="843" spans="1:8" ht="15" x14ac:dyDescent="0.25">
      <c r="A843" s="9" t="s">
        <v>2293</v>
      </c>
      <c r="B843" s="300" t="s">
        <v>2294</v>
      </c>
      <c r="C843" s="301">
        <v>78</v>
      </c>
      <c r="D843" s="301">
        <v>351808.32199999999</v>
      </c>
      <c r="E843" s="301">
        <v>79.225999999999999</v>
      </c>
      <c r="F843" s="301">
        <v>106075.717</v>
      </c>
      <c r="G843" s="301">
        <v>55130.978999999999</v>
      </c>
      <c r="H843" s="301">
        <v>50944.737000000001</v>
      </c>
    </row>
    <row r="844" spans="1:8" ht="15" x14ac:dyDescent="0.25">
      <c r="A844" s="9" t="s">
        <v>2295</v>
      </c>
      <c r="B844" s="300" t="s">
        <v>2296</v>
      </c>
      <c r="C844" s="301">
        <v>17240</v>
      </c>
      <c r="D844" s="301">
        <v>8882749.409</v>
      </c>
      <c r="E844" s="301">
        <v>143113.93799999999</v>
      </c>
      <c r="F844" s="301">
        <v>8071024.5539999995</v>
      </c>
      <c r="G844" s="301">
        <v>7289178.2920000004</v>
      </c>
      <c r="H844" s="301">
        <v>781845.37899999996</v>
      </c>
    </row>
    <row r="845" spans="1:8" ht="15" x14ac:dyDescent="0.25">
      <c r="A845" s="9" t="s">
        <v>2297</v>
      </c>
      <c r="B845" s="300" t="s">
        <v>2298</v>
      </c>
      <c r="C845" s="301">
        <v>8833</v>
      </c>
      <c r="D845" s="301">
        <v>6033380.5099999998</v>
      </c>
      <c r="E845" s="301">
        <v>125244.38499999999</v>
      </c>
      <c r="F845" s="301">
        <v>7406992.7379999999</v>
      </c>
      <c r="G845" s="301">
        <v>6967848.0360000003</v>
      </c>
      <c r="H845" s="301">
        <v>439144.52899999998</v>
      </c>
    </row>
    <row r="846" spans="1:8" ht="12.75" customHeight="1" x14ac:dyDescent="0.25">
      <c r="A846" s="9" t="s">
        <v>2299</v>
      </c>
      <c r="B846" s="300" t="s">
        <v>2300</v>
      </c>
      <c r="C846" s="301">
        <v>16</v>
      </c>
      <c r="D846" s="301">
        <v>593979.39599999995</v>
      </c>
      <c r="E846" s="301">
        <v>17.425000000000001</v>
      </c>
      <c r="F846" s="301">
        <v>6368882.9050000003</v>
      </c>
      <c r="G846" s="301">
        <v>6308882.0310000004</v>
      </c>
      <c r="H846" s="301">
        <v>60000.874000000003</v>
      </c>
    </row>
    <row r="847" spans="1:8" ht="15" x14ac:dyDescent="0.25">
      <c r="A847" s="9" t="s">
        <v>2301</v>
      </c>
      <c r="B847" s="300" t="s">
        <v>2302</v>
      </c>
      <c r="C847" s="301">
        <v>291</v>
      </c>
      <c r="D847" s="301">
        <v>144136.603</v>
      </c>
      <c r="E847" s="301">
        <v>2931.6019999999999</v>
      </c>
      <c r="F847" s="301">
        <v>27542.51</v>
      </c>
      <c r="G847" s="301">
        <v>11636.047</v>
      </c>
      <c r="H847" s="301">
        <v>15906.501</v>
      </c>
    </row>
    <row r="848" spans="1:8" ht="12.75" customHeight="1" x14ac:dyDescent="0.25">
      <c r="A848" s="9" t="s">
        <v>2303</v>
      </c>
      <c r="B848" s="300" t="s">
        <v>2304</v>
      </c>
      <c r="C848" s="301">
        <v>8526</v>
      </c>
      <c r="D848" s="301">
        <v>5295264.5109999999</v>
      </c>
      <c r="E848" s="301">
        <v>122295.35799999999</v>
      </c>
      <c r="F848" s="301">
        <v>1010567.323</v>
      </c>
      <c r="G848" s="301">
        <v>647329.95799999998</v>
      </c>
      <c r="H848" s="301">
        <v>363237.15399999998</v>
      </c>
    </row>
    <row r="849" spans="1:8" ht="15" x14ac:dyDescent="0.25">
      <c r="A849" s="9" t="s">
        <v>2305</v>
      </c>
      <c r="B849" s="300" t="s">
        <v>2306</v>
      </c>
      <c r="C849" s="301">
        <v>8234</v>
      </c>
      <c r="D849" s="301">
        <v>1621030.2239999999</v>
      </c>
      <c r="E849" s="301">
        <v>15683.489</v>
      </c>
      <c r="F849" s="301">
        <v>327979.49699999997</v>
      </c>
      <c r="G849" s="301">
        <v>129479.109</v>
      </c>
      <c r="H849" s="301">
        <v>198499.68299999999</v>
      </c>
    </row>
    <row r="850" spans="1:8" ht="12.75" customHeight="1" x14ac:dyDescent="0.25">
      <c r="A850" s="9" t="s">
        <v>2307</v>
      </c>
      <c r="B850" s="300" t="s">
        <v>2308</v>
      </c>
      <c r="C850" s="301">
        <v>608</v>
      </c>
      <c r="D850" s="301">
        <v>321271.87599999999</v>
      </c>
      <c r="E850" s="301">
        <v>664.86699999999996</v>
      </c>
      <c r="F850" s="301">
        <v>67293.947</v>
      </c>
      <c r="G850" s="301">
        <v>24136.841</v>
      </c>
      <c r="H850" s="301">
        <v>43157.107000000004</v>
      </c>
    </row>
    <row r="851" spans="1:8" ht="15" x14ac:dyDescent="0.25">
      <c r="A851" s="9" t="s">
        <v>2309</v>
      </c>
      <c r="B851" s="300" t="s">
        <v>2310</v>
      </c>
      <c r="C851" s="301">
        <v>7370</v>
      </c>
      <c r="D851" s="301">
        <v>1215867.5900000001</v>
      </c>
      <c r="E851" s="301">
        <v>12483.418</v>
      </c>
      <c r="F851" s="301">
        <v>240719.82500000001</v>
      </c>
      <c r="G851" s="301">
        <v>99049.490999999995</v>
      </c>
      <c r="H851" s="301">
        <v>141669.64600000001</v>
      </c>
    </row>
    <row r="852" spans="1:8" ht="12.75" customHeight="1" x14ac:dyDescent="0.25">
      <c r="A852" s="9" t="s">
        <v>2311</v>
      </c>
      <c r="B852" s="300" t="s">
        <v>2312</v>
      </c>
      <c r="C852" s="301">
        <v>256</v>
      </c>
      <c r="D852" s="301">
        <v>83890.758000000002</v>
      </c>
      <c r="E852" s="301">
        <v>2535.2040000000002</v>
      </c>
      <c r="F852" s="301">
        <v>19965.724999999999</v>
      </c>
      <c r="G852" s="301">
        <v>6292.777</v>
      </c>
      <c r="H852" s="301">
        <v>13672.93</v>
      </c>
    </row>
    <row r="853" spans="1:8" ht="15" x14ac:dyDescent="0.25">
      <c r="A853" s="9" t="s">
        <v>2313</v>
      </c>
      <c r="B853" s="300" t="s">
        <v>2314</v>
      </c>
      <c r="C853" s="301">
        <v>173</v>
      </c>
      <c r="D853" s="301">
        <v>1228338.675</v>
      </c>
      <c r="E853" s="301">
        <v>2186.0639999999999</v>
      </c>
      <c r="F853" s="301">
        <v>336052.31900000002</v>
      </c>
      <c r="G853" s="301">
        <v>191851.147</v>
      </c>
      <c r="H853" s="301">
        <v>144201.16699999999</v>
      </c>
    </row>
    <row r="854" spans="1:8" ht="15" x14ac:dyDescent="0.25">
      <c r="A854" s="9" t="s">
        <v>2315</v>
      </c>
      <c r="B854" s="300" t="s">
        <v>2316</v>
      </c>
      <c r="C854" s="301">
        <v>302264</v>
      </c>
      <c r="D854" s="301">
        <v>144763437.91999999</v>
      </c>
      <c r="E854" s="301">
        <v>1103193.8859999999</v>
      </c>
      <c r="F854" s="301">
        <v>18927841.870000001</v>
      </c>
      <c r="G854" s="301">
        <v>10518563.801000001</v>
      </c>
      <c r="H854" s="301">
        <v>8409263.227</v>
      </c>
    </row>
    <row r="855" spans="1:8" ht="15" x14ac:dyDescent="0.25">
      <c r="A855" s="9" t="s">
        <v>2317</v>
      </c>
      <c r="B855" s="300" t="s">
        <v>2318</v>
      </c>
      <c r="C855" s="301">
        <v>15128</v>
      </c>
      <c r="D855" s="301">
        <v>18404913.666999999</v>
      </c>
      <c r="E855" s="301">
        <v>87731.176999999996</v>
      </c>
      <c r="F855" s="301">
        <v>2171884.8530000001</v>
      </c>
      <c r="G855" s="301">
        <v>1452798.12</v>
      </c>
      <c r="H855" s="301">
        <v>719087.75100000005</v>
      </c>
    </row>
    <row r="856" spans="1:8" ht="15" x14ac:dyDescent="0.25">
      <c r="A856" s="9" t="s">
        <v>2319</v>
      </c>
      <c r="B856" s="300" t="s">
        <v>2320</v>
      </c>
      <c r="C856" s="301">
        <v>232854</v>
      </c>
      <c r="D856" s="301">
        <v>97066663.685000002</v>
      </c>
      <c r="E856" s="301">
        <v>762738.92500000005</v>
      </c>
      <c r="F856" s="301">
        <v>12327502.602</v>
      </c>
      <c r="G856" s="301">
        <v>6648309.6940000001</v>
      </c>
      <c r="H856" s="301">
        <v>5679178.2980000004</v>
      </c>
    </row>
    <row r="857" spans="1:8" ht="15" x14ac:dyDescent="0.25">
      <c r="A857" s="9" t="s">
        <v>2321</v>
      </c>
      <c r="B857" s="300" t="s">
        <v>2322</v>
      </c>
      <c r="C857" s="301">
        <v>54282</v>
      </c>
      <c r="D857" s="301">
        <v>29291860.568</v>
      </c>
      <c r="E857" s="301">
        <v>252723.78400000001</v>
      </c>
      <c r="F857" s="301">
        <v>4428454.415</v>
      </c>
      <c r="G857" s="301">
        <v>2417455.9870000002</v>
      </c>
      <c r="H857" s="301">
        <v>2010997.1780000001</v>
      </c>
    </row>
    <row r="858" spans="1:8" ht="15" x14ac:dyDescent="0.25">
      <c r="A858" s="9" t="s">
        <v>2323</v>
      </c>
      <c r="B858" s="300" t="s">
        <v>2324</v>
      </c>
      <c r="C858" s="301">
        <v>31063</v>
      </c>
      <c r="D858" s="301">
        <v>10746491.671</v>
      </c>
      <c r="E858" s="301">
        <v>34570.165000000001</v>
      </c>
      <c r="F858" s="301">
        <v>1658599.6980000001</v>
      </c>
      <c r="G858" s="301">
        <v>818287.34400000004</v>
      </c>
      <c r="H858" s="301">
        <v>840310.80900000001</v>
      </c>
    </row>
    <row r="859" spans="1:8" ht="15" x14ac:dyDescent="0.25">
      <c r="A859" s="9" t="s">
        <v>2325</v>
      </c>
      <c r="B859" s="300" t="s">
        <v>2326</v>
      </c>
      <c r="C859" s="301">
        <v>23219</v>
      </c>
      <c r="D859" s="301">
        <v>18545368.897</v>
      </c>
      <c r="E859" s="301">
        <v>218153.61900000001</v>
      </c>
      <c r="F859" s="301">
        <v>2769854.7170000002</v>
      </c>
      <c r="G859" s="301">
        <v>1599168.6429999999</v>
      </c>
      <c r="H859" s="301">
        <v>1170686.3689999999</v>
      </c>
    </row>
    <row r="860" spans="1:8" ht="15" x14ac:dyDescent="0.25">
      <c r="A860" s="9" t="s">
        <v>2327</v>
      </c>
      <c r="B860" s="300" t="s">
        <v>2328</v>
      </c>
      <c r="C860" s="301">
        <v>479777</v>
      </c>
      <c r="D860" s="301">
        <v>238080033.94299999</v>
      </c>
      <c r="E860" s="301">
        <v>4602783.1150000002</v>
      </c>
      <c r="F860" s="301">
        <v>44191052.125</v>
      </c>
      <c r="G860" s="301">
        <v>22424965.199999999</v>
      </c>
      <c r="H860" s="301">
        <v>21766087.708000001</v>
      </c>
    </row>
    <row r="861" spans="1:8" ht="15" x14ac:dyDescent="0.25">
      <c r="A861" s="9" t="s">
        <v>2329</v>
      </c>
      <c r="B861" s="300" t="s">
        <v>2330</v>
      </c>
      <c r="C861" s="301">
        <v>116338</v>
      </c>
      <c r="D861" s="301">
        <v>49232735.803999998</v>
      </c>
      <c r="E861" s="301">
        <v>32939.061999999998</v>
      </c>
      <c r="F861" s="301">
        <v>9546506.4079999998</v>
      </c>
      <c r="G861" s="301">
        <v>2478424.7829999998</v>
      </c>
      <c r="H861" s="301">
        <v>7068094.1090000002</v>
      </c>
    </row>
    <row r="862" spans="1:8" ht="15" x14ac:dyDescent="0.25">
      <c r="A862" s="9" t="s">
        <v>2331</v>
      </c>
      <c r="B862" s="300" t="s">
        <v>2332</v>
      </c>
      <c r="C862" s="301">
        <v>61507</v>
      </c>
      <c r="D862" s="301">
        <v>21746804.647</v>
      </c>
      <c r="E862" s="301">
        <v>19330.637999999999</v>
      </c>
      <c r="F862" s="301">
        <v>4203583.3480000002</v>
      </c>
      <c r="G862" s="301">
        <v>1057686.7749999999</v>
      </c>
      <c r="H862" s="301">
        <v>3145894.037</v>
      </c>
    </row>
    <row r="863" spans="1:8" ht="15" x14ac:dyDescent="0.25">
      <c r="A863" s="9" t="s">
        <v>2333</v>
      </c>
      <c r="B863" s="300" t="s">
        <v>2334</v>
      </c>
      <c r="C863" s="301">
        <v>6651</v>
      </c>
      <c r="D863" s="301">
        <v>3781043.2050000001</v>
      </c>
      <c r="E863" s="301">
        <v>1669.14</v>
      </c>
      <c r="F863" s="301">
        <v>732402.55200000003</v>
      </c>
      <c r="G863" s="301">
        <v>167229.43799999999</v>
      </c>
      <c r="H863" s="301">
        <v>565173.33900000004</v>
      </c>
    </row>
    <row r="864" spans="1:8" ht="15" x14ac:dyDescent="0.25">
      <c r="A864" s="9" t="s">
        <v>2335</v>
      </c>
      <c r="B864" s="300" t="s">
        <v>2336</v>
      </c>
      <c r="C864" s="301">
        <v>46913</v>
      </c>
      <c r="D864" s="301">
        <v>13905141.584000001</v>
      </c>
      <c r="E864" s="301">
        <v>9950.6260000000002</v>
      </c>
      <c r="F864" s="301">
        <v>2649675.9169999999</v>
      </c>
      <c r="G864" s="301">
        <v>680308.05700000003</v>
      </c>
      <c r="H864" s="301">
        <v>1969364.36</v>
      </c>
    </row>
    <row r="865" spans="1:8" ht="15" x14ac:dyDescent="0.25">
      <c r="A865" s="9" t="s">
        <v>2337</v>
      </c>
      <c r="B865" s="300" t="s">
        <v>2338</v>
      </c>
      <c r="C865" s="301">
        <v>1936</v>
      </c>
      <c r="D865" s="301">
        <v>1855165.24</v>
      </c>
      <c r="E865" s="301">
        <v>1441.22</v>
      </c>
      <c r="F865" s="301">
        <v>351571.87300000002</v>
      </c>
      <c r="G865" s="301">
        <v>28604.681</v>
      </c>
      <c r="H865" s="301">
        <v>322968.15000000002</v>
      </c>
    </row>
    <row r="866" spans="1:8" ht="15" x14ac:dyDescent="0.25">
      <c r="A866" s="9" t="s">
        <v>2339</v>
      </c>
      <c r="B866" s="300" t="s">
        <v>2340</v>
      </c>
      <c r="C866" s="301">
        <v>1234</v>
      </c>
      <c r="D866" s="301">
        <v>1003516.365</v>
      </c>
      <c r="E866" s="301">
        <v>763.93100000000004</v>
      </c>
      <c r="F866" s="301">
        <v>238877.533</v>
      </c>
      <c r="G866" s="301">
        <v>107369.58900000001</v>
      </c>
      <c r="H866" s="301">
        <v>131508.13399999999</v>
      </c>
    </row>
    <row r="867" spans="1:8" ht="15" x14ac:dyDescent="0.25">
      <c r="A867" s="9" t="s">
        <v>2341</v>
      </c>
      <c r="B867" s="300" t="s">
        <v>2342</v>
      </c>
      <c r="C867" s="301">
        <v>4773</v>
      </c>
      <c r="D867" s="301">
        <v>1201938.253</v>
      </c>
      <c r="E867" s="301">
        <v>5505.7209999999995</v>
      </c>
      <c r="F867" s="301">
        <v>231055.473</v>
      </c>
      <c r="G867" s="301">
        <v>74175.009999999995</v>
      </c>
      <c r="H867" s="301">
        <v>156880.054</v>
      </c>
    </row>
    <row r="868" spans="1:8" ht="15" x14ac:dyDescent="0.25">
      <c r="A868" s="9" t="s">
        <v>2343</v>
      </c>
      <c r="B868" s="300" t="s">
        <v>101</v>
      </c>
      <c r="C868" s="301">
        <v>54831</v>
      </c>
      <c r="D868" s="301">
        <v>27485931.157000002</v>
      </c>
      <c r="E868" s="301">
        <v>13608.424000000001</v>
      </c>
      <c r="F868" s="301">
        <v>5342923.0599999996</v>
      </c>
      <c r="G868" s="301">
        <v>1420738.0079999999</v>
      </c>
      <c r="H868" s="301">
        <v>3922200.0720000002</v>
      </c>
    </row>
    <row r="869" spans="1:8" ht="15" x14ac:dyDescent="0.25">
      <c r="A869" s="9" t="s">
        <v>102</v>
      </c>
      <c r="B869" s="300" t="s">
        <v>103</v>
      </c>
      <c r="C869" s="301">
        <v>3062</v>
      </c>
      <c r="D869" s="301">
        <v>7025802.9330000002</v>
      </c>
      <c r="E869" s="301">
        <v>3625.4639999999999</v>
      </c>
      <c r="F869" s="301">
        <v>1462557.642</v>
      </c>
      <c r="G869" s="301">
        <v>459019.54800000001</v>
      </c>
      <c r="H869" s="301">
        <v>1003538.615</v>
      </c>
    </row>
    <row r="870" spans="1:8" ht="15" x14ac:dyDescent="0.25">
      <c r="A870" s="9" t="s">
        <v>104</v>
      </c>
      <c r="B870" s="300" t="s">
        <v>105</v>
      </c>
      <c r="C870" s="301">
        <v>413</v>
      </c>
      <c r="D870" s="301">
        <v>123656.788</v>
      </c>
      <c r="E870" s="301">
        <v>65.837999999999994</v>
      </c>
      <c r="F870" s="301">
        <v>23507.530999999999</v>
      </c>
      <c r="G870" s="301">
        <v>6255.2669999999998</v>
      </c>
      <c r="H870" s="301">
        <v>17252.253000000001</v>
      </c>
    </row>
    <row r="871" spans="1:8" ht="15" x14ac:dyDescent="0.25">
      <c r="A871" s="9" t="s">
        <v>106</v>
      </c>
      <c r="B871" s="300" t="s">
        <v>107</v>
      </c>
      <c r="C871" s="301">
        <v>43541</v>
      </c>
      <c r="D871" s="301">
        <v>19426185.612</v>
      </c>
      <c r="E871" s="301">
        <v>8142.4639999999999</v>
      </c>
      <c r="F871" s="301">
        <v>3688786.9920000001</v>
      </c>
      <c r="G871" s="301">
        <v>903592.42200000002</v>
      </c>
      <c r="H871" s="301">
        <v>2785211.3840000001</v>
      </c>
    </row>
    <row r="872" spans="1:8" ht="15" x14ac:dyDescent="0.25">
      <c r="A872" s="9" t="s">
        <v>108</v>
      </c>
      <c r="B872" s="300" t="s">
        <v>109</v>
      </c>
      <c r="C872" s="301">
        <v>7815</v>
      </c>
      <c r="D872" s="301">
        <v>910285.82400000002</v>
      </c>
      <c r="E872" s="301">
        <v>1774.6579999999999</v>
      </c>
      <c r="F872" s="301">
        <v>168070.89499999999</v>
      </c>
      <c r="G872" s="301">
        <v>51870.771000000001</v>
      </c>
      <c r="H872" s="301">
        <v>116197.82</v>
      </c>
    </row>
    <row r="873" spans="1:8" ht="15" x14ac:dyDescent="0.25">
      <c r="A873" s="9" t="s">
        <v>110</v>
      </c>
      <c r="B873" s="300" t="s">
        <v>111</v>
      </c>
      <c r="C873" s="301">
        <v>102705</v>
      </c>
      <c r="D873" s="301">
        <v>71664348.406000003</v>
      </c>
      <c r="E873" s="301">
        <v>2643784.1349999998</v>
      </c>
      <c r="F873" s="301">
        <v>12785881.886</v>
      </c>
      <c r="G873" s="301">
        <v>7587933.3090000004</v>
      </c>
      <c r="H873" s="301">
        <v>5197942.3820000002</v>
      </c>
    </row>
    <row r="874" spans="1:8" ht="15" x14ac:dyDescent="0.25">
      <c r="A874" s="9" t="s">
        <v>112</v>
      </c>
      <c r="B874" s="300" t="s">
        <v>113</v>
      </c>
      <c r="C874" s="301">
        <v>20120</v>
      </c>
      <c r="D874" s="301">
        <v>41815325.373000003</v>
      </c>
      <c r="E874" s="301">
        <v>2185266.1639999999</v>
      </c>
      <c r="F874" s="301">
        <v>7120152.0530000003</v>
      </c>
      <c r="G874" s="301">
        <v>4947586.6950000003</v>
      </c>
      <c r="H874" s="301">
        <v>2172565.0120000001</v>
      </c>
    </row>
    <row r="875" spans="1:8" ht="15" x14ac:dyDescent="0.25">
      <c r="A875" s="9" t="s">
        <v>114</v>
      </c>
      <c r="B875" s="300" t="s">
        <v>115</v>
      </c>
      <c r="C875" s="301">
        <v>1275</v>
      </c>
      <c r="D875" s="301">
        <v>17118894.969999999</v>
      </c>
      <c r="E875" s="301">
        <v>1033185.441</v>
      </c>
      <c r="F875" s="301">
        <v>2988739.93</v>
      </c>
      <c r="G875" s="301">
        <v>2065805.6470000001</v>
      </c>
      <c r="H875" s="301">
        <v>922934.42599999998</v>
      </c>
    </row>
    <row r="876" spans="1:8" ht="15" x14ac:dyDescent="0.25">
      <c r="A876" s="9" t="s">
        <v>116</v>
      </c>
      <c r="B876" s="300" t="s">
        <v>117</v>
      </c>
      <c r="C876" s="301">
        <v>18845</v>
      </c>
      <c r="D876" s="301">
        <v>24696430.403000001</v>
      </c>
      <c r="E876" s="301">
        <v>1152080.723</v>
      </c>
      <c r="F876" s="301">
        <v>4131412.1230000001</v>
      </c>
      <c r="G876" s="301">
        <v>2881781.048</v>
      </c>
      <c r="H876" s="301">
        <v>1249630.5859999999</v>
      </c>
    </row>
    <row r="877" spans="1:8" ht="15" x14ac:dyDescent="0.25">
      <c r="A877" s="9" t="s">
        <v>118</v>
      </c>
      <c r="B877" s="300" t="s">
        <v>119</v>
      </c>
      <c r="C877" s="301">
        <v>82585</v>
      </c>
      <c r="D877" s="301">
        <v>29849023.033</v>
      </c>
      <c r="E877" s="301">
        <v>458517.97100000002</v>
      </c>
      <c r="F877" s="301">
        <v>5665729.8329999996</v>
      </c>
      <c r="G877" s="301">
        <v>2640346.6140000001</v>
      </c>
      <c r="H877" s="301">
        <v>3025377.37</v>
      </c>
    </row>
    <row r="878" spans="1:8" ht="15" x14ac:dyDescent="0.25">
      <c r="A878" s="9" t="s">
        <v>120</v>
      </c>
      <c r="B878" s="300" t="s">
        <v>121</v>
      </c>
      <c r="C878" s="301">
        <v>2077</v>
      </c>
      <c r="D878" s="301">
        <v>1490129.8049999999</v>
      </c>
      <c r="E878" s="301">
        <v>20821.379000000001</v>
      </c>
      <c r="F878" s="301">
        <v>290472.16499999998</v>
      </c>
      <c r="G878" s="301">
        <v>174100.924</v>
      </c>
      <c r="H878" s="301">
        <v>116371.405</v>
      </c>
    </row>
    <row r="879" spans="1:8" ht="15" x14ac:dyDescent="0.25">
      <c r="A879" s="9" t="s">
        <v>122</v>
      </c>
      <c r="B879" s="300" t="s">
        <v>123</v>
      </c>
      <c r="C879" s="301">
        <v>80508</v>
      </c>
      <c r="D879" s="301">
        <v>28358893.228</v>
      </c>
      <c r="E879" s="301">
        <v>437696.592</v>
      </c>
      <c r="F879" s="301">
        <v>5375257.6679999996</v>
      </c>
      <c r="G879" s="301">
        <v>2466245.69</v>
      </c>
      <c r="H879" s="301">
        <v>2909005.9649999999</v>
      </c>
    </row>
    <row r="880" spans="1:8" ht="15" x14ac:dyDescent="0.25">
      <c r="A880" s="9" t="s">
        <v>124</v>
      </c>
      <c r="B880" s="300" t="s">
        <v>125</v>
      </c>
      <c r="C880" s="301">
        <v>136473</v>
      </c>
      <c r="D880" s="301">
        <v>65552372.233000003</v>
      </c>
      <c r="E880" s="301">
        <v>958964.30099999998</v>
      </c>
      <c r="F880" s="301">
        <v>12005120.225</v>
      </c>
      <c r="G880" s="301">
        <v>5393130.3229999999</v>
      </c>
      <c r="H880" s="301">
        <v>6611985.977</v>
      </c>
    </row>
    <row r="881" spans="1:8" ht="15" x14ac:dyDescent="0.25">
      <c r="A881" s="9" t="s">
        <v>126</v>
      </c>
      <c r="B881" s="300" t="s">
        <v>127</v>
      </c>
      <c r="C881" s="301">
        <v>131288</v>
      </c>
      <c r="D881" s="301">
        <v>53987832.928000003</v>
      </c>
      <c r="E881" s="301">
        <v>873417.81099999999</v>
      </c>
      <c r="F881" s="301">
        <v>10142727.214</v>
      </c>
      <c r="G881" s="301">
        <v>4498196.9680000003</v>
      </c>
      <c r="H881" s="301">
        <v>5644525.284</v>
      </c>
    </row>
    <row r="882" spans="1:8" ht="15" x14ac:dyDescent="0.25">
      <c r="A882" s="9" t="s">
        <v>128</v>
      </c>
      <c r="B882" s="300" t="s">
        <v>129</v>
      </c>
      <c r="C882" s="301">
        <v>38274</v>
      </c>
      <c r="D882" s="301">
        <v>10033873.643999999</v>
      </c>
      <c r="E882" s="301">
        <v>42563.307999999997</v>
      </c>
      <c r="F882" s="301">
        <v>1903505.0589999999</v>
      </c>
      <c r="G882" s="301">
        <v>660042.99899999995</v>
      </c>
      <c r="H882" s="301">
        <v>1243459.558</v>
      </c>
    </row>
    <row r="883" spans="1:8" ht="15" x14ac:dyDescent="0.25">
      <c r="A883" s="9" t="s">
        <v>130</v>
      </c>
      <c r="B883" s="300" t="s">
        <v>131</v>
      </c>
      <c r="C883" s="301">
        <v>25772</v>
      </c>
      <c r="D883" s="301">
        <v>7080070.4500000002</v>
      </c>
      <c r="E883" s="301">
        <v>13857.896000000001</v>
      </c>
      <c r="F883" s="301">
        <v>1354541.5190000001</v>
      </c>
      <c r="G883" s="301">
        <v>459507.85</v>
      </c>
      <c r="H883" s="301">
        <v>895032.27099999995</v>
      </c>
    </row>
    <row r="884" spans="1:8" ht="15" x14ac:dyDescent="0.25">
      <c r="A884" s="9" t="s">
        <v>132</v>
      </c>
      <c r="B884" s="300" t="s">
        <v>133</v>
      </c>
      <c r="C884" s="301">
        <v>4189</v>
      </c>
      <c r="D884" s="301">
        <v>768278.67599999998</v>
      </c>
      <c r="E884" s="301">
        <v>22728.241999999998</v>
      </c>
      <c r="F884" s="301">
        <v>147567.826</v>
      </c>
      <c r="G884" s="301">
        <v>63208.178</v>
      </c>
      <c r="H884" s="301">
        <v>84359.152000000002</v>
      </c>
    </row>
    <row r="885" spans="1:8" ht="15" x14ac:dyDescent="0.25">
      <c r="A885" s="9" t="s">
        <v>134</v>
      </c>
      <c r="B885" s="300" t="s">
        <v>135</v>
      </c>
      <c r="C885" s="301">
        <v>5115</v>
      </c>
      <c r="D885" s="301">
        <v>1485524.9879999999</v>
      </c>
      <c r="E885" s="301">
        <v>4118.5339999999997</v>
      </c>
      <c r="F885" s="301">
        <v>270027.32699999999</v>
      </c>
      <c r="G885" s="301">
        <v>94960.47</v>
      </c>
      <c r="H885" s="301">
        <v>175066.353</v>
      </c>
    </row>
    <row r="886" spans="1:8" ht="15" x14ac:dyDescent="0.25">
      <c r="A886" s="9" t="s">
        <v>136</v>
      </c>
      <c r="B886" s="300" t="s">
        <v>137</v>
      </c>
      <c r="C886" s="301">
        <v>3198</v>
      </c>
      <c r="D886" s="301">
        <v>699999.53</v>
      </c>
      <c r="E886" s="301">
        <v>1858.636</v>
      </c>
      <c r="F886" s="301">
        <v>131368.38699999999</v>
      </c>
      <c r="G886" s="301">
        <v>42366.500999999997</v>
      </c>
      <c r="H886" s="301">
        <v>89001.782000000007</v>
      </c>
    </row>
    <row r="887" spans="1:8" ht="15" x14ac:dyDescent="0.25">
      <c r="A887" s="9" t="s">
        <v>138</v>
      </c>
      <c r="B887" s="300" t="s">
        <v>139</v>
      </c>
      <c r="C887" s="301">
        <v>93014</v>
      </c>
      <c r="D887" s="301">
        <v>43953959.284000002</v>
      </c>
      <c r="E887" s="301">
        <v>830854.50300000003</v>
      </c>
      <c r="F887" s="301">
        <v>8239222.1550000003</v>
      </c>
      <c r="G887" s="301">
        <v>3838153.969</v>
      </c>
      <c r="H887" s="301">
        <v>4401065.7259999998</v>
      </c>
    </row>
    <row r="888" spans="1:8" ht="15" x14ac:dyDescent="0.25">
      <c r="A888" s="9" t="s">
        <v>140</v>
      </c>
      <c r="B888" s="300" t="s">
        <v>141</v>
      </c>
      <c r="C888" s="301">
        <v>36554</v>
      </c>
      <c r="D888" s="301">
        <v>14825457.472999999</v>
      </c>
      <c r="E888" s="301">
        <v>121484.319</v>
      </c>
      <c r="F888" s="301">
        <v>2884006.2940000002</v>
      </c>
      <c r="G888" s="301">
        <v>1237798.5689999999</v>
      </c>
      <c r="H888" s="301">
        <v>1646206.3049999999</v>
      </c>
    </row>
    <row r="889" spans="1:8" ht="15" x14ac:dyDescent="0.25">
      <c r="A889" s="9" t="s">
        <v>142</v>
      </c>
      <c r="B889" s="300" t="s">
        <v>143</v>
      </c>
      <c r="C889" s="301">
        <v>34159</v>
      </c>
      <c r="D889" s="301">
        <v>21364058.478999998</v>
      </c>
      <c r="E889" s="301">
        <v>610862.81400000001</v>
      </c>
      <c r="F889" s="301">
        <v>3940701.2289999998</v>
      </c>
      <c r="G889" s="301">
        <v>1983867.693</v>
      </c>
      <c r="H889" s="301">
        <v>1956832.804</v>
      </c>
    </row>
    <row r="890" spans="1:8" ht="15" x14ac:dyDescent="0.25">
      <c r="A890" s="9" t="s">
        <v>144</v>
      </c>
      <c r="B890" s="300" t="s">
        <v>1315</v>
      </c>
      <c r="C890" s="301">
        <v>2474</v>
      </c>
      <c r="D890" s="301">
        <v>1015717.542</v>
      </c>
      <c r="E890" s="301">
        <v>2991.3809999999999</v>
      </c>
      <c r="F890" s="301">
        <v>191216.41800000001</v>
      </c>
      <c r="G890" s="301">
        <v>48092.146000000001</v>
      </c>
      <c r="H890" s="301">
        <v>143124.467</v>
      </c>
    </row>
    <row r="891" spans="1:8" ht="15" x14ac:dyDescent="0.25">
      <c r="A891" s="9" t="s">
        <v>1316</v>
      </c>
      <c r="B891" s="300" t="s">
        <v>1317</v>
      </c>
      <c r="C891" s="301">
        <v>19827</v>
      </c>
      <c r="D891" s="301">
        <v>6748725.79</v>
      </c>
      <c r="E891" s="301">
        <v>95515.989000000001</v>
      </c>
      <c r="F891" s="301">
        <v>1223298.2139999999</v>
      </c>
      <c r="G891" s="301">
        <v>568395.56099999999</v>
      </c>
      <c r="H891" s="301">
        <v>654902.15</v>
      </c>
    </row>
    <row r="892" spans="1:8" ht="15" x14ac:dyDescent="0.25">
      <c r="A892" s="9" t="s">
        <v>1318</v>
      </c>
      <c r="B892" s="300" t="s">
        <v>1319</v>
      </c>
      <c r="C892" s="301">
        <v>5185</v>
      </c>
      <c r="D892" s="301">
        <v>11564539.305</v>
      </c>
      <c r="E892" s="301">
        <v>85546.49</v>
      </c>
      <c r="F892" s="301">
        <v>1862393.0109999999</v>
      </c>
      <c r="G892" s="301">
        <v>894933.35499999998</v>
      </c>
      <c r="H892" s="301">
        <v>967460.69299999997</v>
      </c>
    </row>
    <row r="893" spans="1:8" ht="15" x14ac:dyDescent="0.25">
      <c r="A893" s="9" t="s">
        <v>1320</v>
      </c>
      <c r="B893" s="300" t="s">
        <v>1321</v>
      </c>
      <c r="C893" s="301">
        <v>8780</v>
      </c>
      <c r="D893" s="301">
        <v>7802677.4689999996</v>
      </c>
      <c r="E893" s="301">
        <v>406939.533</v>
      </c>
      <c r="F893" s="301">
        <v>1323182.8559999999</v>
      </c>
      <c r="G893" s="301">
        <v>1330656.6200000001</v>
      </c>
      <c r="H893" s="301">
        <v>-7473.6620000000003</v>
      </c>
    </row>
    <row r="894" spans="1:8" ht="15" x14ac:dyDescent="0.25">
      <c r="A894" s="9" t="s">
        <v>1322</v>
      </c>
      <c r="B894" s="300" t="s">
        <v>2478</v>
      </c>
      <c r="C894" s="301">
        <v>7388</v>
      </c>
      <c r="D894" s="301">
        <v>7307777.9210000001</v>
      </c>
      <c r="E894" s="301">
        <v>405736.43599999999</v>
      </c>
      <c r="F894" s="301">
        <v>1240815.071</v>
      </c>
      <c r="G894" s="301">
        <v>1290823.9180000001</v>
      </c>
      <c r="H894" s="301">
        <v>-50008.586000000003</v>
      </c>
    </row>
    <row r="895" spans="1:8" ht="15" x14ac:dyDescent="0.25">
      <c r="A895" s="9" t="s">
        <v>2479</v>
      </c>
      <c r="B895" s="300" t="s">
        <v>2480</v>
      </c>
      <c r="C895" s="301">
        <v>810</v>
      </c>
      <c r="D895" s="301">
        <v>652573.67099999997</v>
      </c>
      <c r="E895" s="301">
        <v>25645.530999999999</v>
      </c>
      <c r="F895" s="301">
        <v>100211.571</v>
      </c>
      <c r="G895" s="301">
        <v>116969.95699999999</v>
      </c>
      <c r="H895" s="301">
        <v>-16758.333999999999</v>
      </c>
    </row>
    <row r="896" spans="1:8" ht="15" x14ac:dyDescent="0.25">
      <c r="A896" s="9" t="s">
        <v>2481</v>
      </c>
      <c r="B896" s="300" t="s">
        <v>2482</v>
      </c>
      <c r="C896" s="301">
        <v>6578</v>
      </c>
      <c r="D896" s="301">
        <v>6655204.25</v>
      </c>
      <c r="E896" s="301">
        <v>380090.90500000003</v>
      </c>
      <c r="F896" s="301">
        <v>1140603.5</v>
      </c>
      <c r="G896" s="301">
        <v>1173853.9609999999</v>
      </c>
      <c r="H896" s="301">
        <v>-33250.252</v>
      </c>
    </row>
    <row r="897" spans="1:8" ht="15" x14ac:dyDescent="0.25">
      <c r="A897" s="9" t="s">
        <v>2483</v>
      </c>
      <c r="B897" s="300" t="s">
        <v>2484</v>
      </c>
      <c r="C897" s="301">
        <v>1392</v>
      </c>
      <c r="D897" s="301">
        <v>494899.54800000001</v>
      </c>
      <c r="E897" s="301">
        <v>1203.097</v>
      </c>
      <c r="F897" s="301">
        <v>82367.785000000003</v>
      </c>
      <c r="G897" s="301">
        <v>39832.701999999997</v>
      </c>
      <c r="H897" s="301">
        <v>42534.923999999999</v>
      </c>
    </row>
    <row r="898" spans="1:8" ht="15" x14ac:dyDescent="0.25">
      <c r="A898" s="9" t="s">
        <v>2485</v>
      </c>
      <c r="B898" s="300" t="s">
        <v>1572</v>
      </c>
      <c r="C898" s="301">
        <v>32278</v>
      </c>
      <c r="D898" s="301">
        <v>29565417.010000002</v>
      </c>
      <c r="E898" s="301">
        <v>321137.89799999999</v>
      </c>
      <c r="F898" s="301">
        <v>5927542.7989999996</v>
      </c>
      <c r="G898" s="301">
        <v>4349358.9850000003</v>
      </c>
      <c r="H898" s="301">
        <v>1578186.5789999999</v>
      </c>
    </row>
    <row r="899" spans="1:8" ht="15" x14ac:dyDescent="0.25">
      <c r="A899" s="9" t="s">
        <v>1573</v>
      </c>
      <c r="B899" s="300" t="s">
        <v>1574</v>
      </c>
      <c r="C899" s="301">
        <v>30221</v>
      </c>
      <c r="D899" s="301">
        <v>27032611.524999999</v>
      </c>
      <c r="E899" s="301">
        <v>305984.201</v>
      </c>
      <c r="F899" s="301">
        <v>5385578.216</v>
      </c>
      <c r="G899" s="301">
        <v>3994220.0240000002</v>
      </c>
      <c r="H899" s="301">
        <v>1391360.835</v>
      </c>
    </row>
    <row r="900" spans="1:8" ht="15" x14ac:dyDescent="0.25">
      <c r="A900" s="9" t="s">
        <v>1575</v>
      </c>
      <c r="B900" s="300" t="s">
        <v>1576</v>
      </c>
      <c r="C900" s="301">
        <v>28851</v>
      </c>
      <c r="D900" s="301">
        <v>23968908.618999999</v>
      </c>
      <c r="E900" s="301">
        <v>234281.726</v>
      </c>
      <c r="F900" s="301">
        <v>4775306.1459999997</v>
      </c>
      <c r="G900" s="301">
        <v>3512901.54</v>
      </c>
      <c r="H900" s="301">
        <v>1262407.1359999999</v>
      </c>
    </row>
    <row r="901" spans="1:8" ht="15" x14ac:dyDescent="0.25">
      <c r="A901" s="9" t="s">
        <v>1577</v>
      </c>
      <c r="B901" s="300" t="s">
        <v>1578</v>
      </c>
      <c r="C901" s="301">
        <v>1370</v>
      </c>
      <c r="D901" s="301">
        <v>3063702.906</v>
      </c>
      <c r="E901" s="301">
        <v>71702.475000000006</v>
      </c>
      <c r="F901" s="301">
        <v>610272.06999999995</v>
      </c>
      <c r="G901" s="301">
        <v>481318.484</v>
      </c>
      <c r="H901" s="301">
        <v>128953.69899999999</v>
      </c>
    </row>
    <row r="902" spans="1:8" ht="15" x14ac:dyDescent="0.25">
      <c r="A902" s="9" t="s">
        <v>1579</v>
      </c>
      <c r="B902" s="300" t="s">
        <v>1580</v>
      </c>
      <c r="C902" s="301">
        <v>2057</v>
      </c>
      <c r="D902" s="301">
        <v>2532805.4849999999</v>
      </c>
      <c r="E902" s="301">
        <v>15153.697</v>
      </c>
      <c r="F902" s="301">
        <v>541964.58299999998</v>
      </c>
      <c r="G902" s="301">
        <v>355138.96100000001</v>
      </c>
      <c r="H902" s="301">
        <v>186825.74400000001</v>
      </c>
    </row>
    <row r="903" spans="1:8" ht="15" x14ac:dyDescent="0.25">
      <c r="A903" s="9" t="s">
        <v>1581</v>
      </c>
      <c r="B903" s="300" t="s">
        <v>1582</v>
      </c>
      <c r="C903" s="301">
        <v>72637</v>
      </c>
      <c r="D903" s="301">
        <v>11075948.284</v>
      </c>
      <c r="E903" s="301">
        <v>226564.198</v>
      </c>
      <c r="F903" s="301">
        <v>2019050.6610000001</v>
      </c>
      <c r="G903" s="301">
        <v>1016475.866</v>
      </c>
      <c r="H903" s="301">
        <v>1002566.395</v>
      </c>
    </row>
    <row r="904" spans="1:8" ht="15" x14ac:dyDescent="0.25">
      <c r="A904" s="9" t="s">
        <v>1583</v>
      </c>
      <c r="B904" s="300" t="s">
        <v>1584</v>
      </c>
      <c r="C904" s="301">
        <v>23978</v>
      </c>
      <c r="D904" s="301">
        <v>2862953.889</v>
      </c>
      <c r="E904" s="301">
        <v>100967.546</v>
      </c>
      <c r="F904" s="301">
        <v>528151.84699999995</v>
      </c>
      <c r="G904" s="301">
        <v>257902.649</v>
      </c>
      <c r="H904" s="301">
        <v>270246.01799999998</v>
      </c>
    </row>
    <row r="905" spans="1:8" ht="15" x14ac:dyDescent="0.25">
      <c r="A905" s="9" t="s">
        <v>1585</v>
      </c>
      <c r="B905" s="300" t="s">
        <v>1586</v>
      </c>
      <c r="C905" s="301">
        <v>3792</v>
      </c>
      <c r="D905" s="301">
        <v>625041.35900000005</v>
      </c>
      <c r="E905" s="301">
        <v>40103.788999999997</v>
      </c>
      <c r="F905" s="301">
        <v>115999.696</v>
      </c>
      <c r="G905" s="301">
        <v>65879.096999999994</v>
      </c>
      <c r="H905" s="301">
        <v>50120.144</v>
      </c>
    </row>
    <row r="906" spans="1:8" ht="15" x14ac:dyDescent="0.25">
      <c r="A906" s="9" t="s">
        <v>1587</v>
      </c>
      <c r="B906" s="300" t="s">
        <v>1588</v>
      </c>
      <c r="C906" s="301">
        <v>13598</v>
      </c>
      <c r="D906" s="301">
        <v>1210253.007</v>
      </c>
      <c r="E906" s="301">
        <v>19905.179</v>
      </c>
      <c r="F906" s="301">
        <v>223558.59899999999</v>
      </c>
      <c r="G906" s="301">
        <v>87070.892999999996</v>
      </c>
      <c r="H906" s="301">
        <v>136485.29399999999</v>
      </c>
    </row>
    <row r="907" spans="1:8" ht="15" x14ac:dyDescent="0.25">
      <c r="A907" s="9" t="s">
        <v>1589</v>
      </c>
      <c r="B907" s="300" t="s">
        <v>1590</v>
      </c>
      <c r="C907" s="301">
        <v>6588</v>
      </c>
      <c r="D907" s="301">
        <v>1027659.523</v>
      </c>
      <c r="E907" s="301">
        <v>40958.578000000001</v>
      </c>
      <c r="F907" s="301">
        <v>188593.552</v>
      </c>
      <c r="G907" s="301">
        <v>104952.659</v>
      </c>
      <c r="H907" s="301">
        <v>83640.58</v>
      </c>
    </row>
    <row r="908" spans="1:8" ht="15" x14ac:dyDescent="0.25">
      <c r="A908" s="9" t="s">
        <v>1591</v>
      </c>
      <c r="B908" s="300" t="s">
        <v>1592</v>
      </c>
      <c r="C908" s="301">
        <v>11574</v>
      </c>
      <c r="D908" s="301">
        <v>1476075.311</v>
      </c>
      <c r="E908" s="301">
        <v>31121.634999999998</v>
      </c>
      <c r="F908" s="301">
        <v>251386.41099999999</v>
      </c>
      <c r="G908" s="301">
        <v>133524.546</v>
      </c>
      <c r="H908" s="301">
        <v>117860.02099999999</v>
      </c>
    </row>
    <row r="909" spans="1:8" ht="15" x14ac:dyDescent="0.25">
      <c r="A909" s="9" t="s">
        <v>1593</v>
      </c>
      <c r="B909" s="300" t="s">
        <v>1594</v>
      </c>
      <c r="C909" s="301">
        <v>11220</v>
      </c>
      <c r="D909" s="301">
        <v>1243737.774</v>
      </c>
      <c r="E909" s="301">
        <v>13342.052</v>
      </c>
      <c r="F909" s="301">
        <v>210852.54199999999</v>
      </c>
      <c r="G909" s="301">
        <v>104651.88099999999</v>
      </c>
      <c r="H909" s="301">
        <v>106198.81200000001</v>
      </c>
    </row>
    <row r="910" spans="1:8" ht="15" x14ac:dyDescent="0.25">
      <c r="A910" s="9" t="s">
        <v>1595</v>
      </c>
      <c r="B910" s="300" t="s">
        <v>1596</v>
      </c>
      <c r="C910" s="301">
        <v>354</v>
      </c>
      <c r="D910" s="301">
        <v>232337.53700000001</v>
      </c>
      <c r="E910" s="301">
        <v>17779.582999999999</v>
      </c>
      <c r="F910" s="301">
        <v>40533.868999999999</v>
      </c>
      <c r="G910" s="301">
        <v>28872.665000000001</v>
      </c>
      <c r="H910" s="301">
        <v>11661.209000000001</v>
      </c>
    </row>
    <row r="911" spans="1:8" ht="15" x14ac:dyDescent="0.25">
      <c r="A911" s="9" t="s">
        <v>1597</v>
      </c>
      <c r="B911" s="300" t="s">
        <v>1598</v>
      </c>
      <c r="C911" s="301">
        <v>8879</v>
      </c>
      <c r="D911" s="301">
        <v>874531.005</v>
      </c>
      <c r="E911" s="301">
        <v>3617.319</v>
      </c>
      <c r="F911" s="301">
        <v>173755.87299999999</v>
      </c>
      <c r="G911" s="301">
        <v>57135.870999999999</v>
      </c>
      <c r="H911" s="301">
        <v>116618.8</v>
      </c>
    </row>
    <row r="912" spans="1:8" ht="15" x14ac:dyDescent="0.25">
      <c r="A912" s="9" t="s">
        <v>1599</v>
      </c>
      <c r="B912" s="300" t="s">
        <v>1600</v>
      </c>
      <c r="C912" s="301">
        <v>2088</v>
      </c>
      <c r="D912" s="301">
        <v>315457.72700000001</v>
      </c>
      <c r="E912" s="301">
        <v>1343.4110000000001</v>
      </c>
      <c r="F912" s="301">
        <v>65959.245999999999</v>
      </c>
      <c r="G912" s="301">
        <v>25956.55</v>
      </c>
      <c r="H912" s="301">
        <v>40002.506999999998</v>
      </c>
    </row>
    <row r="913" spans="1:8" ht="15" x14ac:dyDescent="0.25">
      <c r="A913" s="9" t="s">
        <v>1601</v>
      </c>
      <c r="B913" s="300" t="s">
        <v>1602</v>
      </c>
      <c r="C913" s="301">
        <v>6791</v>
      </c>
      <c r="D913" s="301">
        <v>559073.27800000005</v>
      </c>
      <c r="E913" s="301">
        <v>2273.9079999999999</v>
      </c>
      <c r="F913" s="301">
        <v>107796.62699999999</v>
      </c>
      <c r="G913" s="301">
        <v>31179.321</v>
      </c>
      <c r="H913" s="301">
        <v>76616.293000000005</v>
      </c>
    </row>
    <row r="914" spans="1:8" ht="15" x14ac:dyDescent="0.25">
      <c r="A914" s="9" t="s">
        <v>1603</v>
      </c>
      <c r="B914" s="300" t="s">
        <v>1604</v>
      </c>
      <c r="C914" s="301">
        <v>28206</v>
      </c>
      <c r="D914" s="301">
        <v>5862388.0789999999</v>
      </c>
      <c r="E914" s="301">
        <v>90857.698000000004</v>
      </c>
      <c r="F914" s="301">
        <v>1065756.53</v>
      </c>
      <c r="G914" s="301">
        <v>567912.80000000005</v>
      </c>
      <c r="H914" s="301">
        <v>497841.55599999998</v>
      </c>
    </row>
    <row r="915" spans="1:8" ht="15" x14ac:dyDescent="0.25">
      <c r="A915" s="9" t="s">
        <v>1605</v>
      </c>
      <c r="B915" s="300" t="s">
        <v>1606</v>
      </c>
      <c r="C915" s="301">
        <v>10566</v>
      </c>
      <c r="D915" s="301">
        <v>3186534.7370000002</v>
      </c>
      <c r="E915" s="301">
        <v>12453.987999999999</v>
      </c>
      <c r="F915" s="301">
        <v>583767.29</v>
      </c>
      <c r="G915" s="301">
        <v>268985.31400000001</v>
      </c>
      <c r="H915" s="301">
        <v>314785.92800000001</v>
      </c>
    </row>
    <row r="916" spans="1:8" ht="15" x14ac:dyDescent="0.25">
      <c r="A916" s="9" t="s">
        <v>1607</v>
      </c>
      <c r="B916" s="300" t="s">
        <v>1608</v>
      </c>
      <c r="C916" s="301">
        <v>9627</v>
      </c>
      <c r="D916" s="301">
        <v>2903529.273</v>
      </c>
      <c r="E916" s="301">
        <v>6614.616</v>
      </c>
      <c r="F916" s="301">
        <v>533685.48300000001</v>
      </c>
      <c r="G916" s="301">
        <v>241314.70699999999</v>
      </c>
      <c r="H916" s="301">
        <v>292374.67599999998</v>
      </c>
    </row>
    <row r="917" spans="1:8" ht="15" x14ac:dyDescent="0.25">
      <c r="A917" s="9" t="s">
        <v>1609</v>
      </c>
      <c r="B917" s="300" t="s">
        <v>1610</v>
      </c>
      <c r="C917" s="301">
        <v>939</v>
      </c>
      <c r="D917" s="301">
        <v>283005.46399999998</v>
      </c>
      <c r="E917" s="301">
        <v>5839.3720000000003</v>
      </c>
      <c r="F917" s="301">
        <v>50081.807000000001</v>
      </c>
      <c r="G917" s="301">
        <v>27670.607</v>
      </c>
      <c r="H917" s="301">
        <v>22411.252</v>
      </c>
    </row>
    <row r="918" spans="1:8" ht="15" x14ac:dyDescent="0.25">
      <c r="A918" s="9" t="s">
        <v>1611</v>
      </c>
      <c r="B918" s="300" t="s">
        <v>1612</v>
      </c>
      <c r="C918" s="301">
        <v>187893</v>
      </c>
      <c r="D918" s="301">
        <v>150331132.17699999</v>
      </c>
      <c r="E918" s="301">
        <v>3380153.5649999999</v>
      </c>
      <c r="F918" s="301">
        <v>26862860.452</v>
      </c>
      <c r="G918" s="301">
        <v>14597096.960999999</v>
      </c>
      <c r="H918" s="301">
        <v>12265781.437999999</v>
      </c>
    </row>
    <row r="919" spans="1:8" ht="15" x14ac:dyDescent="0.25">
      <c r="A919" s="9" t="s">
        <v>1613</v>
      </c>
      <c r="B919" s="300" t="s">
        <v>1614</v>
      </c>
      <c r="C919" s="301">
        <v>25630</v>
      </c>
      <c r="D919" s="301">
        <v>39359443.365000002</v>
      </c>
      <c r="E919" s="301">
        <v>1867871.79</v>
      </c>
      <c r="F919" s="301">
        <v>7080081.466</v>
      </c>
      <c r="G919" s="301">
        <v>5942551.0870000003</v>
      </c>
      <c r="H919" s="301">
        <v>1137534.429</v>
      </c>
    </row>
    <row r="920" spans="1:8" ht="15" x14ac:dyDescent="0.25">
      <c r="A920" s="9" t="s">
        <v>1615</v>
      </c>
      <c r="B920" s="300" t="s">
        <v>1616</v>
      </c>
      <c r="C920" s="301">
        <v>5758</v>
      </c>
      <c r="D920" s="301">
        <v>16291747.088</v>
      </c>
      <c r="E920" s="301">
        <v>356789.66100000002</v>
      </c>
      <c r="F920" s="301">
        <v>3054520.2110000001</v>
      </c>
      <c r="G920" s="301">
        <v>2910231.8149999999</v>
      </c>
      <c r="H920" s="301">
        <v>144289.45800000001</v>
      </c>
    </row>
    <row r="921" spans="1:8" ht="15" x14ac:dyDescent="0.25">
      <c r="A921" s="9" t="s">
        <v>1617</v>
      </c>
      <c r="B921" s="300" t="s">
        <v>1618</v>
      </c>
      <c r="C921" s="301">
        <v>4492</v>
      </c>
      <c r="D921" s="301">
        <v>14128175.063999999</v>
      </c>
      <c r="E921" s="301">
        <v>199623.21299999999</v>
      </c>
      <c r="F921" s="301">
        <v>2657065.307</v>
      </c>
      <c r="G921" s="301">
        <v>2550242.3820000002</v>
      </c>
      <c r="H921" s="301">
        <v>106823.592</v>
      </c>
    </row>
    <row r="922" spans="1:8" ht="15" x14ac:dyDescent="0.25">
      <c r="A922" s="9" t="s">
        <v>1619</v>
      </c>
      <c r="B922" s="300" t="s">
        <v>380</v>
      </c>
      <c r="C922" s="301">
        <v>1266</v>
      </c>
      <c r="D922" s="301">
        <v>2163572.0240000002</v>
      </c>
      <c r="E922" s="301">
        <v>157166.448</v>
      </c>
      <c r="F922" s="301">
        <v>397454.90399999998</v>
      </c>
      <c r="G922" s="301">
        <v>359989.43300000002</v>
      </c>
      <c r="H922" s="301">
        <v>37465.866000000002</v>
      </c>
    </row>
    <row r="923" spans="1:8" ht="15" x14ac:dyDescent="0.25">
      <c r="A923" s="9" t="s">
        <v>381</v>
      </c>
      <c r="B923" s="300" t="s">
        <v>382</v>
      </c>
      <c r="C923" s="301">
        <v>4299</v>
      </c>
      <c r="D923" s="301">
        <v>3946174.9330000002</v>
      </c>
      <c r="E923" s="301">
        <v>632298.12899999996</v>
      </c>
      <c r="F923" s="301">
        <v>728619.75199999998</v>
      </c>
      <c r="G923" s="301">
        <v>612500.19999999995</v>
      </c>
      <c r="H923" s="301">
        <v>116119.913</v>
      </c>
    </row>
    <row r="924" spans="1:8" ht="15" x14ac:dyDescent="0.25">
      <c r="A924" s="9" t="s">
        <v>383</v>
      </c>
      <c r="B924" s="300" t="s">
        <v>384</v>
      </c>
      <c r="C924" s="301">
        <v>700</v>
      </c>
      <c r="D924" s="301">
        <v>160315.97099999999</v>
      </c>
      <c r="E924" s="301">
        <v>6070.9319999999998</v>
      </c>
      <c r="F924" s="301">
        <v>30059.888999999999</v>
      </c>
      <c r="G924" s="301">
        <v>19500.227999999999</v>
      </c>
      <c r="H924" s="301">
        <v>10559.569</v>
      </c>
    </row>
    <row r="925" spans="1:8" ht="15" x14ac:dyDescent="0.25">
      <c r="A925" s="9" t="s">
        <v>385</v>
      </c>
      <c r="B925" s="300" t="s">
        <v>386</v>
      </c>
      <c r="C925" s="301">
        <v>653</v>
      </c>
      <c r="D925" s="301">
        <v>309116.94099999999</v>
      </c>
      <c r="E925" s="301">
        <v>2930.1930000000002</v>
      </c>
      <c r="F925" s="301">
        <v>59977.086000000003</v>
      </c>
      <c r="G925" s="301">
        <v>32447.237000000001</v>
      </c>
      <c r="H925" s="301">
        <v>27529.965</v>
      </c>
    </row>
    <row r="926" spans="1:8" ht="15" x14ac:dyDescent="0.25">
      <c r="A926" s="9" t="s">
        <v>387</v>
      </c>
      <c r="B926" s="300" t="s">
        <v>388</v>
      </c>
      <c r="C926" s="301">
        <v>2946</v>
      </c>
      <c r="D926" s="301">
        <v>3476742.0210000002</v>
      </c>
      <c r="E926" s="301">
        <v>623297.00399999996</v>
      </c>
      <c r="F926" s="301">
        <v>638582.777</v>
      </c>
      <c r="G926" s="301">
        <v>560552.73499999999</v>
      </c>
      <c r="H926" s="301">
        <v>78030.379000000001</v>
      </c>
    </row>
    <row r="927" spans="1:8" ht="15" x14ac:dyDescent="0.25">
      <c r="A927" s="9" t="s">
        <v>389</v>
      </c>
      <c r="B927" s="300" t="s">
        <v>390</v>
      </c>
      <c r="C927" s="301">
        <v>15202</v>
      </c>
      <c r="D927" s="301">
        <v>17663876.092</v>
      </c>
      <c r="E927" s="301">
        <v>871951.62600000005</v>
      </c>
      <c r="F927" s="301">
        <v>3087609.7940000002</v>
      </c>
      <c r="G927" s="301">
        <v>2321350.3149999999</v>
      </c>
      <c r="H927" s="301">
        <v>766262.09199999995</v>
      </c>
    </row>
    <row r="928" spans="1:8" ht="15" x14ac:dyDescent="0.25">
      <c r="A928" s="9" t="s">
        <v>391</v>
      </c>
      <c r="B928" s="300" t="s">
        <v>392</v>
      </c>
      <c r="C928" s="301">
        <v>1452</v>
      </c>
      <c r="D928" s="301">
        <v>980675.99600000004</v>
      </c>
      <c r="E928" s="301">
        <v>14215.392</v>
      </c>
      <c r="F928" s="301">
        <v>179379.48800000001</v>
      </c>
      <c r="G928" s="301">
        <v>144166.63800000001</v>
      </c>
      <c r="H928" s="301">
        <v>35213.033000000003</v>
      </c>
    </row>
    <row r="929" spans="1:8" ht="15" x14ac:dyDescent="0.25">
      <c r="A929" s="9" t="s">
        <v>393</v>
      </c>
      <c r="B929" s="300" t="s">
        <v>394</v>
      </c>
      <c r="C929" s="301">
        <v>3950</v>
      </c>
      <c r="D929" s="301">
        <v>4430588.523</v>
      </c>
      <c r="E929" s="301">
        <v>310200.05099999998</v>
      </c>
      <c r="F929" s="301">
        <v>845104.01500000001</v>
      </c>
      <c r="G929" s="301">
        <v>606853.42599999998</v>
      </c>
      <c r="H929" s="301">
        <v>238251.63399999999</v>
      </c>
    </row>
    <row r="930" spans="1:8" ht="15" x14ac:dyDescent="0.25">
      <c r="A930" s="9" t="s">
        <v>395</v>
      </c>
      <c r="B930" s="300" t="s">
        <v>396</v>
      </c>
      <c r="C930" s="301">
        <v>489</v>
      </c>
      <c r="D930" s="301">
        <v>1784339.6780000001</v>
      </c>
      <c r="E930" s="301">
        <v>15568.682000000001</v>
      </c>
      <c r="F930" s="301">
        <v>248751.41399999999</v>
      </c>
      <c r="G930" s="301">
        <v>202279.791</v>
      </c>
      <c r="H930" s="301">
        <v>46471.678</v>
      </c>
    </row>
    <row r="931" spans="1:8" ht="15" x14ac:dyDescent="0.25">
      <c r="A931" s="9" t="s">
        <v>397</v>
      </c>
      <c r="B931" s="300" t="s">
        <v>398</v>
      </c>
      <c r="C931" s="301">
        <v>732</v>
      </c>
      <c r="D931" s="301">
        <v>492565.77500000002</v>
      </c>
      <c r="E931" s="301">
        <v>29288.375</v>
      </c>
      <c r="F931" s="301">
        <v>42876.13</v>
      </c>
      <c r="G931" s="301">
        <v>32183.923999999999</v>
      </c>
      <c r="H931" s="301">
        <v>10692.248</v>
      </c>
    </row>
    <row r="932" spans="1:8" ht="15" x14ac:dyDescent="0.25">
      <c r="A932" s="9" t="s">
        <v>399</v>
      </c>
      <c r="B932" s="300" t="s">
        <v>400</v>
      </c>
      <c r="C932" s="301">
        <v>349</v>
      </c>
      <c r="D932" s="301">
        <v>652339.75199999998</v>
      </c>
      <c r="E932" s="301">
        <v>13034.989</v>
      </c>
      <c r="F932" s="301">
        <v>23311.833999999999</v>
      </c>
      <c r="G932" s="301">
        <v>31597.775000000001</v>
      </c>
      <c r="H932" s="301">
        <v>-8285.8989999999994</v>
      </c>
    </row>
    <row r="933" spans="1:8" ht="15" x14ac:dyDescent="0.25">
      <c r="A933" s="9" t="s">
        <v>401</v>
      </c>
      <c r="B933" s="300" t="s">
        <v>402</v>
      </c>
      <c r="C933" s="301">
        <v>8230</v>
      </c>
      <c r="D933" s="301">
        <v>9323366.3680000007</v>
      </c>
      <c r="E933" s="301">
        <v>489644.13699999999</v>
      </c>
      <c r="F933" s="301">
        <v>1748186.9129999999</v>
      </c>
      <c r="G933" s="301">
        <v>1304268.7609999999</v>
      </c>
      <c r="H933" s="301">
        <v>443919.39799999999</v>
      </c>
    </row>
    <row r="934" spans="1:8" ht="15" x14ac:dyDescent="0.25">
      <c r="A934" s="9" t="s">
        <v>403</v>
      </c>
      <c r="B934" s="300" t="s">
        <v>404</v>
      </c>
      <c r="C934" s="301">
        <v>371</v>
      </c>
      <c r="D934" s="301">
        <v>1457645.2520000001</v>
      </c>
      <c r="E934" s="301">
        <v>6832.3739999999998</v>
      </c>
      <c r="F934" s="301">
        <v>209331.709</v>
      </c>
      <c r="G934" s="301">
        <v>98468.756999999998</v>
      </c>
      <c r="H934" s="301">
        <v>110862.966</v>
      </c>
    </row>
    <row r="935" spans="1:8" ht="15" x14ac:dyDescent="0.25">
      <c r="A935" s="9" t="s">
        <v>405</v>
      </c>
      <c r="B935" s="300" t="s">
        <v>406</v>
      </c>
      <c r="C935" s="301">
        <v>8570</v>
      </c>
      <c r="D935" s="301">
        <v>27274809.407000002</v>
      </c>
      <c r="E935" s="301">
        <v>52420.629000000001</v>
      </c>
      <c r="F935" s="301">
        <v>5132260.6490000002</v>
      </c>
      <c r="G935" s="301">
        <v>720079.37899999996</v>
      </c>
      <c r="H935" s="301">
        <v>4412183.5319999997</v>
      </c>
    </row>
    <row r="936" spans="1:8" ht="15" x14ac:dyDescent="0.25">
      <c r="A936" s="9" t="s">
        <v>407</v>
      </c>
      <c r="B936" s="300" t="s">
        <v>408</v>
      </c>
      <c r="C936" s="301">
        <v>4566</v>
      </c>
      <c r="D936" s="301">
        <v>6941224.392</v>
      </c>
      <c r="E936" s="301">
        <v>8239.7250000000004</v>
      </c>
      <c r="F936" s="301">
        <v>1284860.2039999999</v>
      </c>
      <c r="G936" s="301">
        <v>305971.69900000002</v>
      </c>
      <c r="H936" s="301">
        <v>978889.12800000003</v>
      </c>
    </row>
    <row r="937" spans="1:8" ht="15" x14ac:dyDescent="0.25">
      <c r="A937" s="9" t="s">
        <v>409</v>
      </c>
      <c r="B937" s="300" t="s">
        <v>410</v>
      </c>
      <c r="C937" s="301">
        <v>3073</v>
      </c>
      <c r="D937" s="301">
        <v>17679765.011999998</v>
      </c>
      <c r="E937" s="301">
        <v>39903.281999999999</v>
      </c>
      <c r="F937" s="301">
        <v>3349576.895</v>
      </c>
      <c r="G937" s="301">
        <v>331494.93599999999</v>
      </c>
      <c r="H937" s="301">
        <v>3018083.423</v>
      </c>
    </row>
    <row r="938" spans="1:8" ht="15" x14ac:dyDescent="0.25">
      <c r="A938" s="9" t="s">
        <v>411</v>
      </c>
      <c r="B938" s="300" t="s">
        <v>412</v>
      </c>
      <c r="C938" s="301">
        <v>931</v>
      </c>
      <c r="D938" s="301">
        <v>2653820.003</v>
      </c>
      <c r="E938" s="301">
        <v>4277.6220000000003</v>
      </c>
      <c r="F938" s="301">
        <v>497823.55</v>
      </c>
      <c r="G938" s="301">
        <v>82612.744000000006</v>
      </c>
      <c r="H938" s="301">
        <v>415210.98100000003</v>
      </c>
    </row>
    <row r="939" spans="1:8" ht="15" x14ac:dyDescent="0.25">
      <c r="A939" s="9" t="s">
        <v>413</v>
      </c>
      <c r="B939" s="300" t="s">
        <v>414</v>
      </c>
      <c r="C939" s="301">
        <v>12131</v>
      </c>
      <c r="D939" s="301">
        <v>10066798.541999999</v>
      </c>
      <c r="E939" s="301">
        <v>52280.307999999997</v>
      </c>
      <c r="F939" s="301">
        <v>1210898.4380000001</v>
      </c>
      <c r="G939" s="301">
        <v>1054191.3470000001</v>
      </c>
      <c r="H939" s="301">
        <v>156708.34099999999</v>
      </c>
    </row>
    <row r="940" spans="1:8" ht="15" x14ac:dyDescent="0.25">
      <c r="A940" s="9" t="s">
        <v>415</v>
      </c>
      <c r="B940" s="300" t="s">
        <v>416</v>
      </c>
      <c r="C940" s="301">
        <v>11256</v>
      </c>
      <c r="D940" s="301">
        <v>8902820.9739999995</v>
      </c>
      <c r="E940" s="301">
        <v>51059.521000000001</v>
      </c>
      <c r="F940" s="301">
        <v>1087031.3870000001</v>
      </c>
      <c r="G940" s="301">
        <v>965283.03899999999</v>
      </c>
      <c r="H940" s="301">
        <v>121749.428</v>
      </c>
    </row>
    <row r="941" spans="1:8" ht="15" x14ac:dyDescent="0.25">
      <c r="A941" s="9" t="s">
        <v>417</v>
      </c>
      <c r="B941" s="300" t="s">
        <v>418</v>
      </c>
      <c r="C941" s="301">
        <v>8304</v>
      </c>
      <c r="D941" s="301">
        <v>3533758.753</v>
      </c>
      <c r="E941" s="301">
        <v>10513.834000000001</v>
      </c>
      <c r="F941" s="301">
        <v>488683.89899999998</v>
      </c>
      <c r="G941" s="301">
        <v>276025.68300000002</v>
      </c>
      <c r="H941" s="301">
        <v>212658.71599999999</v>
      </c>
    </row>
    <row r="942" spans="1:8" ht="15" x14ac:dyDescent="0.25">
      <c r="A942" s="9" t="s">
        <v>419</v>
      </c>
      <c r="B942" s="300" t="s">
        <v>420</v>
      </c>
      <c r="C942" s="301">
        <v>2952</v>
      </c>
      <c r="D942" s="301">
        <v>5369062.2209999999</v>
      </c>
      <c r="E942" s="301">
        <v>40545.686999999998</v>
      </c>
      <c r="F942" s="301">
        <v>598347.48800000001</v>
      </c>
      <c r="G942" s="301">
        <v>689257.35600000003</v>
      </c>
      <c r="H942" s="301">
        <v>-90909.288</v>
      </c>
    </row>
    <row r="943" spans="1:8" ht="15" x14ac:dyDescent="0.25">
      <c r="A943" s="9" t="s">
        <v>421</v>
      </c>
      <c r="B943" s="300" t="s">
        <v>422</v>
      </c>
      <c r="C943" s="301">
        <v>875</v>
      </c>
      <c r="D943" s="301">
        <v>1163977.568</v>
      </c>
      <c r="E943" s="301">
        <v>1220.787</v>
      </c>
      <c r="F943" s="301">
        <v>123867.05100000001</v>
      </c>
      <c r="G943" s="301">
        <v>88908.308000000005</v>
      </c>
      <c r="H943" s="301">
        <v>34958.913</v>
      </c>
    </row>
    <row r="944" spans="1:8" ht="15" x14ac:dyDescent="0.25">
      <c r="A944" s="9" t="s">
        <v>423</v>
      </c>
      <c r="B944" s="300" t="s">
        <v>424</v>
      </c>
      <c r="C944" s="301">
        <v>5299</v>
      </c>
      <c r="D944" s="301">
        <v>6960517.2539999997</v>
      </c>
      <c r="E944" s="301">
        <v>14427.716</v>
      </c>
      <c r="F944" s="301">
        <v>1291917.706</v>
      </c>
      <c r="G944" s="301">
        <v>379370.61499999999</v>
      </c>
      <c r="H944" s="301">
        <v>912547.52800000005</v>
      </c>
    </row>
    <row r="945" spans="1:8" ht="15" x14ac:dyDescent="0.25">
      <c r="A945" s="9" t="s">
        <v>425</v>
      </c>
      <c r="B945" s="300" t="s">
        <v>426</v>
      </c>
      <c r="C945" s="301">
        <v>3713</v>
      </c>
      <c r="D945" s="301">
        <v>6331870.1320000002</v>
      </c>
      <c r="E945" s="301">
        <v>10613.24</v>
      </c>
      <c r="F945" s="301">
        <v>1175423.3870000001</v>
      </c>
      <c r="G945" s="301">
        <v>331025.90999999997</v>
      </c>
      <c r="H945" s="301">
        <v>844397.90300000005</v>
      </c>
    </row>
    <row r="946" spans="1:8" ht="15" x14ac:dyDescent="0.25">
      <c r="A946" s="9" t="s">
        <v>427</v>
      </c>
      <c r="B946" s="300" t="s">
        <v>428</v>
      </c>
      <c r="C946" s="301">
        <v>386</v>
      </c>
      <c r="D946" s="301">
        <v>392392.37400000001</v>
      </c>
      <c r="E946" s="301">
        <v>3484.0819999999999</v>
      </c>
      <c r="F946" s="301">
        <v>72161.941999999995</v>
      </c>
      <c r="G946" s="301">
        <v>29715.719000000001</v>
      </c>
      <c r="H946" s="301">
        <v>42446.321000000004</v>
      </c>
    </row>
    <row r="947" spans="1:8" ht="15" x14ac:dyDescent="0.25">
      <c r="A947" s="9" t="s">
        <v>429</v>
      </c>
      <c r="B947" s="300" t="s">
        <v>430</v>
      </c>
      <c r="C947" s="301">
        <v>1200</v>
      </c>
      <c r="D947" s="301">
        <v>236254.74799999999</v>
      </c>
      <c r="E947" s="301">
        <v>330.39400000000001</v>
      </c>
      <c r="F947" s="301">
        <v>44332.377</v>
      </c>
      <c r="G947" s="301">
        <v>18628.986000000001</v>
      </c>
      <c r="H947" s="301">
        <v>25703.304</v>
      </c>
    </row>
    <row r="948" spans="1:8" ht="15" x14ac:dyDescent="0.25">
      <c r="A948" s="9" t="s">
        <v>431</v>
      </c>
      <c r="B948" s="300" t="s">
        <v>432</v>
      </c>
      <c r="C948" s="301">
        <v>84406</v>
      </c>
      <c r="D948" s="301">
        <v>34135166.767999999</v>
      </c>
      <c r="E948" s="301">
        <v>190928.16899999999</v>
      </c>
      <c r="F948" s="301">
        <v>6114407.2429999998</v>
      </c>
      <c r="G948" s="301">
        <v>2465203.165</v>
      </c>
      <c r="H948" s="301">
        <v>3649214.5320000001</v>
      </c>
    </row>
    <row r="949" spans="1:8" ht="15" x14ac:dyDescent="0.25">
      <c r="A949" s="9" t="s">
        <v>433</v>
      </c>
      <c r="B949" s="300" t="s">
        <v>434</v>
      </c>
      <c r="C949" s="301">
        <v>21579</v>
      </c>
      <c r="D949" s="301">
        <v>4882075.9550000001</v>
      </c>
      <c r="E949" s="301">
        <v>20554.420999999998</v>
      </c>
      <c r="F949" s="301">
        <v>944802.74</v>
      </c>
      <c r="G949" s="301">
        <v>471114.18400000001</v>
      </c>
      <c r="H949" s="301">
        <v>473688.15100000001</v>
      </c>
    </row>
    <row r="950" spans="1:8" ht="15" x14ac:dyDescent="0.25">
      <c r="A950" s="9" t="s">
        <v>435</v>
      </c>
      <c r="B950" s="300" t="s">
        <v>436</v>
      </c>
      <c r="C950" s="301">
        <v>32743</v>
      </c>
      <c r="D950" s="301">
        <v>18424099.287</v>
      </c>
      <c r="E950" s="301">
        <v>52881.807999999997</v>
      </c>
      <c r="F950" s="301">
        <v>3305299.6579999998</v>
      </c>
      <c r="G950" s="301">
        <v>961940.304</v>
      </c>
      <c r="H950" s="301">
        <v>2343365.0950000002</v>
      </c>
    </row>
    <row r="951" spans="1:8" ht="15" x14ac:dyDescent="0.25">
      <c r="A951" s="9" t="s">
        <v>437</v>
      </c>
      <c r="B951" s="300" t="s">
        <v>438</v>
      </c>
      <c r="C951" s="301">
        <v>19811</v>
      </c>
      <c r="D951" s="301">
        <v>14487809.85</v>
      </c>
      <c r="E951" s="301">
        <v>23837.991000000002</v>
      </c>
      <c r="F951" s="301">
        <v>2587951.4180000001</v>
      </c>
      <c r="G951" s="301">
        <v>693334.73899999994</v>
      </c>
      <c r="H951" s="301">
        <v>1894618.2109999999</v>
      </c>
    </row>
    <row r="952" spans="1:8" ht="15" x14ac:dyDescent="0.25">
      <c r="A952" s="9" t="s">
        <v>439</v>
      </c>
      <c r="B952" s="300" t="s">
        <v>440</v>
      </c>
      <c r="C952" s="301">
        <v>9074</v>
      </c>
      <c r="D952" s="301">
        <v>2600646.7719999999</v>
      </c>
      <c r="E952" s="301">
        <v>13432.191999999999</v>
      </c>
      <c r="F952" s="301">
        <v>484014.77899999998</v>
      </c>
      <c r="G952" s="301">
        <v>143935.43400000001</v>
      </c>
      <c r="H952" s="301">
        <v>340083.07199999999</v>
      </c>
    </row>
    <row r="953" spans="1:8" ht="15" x14ac:dyDescent="0.25">
      <c r="A953" s="9" t="s">
        <v>441</v>
      </c>
      <c r="B953" s="300" t="s">
        <v>442</v>
      </c>
      <c r="C953" s="301">
        <v>7213</v>
      </c>
      <c r="D953" s="301">
        <v>1317504.3529999999</v>
      </c>
      <c r="E953" s="301">
        <v>2960.194</v>
      </c>
      <c r="F953" s="301">
        <v>250203.56299999999</v>
      </c>
      <c r="G953" s="301">
        <v>46158.881000000001</v>
      </c>
      <c r="H953" s="301">
        <v>204048.08100000001</v>
      </c>
    </row>
    <row r="954" spans="1:8" ht="15" x14ac:dyDescent="0.25">
      <c r="A954" s="9" t="s">
        <v>443</v>
      </c>
      <c r="B954" s="300" t="s">
        <v>444</v>
      </c>
      <c r="C954" s="301">
        <v>1861</v>
      </c>
      <c r="D954" s="301">
        <v>1283142.419</v>
      </c>
      <c r="E954" s="301">
        <v>10471.998</v>
      </c>
      <c r="F954" s="301">
        <v>233811.21599999999</v>
      </c>
      <c r="G954" s="301">
        <v>97776.553</v>
      </c>
      <c r="H954" s="301">
        <v>136034.99100000001</v>
      </c>
    </row>
    <row r="955" spans="1:8" ht="15" x14ac:dyDescent="0.25">
      <c r="A955" s="9" t="s">
        <v>445</v>
      </c>
      <c r="B955" s="300" t="s">
        <v>446</v>
      </c>
      <c r="C955" s="301">
        <v>3858</v>
      </c>
      <c r="D955" s="301">
        <v>1335642.665</v>
      </c>
      <c r="E955" s="301">
        <v>15611.625</v>
      </c>
      <c r="F955" s="301">
        <v>233333.46100000001</v>
      </c>
      <c r="G955" s="301">
        <v>124670.13099999999</v>
      </c>
      <c r="H955" s="301">
        <v>108663.81200000001</v>
      </c>
    </row>
    <row r="956" spans="1:8" ht="15" x14ac:dyDescent="0.25">
      <c r="A956" s="9" t="s">
        <v>447</v>
      </c>
      <c r="B956" s="300" t="s">
        <v>448</v>
      </c>
      <c r="C956" s="301">
        <v>892</v>
      </c>
      <c r="D956" s="301">
        <v>411808.66499999998</v>
      </c>
      <c r="E956" s="301">
        <v>4199.3050000000003</v>
      </c>
      <c r="F956" s="301">
        <v>62230.993999999999</v>
      </c>
      <c r="G956" s="301">
        <v>48655.305</v>
      </c>
      <c r="H956" s="301">
        <v>13575.798000000001</v>
      </c>
    </row>
    <row r="957" spans="1:8" ht="15" x14ac:dyDescent="0.25">
      <c r="A957" s="9" t="s">
        <v>449</v>
      </c>
      <c r="B957" s="300" t="s">
        <v>450</v>
      </c>
      <c r="C957" s="301">
        <v>759</v>
      </c>
      <c r="D957" s="301">
        <v>292084.76500000001</v>
      </c>
      <c r="E957" s="301">
        <v>5754.1689999999999</v>
      </c>
      <c r="F957" s="301">
        <v>55231.680999999997</v>
      </c>
      <c r="G957" s="301">
        <v>23074.05</v>
      </c>
      <c r="H957" s="301">
        <v>32157.882000000001</v>
      </c>
    </row>
    <row r="958" spans="1:8" ht="15" x14ac:dyDescent="0.25">
      <c r="A958" s="9" t="s">
        <v>451</v>
      </c>
      <c r="B958" s="300" t="s">
        <v>452</v>
      </c>
      <c r="C958" s="301">
        <v>2207</v>
      </c>
      <c r="D958" s="301">
        <v>631749.23499999999</v>
      </c>
      <c r="E958" s="301">
        <v>5658.1509999999998</v>
      </c>
      <c r="F958" s="301">
        <v>115870.78599999999</v>
      </c>
      <c r="G958" s="301">
        <v>52940.775999999998</v>
      </c>
      <c r="H958" s="301">
        <v>62930.131999999998</v>
      </c>
    </row>
    <row r="959" spans="1:8" ht="15" x14ac:dyDescent="0.25">
      <c r="A959" s="9" t="s">
        <v>453</v>
      </c>
      <c r="B959" s="300" t="s">
        <v>454</v>
      </c>
      <c r="C959" s="301">
        <v>30084</v>
      </c>
      <c r="D959" s="301">
        <v>10828991.526000001</v>
      </c>
      <c r="E959" s="301">
        <v>117491.94</v>
      </c>
      <c r="F959" s="301">
        <v>1864304.845</v>
      </c>
      <c r="G959" s="301">
        <v>1032148.677</v>
      </c>
      <c r="H959" s="301">
        <v>832161.28599999996</v>
      </c>
    </row>
    <row r="960" spans="1:8" ht="15" x14ac:dyDescent="0.25">
      <c r="A960" s="9" t="s">
        <v>455</v>
      </c>
      <c r="B960" s="300" t="s">
        <v>2570</v>
      </c>
      <c r="C960" s="301">
        <v>25414</v>
      </c>
      <c r="D960" s="301">
        <v>9749601.9379999992</v>
      </c>
      <c r="E960" s="301">
        <v>97310.236000000004</v>
      </c>
      <c r="F960" s="301">
        <v>1689712.7890000001</v>
      </c>
      <c r="G960" s="301">
        <v>939313.91500000004</v>
      </c>
      <c r="H960" s="301">
        <v>750403.11399999994</v>
      </c>
    </row>
    <row r="961" spans="1:8" ht="15" x14ac:dyDescent="0.25">
      <c r="A961" s="9" t="s">
        <v>2571</v>
      </c>
      <c r="B961" s="300" t="s">
        <v>2572</v>
      </c>
      <c r="C961" s="301">
        <v>4670</v>
      </c>
      <c r="D961" s="301">
        <v>1079389.588</v>
      </c>
      <c r="E961" s="301">
        <v>20181.704000000002</v>
      </c>
      <c r="F961" s="301">
        <v>174592.05600000001</v>
      </c>
      <c r="G961" s="301">
        <v>92834.762000000002</v>
      </c>
      <c r="H961" s="301">
        <v>81758.172000000006</v>
      </c>
    </row>
    <row r="962" spans="1:8" ht="15" x14ac:dyDescent="0.25">
      <c r="A962" s="9" t="s">
        <v>2573</v>
      </c>
      <c r="B962" s="300" t="s">
        <v>2574</v>
      </c>
      <c r="C962" s="301">
        <v>51857</v>
      </c>
      <c r="D962" s="301">
        <v>32534396.840999998</v>
      </c>
      <c r="E962" s="301">
        <v>1202224.953</v>
      </c>
      <c r="F962" s="301">
        <v>6033294.9500000002</v>
      </c>
      <c r="G962" s="301">
        <v>4035701.3679999998</v>
      </c>
      <c r="H962" s="301">
        <v>1997593.0759999999</v>
      </c>
    </row>
    <row r="963" spans="1:8" ht="15" x14ac:dyDescent="0.25">
      <c r="A963" s="9" t="s">
        <v>2575</v>
      </c>
      <c r="B963" s="300" t="s">
        <v>2576</v>
      </c>
      <c r="C963" s="301">
        <v>11002</v>
      </c>
      <c r="D963" s="301">
        <v>987584.44099999999</v>
      </c>
      <c r="E963" s="301">
        <v>9728.241</v>
      </c>
      <c r="F963" s="301">
        <v>184248.818</v>
      </c>
      <c r="G963" s="301">
        <v>76709.267000000007</v>
      </c>
      <c r="H963" s="301">
        <v>107537.033</v>
      </c>
    </row>
    <row r="964" spans="1:8" ht="15" x14ac:dyDescent="0.25">
      <c r="A964" s="9" t="s">
        <v>2577</v>
      </c>
      <c r="B964" s="300" t="s">
        <v>2578</v>
      </c>
      <c r="C964" s="301">
        <v>6899</v>
      </c>
      <c r="D964" s="301">
        <v>547269.61800000002</v>
      </c>
      <c r="E964" s="301">
        <v>6297.9430000000002</v>
      </c>
      <c r="F964" s="301">
        <v>102323.053</v>
      </c>
      <c r="G964" s="301">
        <v>38772.447999999997</v>
      </c>
      <c r="H964" s="301">
        <v>63548.834000000003</v>
      </c>
    </row>
    <row r="965" spans="1:8" ht="15" x14ac:dyDescent="0.25">
      <c r="A965" s="9" t="s">
        <v>2579</v>
      </c>
      <c r="B965" s="300" t="s">
        <v>2580</v>
      </c>
      <c r="C965" s="301">
        <v>4103</v>
      </c>
      <c r="D965" s="301">
        <v>440314.82299999997</v>
      </c>
      <c r="E965" s="301">
        <v>3430.2979999999998</v>
      </c>
      <c r="F965" s="301">
        <v>81925.764999999999</v>
      </c>
      <c r="G965" s="301">
        <v>37936.819000000003</v>
      </c>
      <c r="H965" s="301">
        <v>43988.199000000001</v>
      </c>
    </row>
    <row r="966" spans="1:8" ht="15" x14ac:dyDescent="0.25">
      <c r="A966" s="9" t="s">
        <v>2581</v>
      </c>
      <c r="B966" s="300" t="s">
        <v>2582</v>
      </c>
      <c r="C966" s="301">
        <v>862</v>
      </c>
      <c r="D966" s="301">
        <v>2144764.4530000002</v>
      </c>
      <c r="E966" s="301">
        <v>3777.625</v>
      </c>
      <c r="F966" s="301">
        <v>404147.33299999998</v>
      </c>
      <c r="G966" s="301">
        <v>184167.52799999999</v>
      </c>
      <c r="H966" s="301">
        <v>219979.851</v>
      </c>
    </row>
    <row r="967" spans="1:8" ht="15" x14ac:dyDescent="0.25">
      <c r="A967" s="9" t="s">
        <v>2583</v>
      </c>
      <c r="B967" s="300" t="s">
        <v>2584</v>
      </c>
      <c r="C967" s="301">
        <v>7956</v>
      </c>
      <c r="D967" s="301">
        <v>5747547.2439999999</v>
      </c>
      <c r="E967" s="301">
        <v>41284.213000000003</v>
      </c>
      <c r="F967" s="301">
        <v>1086625.615</v>
      </c>
      <c r="G967" s="301">
        <v>815268.85100000002</v>
      </c>
      <c r="H967" s="301">
        <v>271357.01799999998</v>
      </c>
    </row>
    <row r="968" spans="1:8" ht="15" x14ac:dyDescent="0.25">
      <c r="A968" s="9" t="s">
        <v>2585</v>
      </c>
      <c r="B968" s="300" t="s">
        <v>2586</v>
      </c>
      <c r="C968" s="301">
        <v>32037</v>
      </c>
      <c r="D968" s="301">
        <v>23654500.703000002</v>
      </c>
      <c r="E968" s="301">
        <v>1147434.8740000001</v>
      </c>
      <c r="F968" s="301">
        <v>4358273.1840000004</v>
      </c>
      <c r="G968" s="301">
        <v>2959555.7220000001</v>
      </c>
      <c r="H968" s="301">
        <v>1398719.1740000001</v>
      </c>
    </row>
    <row r="969" spans="1:8" ht="15" x14ac:dyDescent="0.25">
      <c r="A969" s="9" t="s">
        <v>2587</v>
      </c>
      <c r="B969" s="300" t="s">
        <v>2588</v>
      </c>
      <c r="C969" s="301">
        <v>1308</v>
      </c>
      <c r="D969" s="301">
        <v>2924548.517</v>
      </c>
      <c r="E969" s="301">
        <v>46776.874000000003</v>
      </c>
      <c r="F969" s="301">
        <v>572189.16399999999</v>
      </c>
      <c r="G969" s="301">
        <v>310914.06</v>
      </c>
      <c r="H969" s="301">
        <v>261275.304</v>
      </c>
    </row>
    <row r="970" spans="1:8" ht="15" x14ac:dyDescent="0.25">
      <c r="A970" s="9" t="s">
        <v>2589</v>
      </c>
      <c r="B970" s="300" t="s">
        <v>2590</v>
      </c>
      <c r="C970" s="301">
        <v>964</v>
      </c>
      <c r="D970" s="301">
        <v>2198667.8650000002</v>
      </c>
      <c r="E970" s="301">
        <v>46389.48</v>
      </c>
      <c r="F970" s="301">
        <v>429688.45199999999</v>
      </c>
      <c r="G970" s="301">
        <v>241235.88399999999</v>
      </c>
      <c r="H970" s="301">
        <v>188452.73800000001</v>
      </c>
    </row>
    <row r="971" spans="1:8" ht="15" x14ac:dyDescent="0.25">
      <c r="A971" s="9" t="s">
        <v>2591</v>
      </c>
      <c r="B971" s="300" t="s">
        <v>2592</v>
      </c>
      <c r="C971" s="301">
        <v>344</v>
      </c>
      <c r="D971" s="301">
        <v>725880.652</v>
      </c>
      <c r="E971" s="301">
        <v>387.39400000000001</v>
      </c>
      <c r="F971" s="301">
        <v>142500.712</v>
      </c>
      <c r="G971" s="301">
        <v>69678.176000000007</v>
      </c>
      <c r="H971" s="301">
        <v>72822.566000000006</v>
      </c>
    </row>
    <row r="972" spans="1:8" ht="15" x14ac:dyDescent="0.25">
      <c r="A972" s="9" t="s">
        <v>2593</v>
      </c>
      <c r="B972" s="300" t="s">
        <v>2594</v>
      </c>
      <c r="C972" s="301">
        <v>980</v>
      </c>
      <c r="D972" s="301">
        <v>2701318.7220000001</v>
      </c>
      <c r="E972" s="301">
        <v>309110.83799999999</v>
      </c>
      <c r="F972" s="301">
        <v>475976.179</v>
      </c>
      <c r="G972" s="301">
        <v>347635.20199999999</v>
      </c>
      <c r="H972" s="301">
        <v>128341.231</v>
      </c>
    </row>
    <row r="973" spans="1:8" ht="15" x14ac:dyDescent="0.25">
      <c r="A973" s="9" t="s">
        <v>269</v>
      </c>
      <c r="B973" s="300" t="s">
        <v>270</v>
      </c>
      <c r="C973" s="301">
        <v>29749</v>
      </c>
      <c r="D973" s="301">
        <v>18028633.464000002</v>
      </c>
      <c r="E973" s="301">
        <v>791547.16200000001</v>
      </c>
      <c r="F973" s="301">
        <v>3310107.841</v>
      </c>
      <c r="G973" s="301">
        <v>2301006.46</v>
      </c>
      <c r="H973" s="301">
        <v>1009102.639</v>
      </c>
    </row>
    <row r="974" spans="1:8" ht="15" x14ac:dyDescent="0.25">
      <c r="A974" s="9" t="s">
        <v>271</v>
      </c>
      <c r="B974" s="300" t="s">
        <v>272</v>
      </c>
      <c r="C974" s="301">
        <v>566</v>
      </c>
      <c r="D974" s="301">
        <v>2394638.9440000001</v>
      </c>
      <c r="E974" s="301">
        <v>89251.87</v>
      </c>
      <c r="F974" s="301">
        <v>402438.19099999999</v>
      </c>
      <c r="G974" s="301">
        <v>397276.26500000001</v>
      </c>
      <c r="H974" s="301">
        <v>5162.0550000000003</v>
      </c>
    </row>
    <row r="975" spans="1:8" ht="15" x14ac:dyDescent="0.25">
      <c r="A975" s="9" t="s">
        <v>273</v>
      </c>
      <c r="B975" s="300" t="s">
        <v>274</v>
      </c>
      <c r="C975" s="301">
        <v>29183</v>
      </c>
      <c r="D975" s="301">
        <v>15633994.52</v>
      </c>
      <c r="E975" s="301">
        <v>702295.29200000002</v>
      </c>
      <c r="F975" s="301">
        <v>2907669.65</v>
      </c>
      <c r="G975" s="301">
        <v>1903730.1950000001</v>
      </c>
      <c r="H975" s="301">
        <v>1003940.584</v>
      </c>
    </row>
    <row r="976" spans="1:8" ht="12.75" customHeight="1" x14ac:dyDescent="0.25">
      <c r="A976" s="9" t="s">
        <v>275</v>
      </c>
      <c r="B976" s="300" t="s">
        <v>276</v>
      </c>
      <c r="C976" s="260" t="s">
        <v>3288</v>
      </c>
      <c r="D976" s="260" t="s">
        <v>3288</v>
      </c>
      <c r="E976" s="260" t="s">
        <v>3288</v>
      </c>
      <c r="F976" s="260" t="s">
        <v>3288</v>
      </c>
      <c r="G976" s="260" t="s">
        <v>3288</v>
      </c>
      <c r="H976" s="260" t="s">
        <v>3288</v>
      </c>
    </row>
    <row r="977" spans="1:8" ht="15" x14ac:dyDescent="0.25">
      <c r="A977" s="9" t="s">
        <v>277</v>
      </c>
      <c r="B977" s="300" t="s">
        <v>278</v>
      </c>
      <c r="C977" s="301">
        <v>45594</v>
      </c>
      <c r="D977" s="301">
        <v>11247441.002</v>
      </c>
      <c r="E977" s="301">
        <v>121396.92</v>
      </c>
      <c r="F977" s="301">
        <v>1335926.43</v>
      </c>
      <c r="G977" s="301">
        <v>550365.69799999997</v>
      </c>
      <c r="H977" s="301">
        <v>785561.15399999998</v>
      </c>
    </row>
    <row r="978" spans="1:8" ht="15" x14ac:dyDescent="0.25">
      <c r="A978" s="9" t="s">
        <v>279</v>
      </c>
      <c r="B978" s="300" t="s">
        <v>280</v>
      </c>
      <c r="C978" s="301">
        <v>44</v>
      </c>
      <c r="D978" s="301">
        <v>225931.565</v>
      </c>
      <c r="E978" s="301">
        <v>119.57</v>
      </c>
      <c r="F978" s="301">
        <v>870.12300000000005</v>
      </c>
      <c r="G978" s="301">
        <v>724.36699999999996</v>
      </c>
      <c r="H978" s="301">
        <v>145.75399999999999</v>
      </c>
    </row>
    <row r="979" spans="1:8" ht="15" x14ac:dyDescent="0.25">
      <c r="A979" s="9" t="s">
        <v>281</v>
      </c>
      <c r="B979" s="300" t="s">
        <v>282</v>
      </c>
      <c r="C979" s="301">
        <v>9</v>
      </c>
      <c r="D979" s="301">
        <v>1335.778</v>
      </c>
      <c r="E979" s="301">
        <v>20.326000000000001</v>
      </c>
      <c r="F979" s="301">
        <v>69.484999999999999</v>
      </c>
      <c r="G979" s="301">
        <v>61.953000000000003</v>
      </c>
      <c r="H979" s="301">
        <v>7.5339999999999998</v>
      </c>
    </row>
    <row r="980" spans="1:8" ht="15" x14ac:dyDescent="0.25">
      <c r="A980" s="9" t="s">
        <v>283</v>
      </c>
      <c r="B980" s="300" t="s">
        <v>284</v>
      </c>
      <c r="C980" s="301">
        <v>2488</v>
      </c>
      <c r="D980" s="301">
        <v>1261733.307</v>
      </c>
      <c r="E980" s="301">
        <v>9256.3089999999993</v>
      </c>
      <c r="F980" s="301">
        <v>91186.357000000004</v>
      </c>
      <c r="G980" s="301">
        <v>36267.413</v>
      </c>
      <c r="H980" s="301">
        <v>54918.995999999999</v>
      </c>
    </row>
    <row r="981" spans="1:8" ht="15" x14ac:dyDescent="0.25">
      <c r="A981" s="9" t="s">
        <v>285</v>
      </c>
      <c r="B981" s="300" t="s">
        <v>286</v>
      </c>
      <c r="C981" s="301">
        <v>148</v>
      </c>
      <c r="D981" s="301">
        <v>133543.85999999999</v>
      </c>
      <c r="E981" s="301">
        <v>843.59400000000005</v>
      </c>
      <c r="F981" s="301">
        <v>5043.1390000000001</v>
      </c>
      <c r="G981" s="301">
        <v>2648.1660000000002</v>
      </c>
      <c r="H981" s="301">
        <v>2394.98</v>
      </c>
    </row>
    <row r="982" spans="1:8" ht="15" x14ac:dyDescent="0.25">
      <c r="A982" s="9" t="s">
        <v>287</v>
      </c>
      <c r="B982" s="300" t="s">
        <v>2345</v>
      </c>
      <c r="C982" s="301">
        <v>2340</v>
      </c>
      <c r="D982" s="301">
        <v>1128189.4469999999</v>
      </c>
      <c r="E982" s="301">
        <v>8412.7150000000001</v>
      </c>
      <c r="F982" s="301">
        <v>86143.217999999993</v>
      </c>
      <c r="G982" s="301">
        <v>33619.247000000003</v>
      </c>
      <c r="H982" s="301">
        <v>52524.016000000003</v>
      </c>
    </row>
    <row r="983" spans="1:8" ht="15" x14ac:dyDescent="0.25">
      <c r="A983" s="9" t="s">
        <v>2346</v>
      </c>
      <c r="B983" s="300" t="s">
        <v>2347</v>
      </c>
      <c r="C983" s="301">
        <v>2258</v>
      </c>
      <c r="D983" s="301">
        <v>1497496.4350000001</v>
      </c>
      <c r="E983" s="301">
        <v>60093.135999999999</v>
      </c>
      <c r="F983" s="301">
        <v>214713.24299999999</v>
      </c>
      <c r="G983" s="301">
        <v>73460.241999999998</v>
      </c>
      <c r="H983" s="301">
        <v>141252.94500000001</v>
      </c>
    </row>
    <row r="984" spans="1:8" ht="15" x14ac:dyDescent="0.25">
      <c r="A984" s="9" t="s">
        <v>2348</v>
      </c>
      <c r="B984" s="300" t="s">
        <v>2349</v>
      </c>
      <c r="C984" s="301">
        <v>1923</v>
      </c>
      <c r="D984" s="301">
        <v>213598.21900000001</v>
      </c>
      <c r="E984" s="301">
        <v>809.09900000000005</v>
      </c>
      <c r="F984" s="301">
        <v>31403.15</v>
      </c>
      <c r="G984" s="301">
        <v>10577.047</v>
      </c>
      <c r="H984" s="301">
        <v>20825.951000000001</v>
      </c>
    </row>
    <row r="985" spans="1:8" ht="15" x14ac:dyDescent="0.25">
      <c r="A985" s="9" t="s">
        <v>2350</v>
      </c>
      <c r="B985" s="300" t="s">
        <v>2351</v>
      </c>
      <c r="C985" s="301">
        <v>335</v>
      </c>
      <c r="D985" s="301">
        <v>1283898.216</v>
      </c>
      <c r="E985" s="301">
        <v>59284.036999999997</v>
      </c>
      <c r="F985" s="301">
        <v>183310.09299999999</v>
      </c>
      <c r="G985" s="301">
        <v>62883.195</v>
      </c>
      <c r="H985" s="301">
        <v>120426.99400000001</v>
      </c>
    </row>
    <row r="986" spans="1:8" ht="15" x14ac:dyDescent="0.25">
      <c r="A986" s="9" t="s">
        <v>2352</v>
      </c>
      <c r="B986" s="300" t="s">
        <v>2353</v>
      </c>
      <c r="C986" s="301">
        <v>89</v>
      </c>
      <c r="D986" s="301">
        <v>895060.75</v>
      </c>
      <c r="E986" s="301">
        <v>52372.095000000001</v>
      </c>
      <c r="F986" s="301">
        <v>144443.367</v>
      </c>
      <c r="G986" s="301">
        <v>44733.468000000001</v>
      </c>
      <c r="H986" s="301">
        <v>99709.926999999996</v>
      </c>
    </row>
    <row r="987" spans="1:8" ht="15" x14ac:dyDescent="0.25">
      <c r="A987" s="9" t="s">
        <v>2354</v>
      </c>
      <c r="B987" s="300" t="s">
        <v>2355</v>
      </c>
      <c r="C987" s="301">
        <v>104</v>
      </c>
      <c r="D987" s="301">
        <v>207633.193</v>
      </c>
      <c r="E987" s="301">
        <v>5264.71</v>
      </c>
      <c r="F987" s="301">
        <v>19183.806</v>
      </c>
      <c r="G987" s="301">
        <v>7152.1319999999996</v>
      </c>
      <c r="H987" s="301">
        <v>12031.715</v>
      </c>
    </row>
    <row r="988" spans="1:8" ht="15" x14ac:dyDescent="0.25">
      <c r="A988" s="9" t="s">
        <v>2356</v>
      </c>
      <c r="B988" s="300" t="s">
        <v>2357</v>
      </c>
      <c r="C988" s="301">
        <v>6</v>
      </c>
      <c r="D988" s="301">
        <v>9370.2919999999995</v>
      </c>
      <c r="E988" s="303" t="s">
        <v>3288</v>
      </c>
      <c r="F988" s="301">
        <v>174.19499999999999</v>
      </c>
      <c r="G988" s="301">
        <v>152.14400000000001</v>
      </c>
      <c r="H988" s="301">
        <v>22.053999999999998</v>
      </c>
    </row>
    <row r="989" spans="1:8" ht="15" x14ac:dyDescent="0.25">
      <c r="A989" s="9" t="s">
        <v>2358</v>
      </c>
      <c r="B989" s="300" t="s">
        <v>2359</v>
      </c>
      <c r="C989" s="301">
        <v>136</v>
      </c>
      <c r="D989" s="301">
        <v>171833.981</v>
      </c>
      <c r="E989" s="301">
        <v>1647.232</v>
      </c>
      <c r="F989" s="301">
        <v>19508.724999999999</v>
      </c>
      <c r="G989" s="301">
        <v>10845.450999999999</v>
      </c>
      <c r="H989" s="301">
        <v>8663.2980000000007</v>
      </c>
    </row>
    <row r="990" spans="1:8" ht="15" x14ac:dyDescent="0.25">
      <c r="A990" s="9" t="s">
        <v>2360</v>
      </c>
      <c r="B990" s="300" t="s">
        <v>2361</v>
      </c>
      <c r="C990" s="301">
        <v>40551</v>
      </c>
      <c r="D990" s="301">
        <v>8208277.3250000002</v>
      </c>
      <c r="E990" s="301">
        <v>51561.317999999999</v>
      </c>
      <c r="F990" s="301">
        <v>1020798.321</v>
      </c>
      <c r="G990" s="301">
        <v>436219.14299999998</v>
      </c>
      <c r="H990" s="301">
        <v>584579.59600000002</v>
      </c>
    </row>
    <row r="991" spans="1:8" ht="15" x14ac:dyDescent="0.25">
      <c r="A991" s="9" t="s">
        <v>2362</v>
      </c>
      <c r="B991" s="300" t="s">
        <v>2112</v>
      </c>
      <c r="C991" s="301">
        <v>10478</v>
      </c>
      <c r="D991" s="301">
        <v>981431.26500000001</v>
      </c>
      <c r="E991" s="301">
        <v>13622.332</v>
      </c>
      <c r="F991" s="301">
        <v>171114.76699999999</v>
      </c>
      <c r="G991" s="301">
        <v>79163.754000000001</v>
      </c>
      <c r="H991" s="301">
        <v>91950.741999999998</v>
      </c>
    </row>
    <row r="992" spans="1:8" ht="15" x14ac:dyDescent="0.25">
      <c r="A992" s="9" t="s">
        <v>2113</v>
      </c>
      <c r="B992" s="300" t="s">
        <v>2114</v>
      </c>
      <c r="C992" s="301">
        <v>2269</v>
      </c>
      <c r="D992" s="301">
        <v>289964.30300000001</v>
      </c>
      <c r="E992" s="301">
        <v>744.35199999999998</v>
      </c>
      <c r="F992" s="301">
        <v>39815.069000000003</v>
      </c>
      <c r="G992" s="301">
        <v>17571.535</v>
      </c>
      <c r="H992" s="301">
        <v>22243.406999999999</v>
      </c>
    </row>
    <row r="993" spans="1:8" ht="15" x14ac:dyDescent="0.25">
      <c r="A993" s="9" t="s">
        <v>2115</v>
      </c>
      <c r="B993" s="300" t="s">
        <v>2116</v>
      </c>
      <c r="C993" s="301">
        <v>11407</v>
      </c>
      <c r="D993" s="301">
        <v>1925329.9240000001</v>
      </c>
      <c r="E993" s="301">
        <v>11219.183000000001</v>
      </c>
      <c r="F993" s="301">
        <v>321651.18199999997</v>
      </c>
      <c r="G993" s="301">
        <v>131922.41099999999</v>
      </c>
      <c r="H993" s="301">
        <v>189730.96599999999</v>
      </c>
    </row>
    <row r="994" spans="1:8" ht="15" x14ac:dyDescent="0.25">
      <c r="A994" s="9" t="s">
        <v>2117</v>
      </c>
      <c r="B994" s="300" t="s">
        <v>2118</v>
      </c>
      <c r="C994" s="301">
        <v>16397</v>
      </c>
      <c r="D994" s="301">
        <v>5011551.8329999996</v>
      </c>
      <c r="E994" s="301">
        <v>25975.451000000001</v>
      </c>
      <c r="F994" s="301">
        <v>488217.30300000001</v>
      </c>
      <c r="G994" s="301">
        <v>207561.443</v>
      </c>
      <c r="H994" s="301">
        <v>280654.48100000003</v>
      </c>
    </row>
    <row r="995" spans="1:8" ht="15" x14ac:dyDescent="0.25">
      <c r="A995" s="9" t="s">
        <v>2119</v>
      </c>
      <c r="B995" s="300" t="s">
        <v>2120</v>
      </c>
      <c r="C995" s="301">
        <v>548</v>
      </c>
      <c r="D995" s="301">
        <v>197356.86799999999</v>
      </c>
      <c r="E995" s="301">
        <v>1689.665</v>
      </c>
      <c r="F995" s="301">
        <v>15371.763000000001</v>
      </c>
      <c r="G995" s="301">
        <v>7872.1009999999997</v>
      </c>
      <c r="H995" s="301">
        <v>7499.634</v>
      </c>
    </row>
    <row r="996" spans="1:8" ht="15" x14ac:dyDescent="0.25">
      <c r="A996" s="9" t="s">
        <v>2121</v>
      </c>
      <c r="B996" s="300" t="s">
        <v>2122</v>
      </c>
      <c r="C996" s="301">
        <v>10817</v>
      </c>
      <c r="D996" s="301">
        <v>4127127.3810000001</v>
      </c>
      <c r="E996" s="301">
        <v>20081.525000000001</v>
      </c>
      <c r="F996" s="301">
        <v>374855.38900000002</v>
      </c>
      <c r="G996" s="301">
        <v>163192.856</v>
      </c>
      <c r="H996" s="301">
        <v>211661.43900000001</v>
      </c>
    </row>
    <row r="997" spans="1:8" ht="15" x14ac:dyDescent="0.25">
      <c r="A997" s="9" t="s">
        <v>2123</v>
      </c>
      <c r="B997" s="300" t="s">
        <v>2124</v>
      </c>
      <c r="C997" s="301">
        <v>5032</v>
      </c>
      <c r="D997" s="301">
        <v>687067.58400000003</v>
      </c>
      <c r="E997" s="301">
        <v>4204.2610000000004</v>
      </c>
      <c r="F997" s="301">
        <v>97990.150999999998</v>
      </c>
      <c r="G997" s="301">
        <v>36496.485999999997</v>
      </c>
      <c r="H997" s="301">
        <v>61493.408000000003</v>
      </c>
    </row>
    <row r="998" spans="1:8" ht="15" x14ac:dyDescent="0.25">
      <c r="A998" s="9" t="s">
        <v>2125</v>
      </c>
      <c r="B998" s="300" t="s">
        <v>2126</v>
      </c>
      <c r="C998" s="301">
        <v>244</v>
      </c>
      <c r="D998" s="301">
        <v>52666.591999999997</v>
      </c>
      <c r="E998" s="301">
        <v>346.26100000000002</v>
      </c>
      <c r="F998" s="301">
        <v>8288.9009999999998</v>
      </c>
      <c r="G998" s="301">
        <v>3632.58</v>
      </c>
      <c r="H998" s="301">
        <v>4656.3289999999997</v>
      </c>
    </row>
    <row r="999" spans="1:8" ht="15" x14ac:dyDescent="0.25">
      <c r="A999" s="9" t="s">
        <v>2127</v>
      </c>
      <c r="B999" s="300" t="s">
        <v>2128</v>
      </c>
      <c r="C999" s="301">
        <v>51663</v>
      </c>
      <c r="D999" s="301">
        <v>97475996.253999993</v>
      </c>
      <c r="E999" s="301">
        <v>465912.12699999998</v>
      </c>
      <c r="F999" s="301">
        <v>2665791.7859999998</v>
      </c>
      <c r="G999" s="301">
        <v>1669101.13</v>
      </c>
      <c r="H999" s="301">
        <v>996691.97</v>
      </c>
    </row>
    <row r="1000" spans="1:8" ht="15" x14ac:dyDescent="0.25">
      <c r="A1000" s="9" t="s">
        <v>2129</v>
      </c>
      <c r="B1000" s="300" t="s">
        <v>2130</v>
      </c>
      <c r="C1000" s="301">
        <v>44586</v>
      </c>
      <c r="D1000" s="301">
        <v>67850455.401999995</v>
      </c>
      <c r="E1000" s="301">
        <v>399845.53100000002</v>
      </c>
      <c r="F1000" s="301">
        <v>2081241.26</v>
      </c>
      <c r="G1000" s="301">
        <v>1181884.0049999999</v>
      </c>
      <c r="H1000" s="301">
        <v>899358.16399999999</v>
      </c>
    </row>
    <row r="1001" spans="1:8" ht="15" x14ac:dyDescent="0.25">
      <c r="A1001" s="9" t="s">
        <v>2131</v>
      </c>
      <c r="B1001" s="300" t="s">
        <v>2132</v>
      </c>
      <c r="C1001" s="301">
        <v>1488</v>
      </c>
      <c r="D1001" s="301">
        <v>51280773.409999996</v>
      </c>
      <c r="E1001" s="301">
        <v>289865.163</v>
      </c>
      <c r="F1001" s="301">
        <v>1005760.512</v>
      </c>
      <c r="G1001" s="301">
        <v>628336.26500000001</v>
      </c>
      <c r="H1001" s="301">
        <v>377424.652</v>
      </c>
    </row>
    <row r="1002" spans="1:8" ht="15" x14ac:dyDescent="0.25">
      <c r="A1002" s="9" t="s">
        <v>2133</v>
      </c>
      <c r="B1002" s="300" t="s">
        <v>2134</v>
      </c>
      <c r="C1002" s="301">
        <v>1074</v>
      </c>
      <c r="D1002" s="301">
        <v>39527904.274999999</v>
      </c>
      <c r="E1002" s="301">
        <v>120067.15700000001</v>
      </c>
      <c r="F1002" s="301">
        <v>664235.978</v>
      </c>
      <c r="G1002" s="301">
        <v>428532.53</v>
      </c>
      <c r="H1002" s="301">
        <v>235703.644</v>
      </c>
    </row>
    <row r="1003" spans="1:8" ht="15" x14ac:dyDescent="0.25">
      <c r="A1003" s="9" t="s">
        <v>2135</v>
      </c>
      <c r="B1003" s="300" t="s">
        <v>2136</v>
      </c>
      <c r="C1003" s="301">
        <v>36</v>
      </c>
      <c r="D1003" s="301">
        <v>8418719.6740000006</v>
      </c>
      <c r="E1003" s="301">
        <v>168128.274</v>
      </c>
      <c r="F1003" s="301">
        <v>290536.69699999999</v>
      </c>
      <c r="G1003" s="301">
        <v>175514.11300000001</v>
      </c>
      <c r="H1003" s="301">
        <v>115022.605</v>
      </c>
    </row>
    <row r="1004" spans="1:8" ht="15" x14ac:dyDescent="0.25">
      <c r="A1004" s="9" t="s">
        <v>2137</v>
      </c>
      <c r="B1004" s="300" t="s">
        <v>2138</v>
      </c>
      <c r="C1004" s="301">
        <v>378</v>
      </c>
      <c r="D1004" s="301">
        <v>3334149.4610000001</v>
      </c>
      <c r="E1004" s="301">
        <v>1669.732</v>
      </c>
      <c r="F1004" s="301">
        <v>50987.837</v>
      </c>
      <c r="G1004" s="301">
        <v>24289.621999999999</v>
      </c>
      <c r="H1004" s="301">
        <v>26698.402999999998</v>
      </c>
    </row>
    <row r="1005" spans="1:8" ht="15" x14ac:dyDescent="0.25">
      <c r="A1005" s="9" t="s">
        <v>3012</v>
      </c>
      <c r="B1005" s="300" t="s">
        <v>3013</v>
      </c>
      <c r="C1005" s="301">
        <v>20502</v>
      </c>
      <c r="D1005" s="301">
        <v>9231452.1649999991</v>
      </c>
      <c r="E1005" s="301">
        <v>16536.978999999999</v>
      </c>
      <c r="F1005" s="301">
        <v>309047.59999999998</v>
      </c>
      <c r="G1005" s="301">
        <v>112027.641</v>
      </c>
      <c r="H1005" s="301">
        <v>197020.864</v>
      </c>
    </row>
    <row r="1006" spans="1:8" ht="15" x14ac:dyDescent="0.25">
      <c r="A1006" s="9" t="s">
        <v>3014</v>
      </c>
      <c r="B1006" s="300" t="s">
        <v>3015</v>
      </c>
      <c r="C1006" s="301">
        <v>5319</v>
      </c>
      <c r="D1006" s="301">
        <v>1324526.4350000001</v>
      </c>
      <c r="E1006" s="301">
        <v>2511.0349999999999</v>
      </c>
      <c r="F1006" s="301">
        <v>89584.926000000007</v>
      </c>
      <c r="G1006" s="301">
        <v>18476.686000000002</v>
      </c>
      <c r="H1006" s="301">
        <v>71108.707999999999</v>
      </c>
    </row>
    <row r="1007" spans="1:8" ht="15" x14ac:dyDescent="0.25">
      <c r="A1007" s="9" t="s">
        <v>3016</v>
      </c>
      <c r="B1007" s="300" t="s">
        <v>3017</v>
      </c>
      <c r="C1007" s="301">
        <v>5599</v>
      </c>
      <c r="D1007" s="301">
        <v>2675881.503</v>
      </c>
      <c r="E1007" s="301">
        <v>5863.5550000000003</v>
      </c>
      <c r="F1007" s="301">
        <v>119089.573</v>
      </c>
      <c r="G1007" s="301">
        <v>38988.680999999997</v>
      </c>
      <c r="H1007" s="301">
        <v>80101.676999999996</v>
      </c>
    </row>
    <row r="1008" spans="1:8" ht="15" x14ac:dyDescent="0.25">
      <c r="A1008" s="9" t="s">
        <v>3018</v>
      </c>
      <c r="B1008" s="300" t="s">
        <v>3019</v>
      </c>
      <c r="C1008" s="301">
        <v>9584</v>
      </c>
      <c r="D1008" s="301">
        <v>5231044.227</v>
      </c>
      <c r="E1008" s="301">
        <v>8162.3890000000001</v>
      </c>
      <c r="F1008" s="301">
        <v>100373.101</v>
      </c>
      <c r="G1008" s="301">
        <v>54562.273999999998</v>
      </c>
      <c r="H1008" s="301">
        <v>45810.478999999999</v>
      </c>
    </row>
    <row r="1009" spans="1:8" ht="15" x14ac:dyDescent="0.25">
      <c r="A1009" s="9" t="s">
        <v>3020</v>
      </c>
      <c r="B1009" s="300" t="s">
        <v>3021</v>
      </c>
      <c r="C1009" s="301">
        <v>22596</v>
      </c>
      <c r="D1009" s="301">
        <v>7338229.8269999996</v>
      </c>
      <c r="E1009" s="301">
        <v>93443.388999999996</v>
      </c>
      <c r="F1009" s="301">
        <v>766433.14800000004</v>
      </c>
      <c r="G1009" s="301">
        <v>441520.09899999999</v>
      </c>
      <c r="H1009" s="301">
        <v>324912.64799999999</v>
      </c>
    </row>
    <row r="1010" spans="1:8" ht="15" x14ac:dyDescent="0.25">
      <c r="A1010" s="9" t="s">
        <v>3022</v>
      </c>
      <c r="B1010" s="300" t="s">
        <v>3023</v>
      </c>
      <c r="C1010" s="301">
        <v>3405</v>
      </c>
      <c r="D1010" s="301">
        <v>382659.85499999998</v>
      </c>
      <c r="E1010" s="301">
        <v>1396.518</v>
      </c>
      <c r="F1010" s="301">
        <v>50091.838000000003</v>
      </c>
      <c r="G1010" s="301">
        <v>17230.973000000002</v>
      </c>
      <c r="H1010" s="301">
        <v>32860.584000000003</v>
      </c>
    </row>
    <row r="1011" spans="1:8" ht="15" x14ac:dyDescent="0.25">
      <c r="A1011" s="9" t="s">
        <v>3024</v>
      </c>
      <c r="B1011" s="300" t="s">
        <v>3025</v>
      </c>
      <c r="C1011" s="301">
        <v>4801</v>
      </c>
      <c r="D1011" s="301">
        <v>781165.554</v>
      </c>
      <c r="E1011" s="301">
        <v>3031.3240000000001</v>
      </c>
      <c r="F1011" s="301">
        <v>59834.250999999997</v>
      </c>
      <c r="G1011" s="301">
        <v>28065.934000000001</v>
      </c>
      <c r="H1011" s="301">
        <v>31768.286</v>
      </c>
    </row>
    <row r="1012" spans="1:8" ht="15" x14ac:dyDescent="0.25">
      <c r="A1012" s="9" t="s">
        <v>3026</v>
      </c>
      <c r="B1012" s="300" t="s">
        <v>3027</v>
      </c>
      <c r="C1012" s="301">
        <v>1205</v>
      </c>
      <c r="D1012" s="301">
        <v>109617.429</v>
      </c>
      <c r="E1012" s="301">
        <v>1171.748</v>
      </c>
      <c r="F1012" s="301">
        <v>14347.67</v>
      </c>
      <c r="G1012" s="301">
        <v>5432.7079999999996</v>
      </c>
      <c r="H1012" s="301">
        <v>8914.8250000000007</v>
      </c>
    </row>
    <row r="1013" spans="1:8" ht="15" x14ac:dyDescent="0.25">
      <c r="A1013" s="9" t="s">
        <v>3028</v>
      </c>
      <c r="B1013" s="300" t="s">
        <v>3029</v>
      </c>
      <c r="C1013" s="301">
        <v>13185</v>
      </c>
      <c r="D1013" s="301">
        <v>6064786.9890000001</v>
      </c>
      <c r="E1013" s="301">
        <v>87843.798999999999</v>
      </c>
      <c r="F1013" s="301">
        <v>642159.38899999997</v>
      </c>
      <c r="G1013" s="301">
        <v>390790.484</v>
      </c>
      <c r="H1013" s="301">
        <v>251368.95300000001</v>
      </c>
    </row>
    <row r="1014" spans="1:8" ht="15" x14ac:dyDescent="0.25">
      <c r="A1014" s="9" t="s">
        <v>3030</v>
      </c>
      <c r="B1014" s="300" t="s">
        <v>3031</v>
      </c>
      <c r="C1014" s="301">
        <v>1743</v>
      </c>
      <c r="D1014" s="301">
        <v>15359126.911</v>
      </c>
      <c r="E1014" s="301">
        <v>33583.061000000002</v>
      </c>
      <c r="F1014" s="301">
        <v>219294.913</v>
      </c>
      <c r="G1014" s="301">
        <v>224356.633</v>
      </c>
      <c r="H1014" s="301">
        <v>-5061.3419999999996</v>
      </c>
    </row>
    <row r="1015" spans="1:8" ht="15" x14ac:dyDescent="0.25">
      <c r="A1015" s="9" t="s">
        <v>3032</v>
      </c>
      <c r="B1015" s="300" t="s">
        <v>3033</v>
      </c>
      <c r="C1015" s="301">
        <v>834</v>
      </c>
      <c r="D1015" s="301">
        <v>9993835.5749999993</v>
      </c>
      <c r="E1015" s="301">
        <v>24632.362000000001</v>
      </c>
      <c r="F1015" s="301">
        <v>131539.462</v>
      </c>
      <c r="G1015" s="301">
        <v>164198.359</v>
      </c>
      <c r="H1015" s="301">
        <v>-32658.621999999999</v>
      </c>
    </row>
    <row r="1016" spans="1:8" ht="15" x14ac:dyDescent="0.25">
      <c r="A1016" s="9" t="s">
        <v>3034</v>
      </c>
      <c r="B1016" s="300" t="s">
        <v>3035</v>
      </c>
      <c r="C1016" s="301">
        <v>44</v>
      </c>
      <c r="D1016" s="301">
        <v>189101.103</v>
      </c>
      <c r="E1016" s="301">
        <v>58.313000000000002</v>
      </c>
      <c r="F1016" s="301">
        <v>2180.7649999999999</v>
      </c>
      <c r="G1016" s="301">
        <v>2379.7840000000001</v>
      </c>
      <c r="H1016" s="301">
        <v>-199.00899999999999</v>
      </c>
    </row>
    <row r="1017" spans="1:8" ht="15" x14ac:dyDescent="0.25">
      <c r="A1017" s="9" t="s">
        <v>3036</v>
      </c>
      <c r="B1017" s="300" t="s">
        <v>3037</v>
      </c>
      <c r="C1017" s="301">
        <v>648</v>
      </c>
      <c r="D1017" s="301">
        <v>4280219.4479999999</v>
      </c>
      <c r="E1017" s="301">
        <v>7932.48</v>
      </c>
      <c r="F1017" s="301">
        <v>64735.925999999999</v>
      </c>
      <c r="G1017" s="301">
        <v>41511.328999999998</v>
      </c>
      <c r="H1017" s="301">
        <v>23224.663</v>
      </c>
    </row>
    <row r="1018" spans="1:8" ht="15" x14ac:dyDescent="0.25">
      <c r="A1018" s="9" t="s">
        <v>3038</v>
      </c>
      <c r="B1018" s="300" t="s">
        <v>3039</v>
      </c>
      <c r="C1018" s="301">
        <v>217</v>
      </c>
      <c r="D1018" s="301">
        <v>895970.78500000003</v>
      </c>
      <c r="E1018" s="301">
        <v>959.90599999999995</v>
      </c>
      <c r="F1018" s="301">
        <v>20838.759999999998</v>
      </c>
      <c r="G1018" s="301">
        <v>16267.161</v>
      </c>
      <c r="H1018" s="301">
        <v>4571.6260000000002</v>
      </c>
    </row>
    <row r="1019" spans="1:8" ht="15" x14ac:dyDescent="0.25">
      <c r="A1019" s="9" t="s">
        <v>3040</v>
      </c>
      <c r="B1019" s="300" t="s">
        <v>3041</v>
      </c>
      <c r="C1019" s="301">
        <v>5334</v>
      </c>
      <c r="D1019" s="301">
        <v>14266413.941</v>
      </c>
      <c r="E1019" s="301">
        <v>32483.535</v>
      </c>
      <c r="F1019" s="301">
        <v>365255.61300000001</v>
      </c>
      <c r="G1019" s="301">
        <v>262860.49200000003</v>
      </c>
      <c r="H1019" s="301">
        <v>102395.148</v>
      </c>
    </row>
    <row r="1020" spans="1:8" ht="15" x14ac:dyDescent="0.25">
      <c r="A1020" s="9" t="s">
        <v>3042</v>
      </c>
      <c r="B1020" s="300" t="s">
        <v>3043</v>
      </c>
      <c r="C1020" s="301">
        <v>1659</v>
      </c>
      <c r="D1020" s="301">
        <v>1294317.453</v>
      </c>
      <c r="E1020" s="301">
        <v>5990.7460000000001</v>
      </c>
      <c r="F1020" s="301">
        <v>56776.55</v>
      </c>
      <c r="G1020" s="301">
        <v>45880.756000000001</v>
      </c>
      <c r="H1020" s="301">
        <v>10895.78</v>
      </c>
    </row>
    <row r="1021" spans="1:8" ht="15" x14ac:dyDescent="0.25">
      <c r="A1021" s="9" t="s">
        <v>3044</v>
      </c>
      <c r="B1021" s="300" t="s">
        <v>3045</v>
      </c>
      <c r="C1021" s="301">
        <v>1286</v>
      </c>
      <c r="D1021" s="301">
        <v>774359.87899999996</v>
      </c>
      <c r="E1021" s="301">
        <v>3790.8789999999999</v>
      </c>
      <c r="F1021" s="301">
        <v>39771.17</v>
      </c>
      <c r="G1021" s="301">
        <v>19313.911</v>
      </c>
      <c r="H1021" s="301">
        <v>20457.2</v>
      </c>
    </row>
    <row r="1022" spans="1:8" ht="15" x14ac:dyDescent="0.25">
      <c r="A1022" s="9" t="s">
        <v>3046</v>
      </c>
      <c r="B1022" s="300" t="s">
        <v>3047</v>
      </c>
      <c r="C1022" s="301">
        <v>373</v>
      </c>
      <c r="D1022" s="301">
        <v>519957.57400000002</v>
      </c>
      <c r="E1022" s="301">
        <v>2199.8670000000002</v>
      </c>
      <c r="F1022" s="301">
        <v>17005.38</v>
      </c>
      <c r="G1022" s="301">
        <v>26566.845000000001</v>
      </c>
      <c r="H1022" s="301">
        <v>-9561.42</v>
      </c>
    </row>
    <row r="1023" spans="1:8" ht="15" x14ac:dyDescent="0.25">
      <c r="A1023" s="9" t="s">
        <v>3048</v>
      </c>
      <c r="B1023" s="300" t="s">
        <v>3049</v>
      </c>
      <c r="C1023" s="301">
        <v>3675</v>
      </c>
      <c r="D1023" s="301">
        <v>12972096.488</v>
      </c>
      <c r="E1023" s="301">
        <v>26492.789000000001</v>
      </c>
      <c r="F1023" s="301">
        <v>308479.06300000002</v>
      </c>
      <c r="G1023" s="301">
        <v>216979.736</v>
      </c>
      <c r="H1023" s="301">
        <v>91499.368000000002</v>
      </c>
    </row>
    <row r="1024" spans="1:8" ht="15" x14ac:dyDescent="0.25">
      <c r="A1024" s="9" t="s">
        <v>3050</v>
      </c>
      <c r="B1024" s="300" t="s">
        <v>3051</v>
      </c>
      <c r="C1024" s="301">
        <v>172</v>
      </c>
      <c r="D1024" s="301">
        <v>38949.942999999999</v>
      </c>
      <c r="E1024" s="301">
        <v>152.69800000000001</v>
      </c>
      <c r="F1024" s="301">
        <v>1962.63</v>
      </c>
      <c r="G1024" s="301">
        <v>679.39800000000002</v>
      </c>
      <c r="H1024" s="301">
        <v>1283.2139999999999</v>
      </c>
    </row>
    <row r="1025" spans="1:8" ht="15" x14ac:dyDescent="0.25">
      <c r="A1025" s="9" t="s">
        <v>3052</v>
      </c>
      <c r="B1025" s="300" t="s">
        <v>1893</v>
      </c>
      <c r="C1025" s="301">
        <v>3503</v>
      </c>
      <c r="D1025" s="301">
        <v>12933146.545</v>
      </c>
      <c r="E1025" s="301">
        <v>26340.091</v>
      </c>
      <c r="F1025" s="301">
        <v>306516.43300000002</v>
      </c>
      <c r="G1025" s="301">
        <v>216300.33799999999</v>
      </c>
      <c r="H1025" s="301">
        <v>90216.153999999995</v>
      </c>
    </row>
    <row r="1026" spans="1:8" ht="15" x14ac:dyDescent="0.25">
      <c r="A1026" s="9" t="s">
        <v>1894</v>
      </c>
      <c r="B1026" s="300" t="s">
        <v>1895</v>
      </c>
      <c r="C1026" s="301">
        <v>102820</v>
      </c>
      <c r="D1026" s="301">
        <v>39911139.111000001</v>
      </c>
      <c r="E1026" s="301">
        <v>264484.717</v>
      </c>
      <c r="F1026" s="301">
        <v>5131949.477</v>
      </c>
      <c r="G1026" s="301">
        <v>3126659.9509999999</v>
      </c>
      <c r="H1026" s="301">
        <v>2005287.4720000001</v>
      </c>
    </row>
    <row r="1027" spans="1:8" ht="15" x14ac:dyDescent="0.25">
      <c r="A1027" s="9" t="s">
        <v>1896</v>
      </c>
      <c r="B1027" s="300" t="s">
        <v>1897</v>
      </c>
      <c r="C1027" s="301">
        <v>56668</v>
      </c>
      <c r="D1027" s="301">
        <v>7535008.6449999996</v>
      </c>
      <c r="E1027" s="301">
        <v>45805.434000000001</v>
      </c>
      <c r="F1027" s="301">
        <v>989653.95600000001</v>
      </c>
      <c r="G1027" s="301">
        <v>583898.65</v>
      </c>
      <c r="H1027" s="301">
        <v>405746.46500000003</v>
      </c>
    </row>
    <row r="1028" spans="1:8" ht="15" x14ac:dyDescent="0.25">
      <c r="A1028" s="9" t="s">
        <v>1898</v>
      </c>
      <c r="B1028" s="300" t="s">
        <v>1899</v>
      </c>
      <c r="C1028" s="301">
        <v>13267</v>
      </c>
      <c r="D1028" s="301">
        <v>1462892.4140000001</v>
      </c>
      <c r="E1028" s="301">
        <v>6181.3760000000002</v>
      </c>
      <c r="F1028" s="301">
        <v>167663.443</v>
      </c>
      <c r="G1028" s="301">
        <v>81506.091</v>
      </c>
      <c r="H1028" s="301">
        <v>86155.286999999997</v>
      </c>
    </row>
    <row r="1029" spans="1:8" ht="15" x14ac:dyDescent="0.25">
      <c r="A1029" s="9" t="s">
        <v>1900</v>
      </c>
      <c r="B1029" s="300" t="s">
        <v>1901</v>
      </c>
      <c r="C1029" s="301">
        <v>166</v>
      </c>
      <c r="D1029" s="301">
        <v>101107.25599999999</v>
      </c>
      <c r="E1029" s="301">
        <v>328.23700000000002</v>
      </c>
      <c r="F1029" s="301">
        <v>6012.6379999999999</v>
      </c>
      <c r="G1029" s="301">
        <v>4351.6379999999999</v>
      </c>
      <c r="H1029" s="301">
        <v>1661.0039999999999</v>
      </c>
    </row>
    <row r="1030" spans="1:8" ht="15" x14ac:dyDescent="0.25">
      <c r="A1030" s="9" t="s">
        <v>1902</v>
      </c>
      <c r="B1030" s="300" t="s">
        <v>1903</v>
      </c>
      <c r="C1030" s="301">
        <v>1505</v>
      </c>
      <c r="D1030" s="301">
        <v>223710.48300000001</v>
      </c>
      <c r="E1030" s="301">
        <v>666.28399999999999</v>
      </c>
      <c r="F1030" s="301">
        <v>17274.714</v>
      </c>
      <c r="G1030" s="301">
        <v>12023.446</v>
      </c>
      <c r="H1030" s="301">
        <v>5251.0349999999999</v>
      </c>
    </row>
    <row r="1031" spans="1:8" ht="15" x14ac:dyDescent="0.25">
      <c r="A1031" s="9" t="s">
        <v>1904</v>
      </c>
      <c r="B1031" s="300" t="s">
        <v>1905</v>
      </c>
      <c r="C1031" s="301">
        <v>642</v>
      </c>
      <c r="D1031" s="301">
        <v>89161.562000000005</v>
      </c>
      <c r="E1031" s="301">
        <v>755.88199999999995</v>
      </c>
      <c r="F1031" s="301">
        <v>12165.57</v>
      </c>
      <c r="G1031" s="301">
        <v>7197.4790000000003</v>
      </c>
      <c r="H1031" s="301">
        <v>4968.0010000000002</v>
      </c>
    </row>
    <row r="1032" spans="1:8" ht="15" x14ac:dyDescent="0.25">
      <c r="A1032" s="9" t="s">
        <v>1906</v>
      </c>
      <c r="B1032" s="300" t="s">
        <v>1907</v>
      </c>
      <c r="C1032" s="301">
        <v>10954</v>
      </c>
      <c r="D1032" s="301">
        <v>1048913.1129999999</v>
      </c>
      <c r="E1032" s="301">
        <v>4430.973</v>
      </c>
      <c r="F1032" s="301">
        <v>132210.52100000001</v>
      </c>
      <c r="G1032" s="301">
        <v>57933.527999999998</v>
      </c>
      <c r="H1032" s="301">
        <v>74275.247000000003</v>
      </c>
    </row>
    <row r="1033" spans="1:8" ht="15" x14ac:dyDescent="0.25">
      <c r="A1033" s="9" t="s">
        <v>1908</v>
      </c>
      <c r="B1033" s="300" t="s">
        <v>1909</v>
      </c>
      <c r="C1033" s="301">
        <v>2547</v>
      </c>
      <c r="D1033" s="301">
        <v>597298.21299999999</v>
      </c>
      <c r="E1033" s="301">
        <v>16251.136</v>
      </c>
      <c r="F1033" s="301">
        <v>109680.906</v>
      </c>
      <c r="G1033" s="301">
        <v>74137.740000000005</v>
      </c>
      <c r="H1033" s="301">
        <v>35542.866000000002</v>
      </c>
    </row>
    <row r="1034" spans="1:8" ht="15" x14ac:dyDescent="0.25">
      <c r="A1034" s="9" t="s">
        <v>1910</v>
      </c>
      <c r="B1034" s="300" t="s">
        <v>1911</v>
      </c>
      <c r="C1034" s="301">
        <v>39183</v>
      </c>
      <c r="D1034" s="301">
        <v>3099655.6880000001</v>
      </c>
      <c r="E1034" s="301">
        <v>15717.027</v>
      </c>
      <c r="F1034" s="301">
        <v>426394.55800000002</v>
      </c>
      <c r="G1034" s="301">
        <v>159095.606</v>
      </c>
      <c r="H1034" s="301">
        <v>267292.06300000002</v>
      </c>
    </row>
    <row r="1035" spans="1:8" ht="15" x14ac:dyDescent="0.25">
      <c r="A1035" s="9" t="s">
        <v>2397</v>
      </c>
      <c r="B1035" s="300" t="s">
        <v>2398</v>
      </c>
      <c r="C1035" s="301">
        <v>2924</v>
      </c>
      <c r="D1035" s="301">
        <v>315955.99599999998</v>
      </c>
      <c r="E1035" s="301">
        <v>1816.038</v>
      </c>
      <c r="F1035" s="301">
        <v>38347.464999999997</v>
      </c>
      <c r="G1035" s="301">
        <v>17835.59</v>
      </c>
      <c r="H1035" s="301">
        <v>20511.423999999999</v>
      </c>
    </row>
    <row r="1036" spans="1:8" ht="15" x14ac:dyDescent="0.25">
      <c r="A1036" s="9" t="s">
        <v>2399</v>
      </c>
      <c r="B1036" s="300" t="s">
        <v>2400</v>
      </c>
      <c r="C1036" s="301">
        <v>7897</v>
      </c>
      <c r="D1036" s="301">
        <v>585217.64800000004</v>
      </c>
      <c r="E1036" s="301">
        <v>1812.2070000000001</v>
      </c>
      <c r="F1036" s="301">
        <v>78535.835999999996</v>
      </c>
      <c r="G1036" s="301">
        <v>18614.669999999998</v>
      </c>
      <c r="H1036" s="301">
        <v>59919.673000000003</v>
      </c>
    </row>
    <row r="1037" spans="1:8" ht="15" x14ac:dyDescent="0.25">
      <c r="A1037" s="9" t="s">
        <v>2401</v>
      </c>
      <c r="B1037" s="300" t="s">
        <v>2402</v>
      </c>
      <c r="C1037" s="301">
        <v>8949</v>
      </c>
      <c r="D1037" s="301">
        <v>783564.91200000001</v>
      </c>
      <c r="E1037" s="301">
        <v>6798.9340000000002</v>
      </c>
      <c r="F1037" s="301">
        <v>106507.659</v>
      </c>
      <c r="G1037" s="301">
        <v>52062.112999999998</v>
      </c>
      <c r="H1037" s="301">
        <v>54444.381000000001</v>
      </c>
    </row>
    <row r="1038" spans="1:8" ht="15" x14ac:dyDescent="0.25">
      <c r="A1038" s="9" t="s">
        <v>2403</v>
      </c>
      <c r="B1038" s="300" t="s">
        <v>2404</v>
      </c>
      <c r="C1038" s="301">
        <v>1575</v>
      </c>
      <c r="D1038" s="301">
        <v>202577.23499999999</v>
      </c>
      <c r="E1038" s="301">
        <v>1438.855</v>
      </c>
      <c r="F1038" s="301">
        <v>38776.705000000002</v>
      </c>
      <c r="G1038" s="301">
        <v>16766.435000000001</v>
      </c>
      <c r="H1038" s="301">
        <v>22010.05</v>
      </c>
    </row>
    <row r="1039" spans="1:8" ht="15" x14ac:dyDescent="0.25">
      <c r="A1039" s="9" t="s">
        <v>2405</v>
      </c>
      <c r="B1039" s="300" t="s">
        <v>2406</v>
      </c>
      <c r="C1039" s="301">
        <v>17838</v>
      </c>
      <c r="D1039" s="301">
        <v>1212339.8970000001</v>
      </c>
      <c r="E1039" s="301">
        <v>3850.9929999999999</v>
      </c>
      <c r="F1039" s="301">
        <v>164226.89300000001</v>
      </c>
      <c r="G1039" s="301">
        <v>53816.798000000003</v>
      </c>
      <c r="H1039" s="301">
        <v>110406.535</v>
      </c>
    </row>
    <row r="1040" spans="1:8" ht="15" x14ac:dyDescent="0.25">
      <c r="A1040" s="9" t="s">
        <v>2407</v>
      </c>
      <c r="B1040" s="300" t="s">
        <v>2408</v>
      </c>
      <c r="C1040" s="301">
        <v>1671</v>
      </c>
      <c r="D1040" s="301">
        <v>2375162.33</v>
      </c>
      <c r="E1040" s="301">
        <v>7655.8950000000004</v>
      </c>
      <c r="F1040" s="301">
        <v>285915.049</v>
      </c>
      <c r="G1040" s="301">
        <v>269159.21299999999</v>
      </c>
      <c r="H1040" s="301">
        <v>16756.249</v>
      </c>
    </row>
    <row r="1041" spans="1:8" ht="15" x14ac:dyDescent="0.25">
      <c r="A1041" s="9" t="s">
        <v>2409</v>
      </c>
      <c r="B1041" s="300" t="s">
        <v>2410</v>
      </c>
      <c r="C1041" s="301">
        <v>1316</v>
      </c>
      <c r="D1041" s="301">
        <v>1795272.416</v>
      </c>
      <c r="E1041" s="301">
        <v>3404.64</v>
      </c>
      <c r="F1041" s="301">
        <v>236157.30799999999</v>
      </c>
      <c r="G1041" s="301">
        <v>231840.22099999999</v>
      </c>
      <c r="H1041" s="301">
        <v>4317.4210000000003</v>
      </c>
    </row>
    <row r="1042" spans="1:8" ht="15" x14ac:dyDescent="0.25">
      <c r="A1042" s="9" t="s">
        <v>2411</v>
      </c>
      <c r="B1042" s="300" t="s">
        <v>2412</v>
      </c>
      <c r="C1042" s="301">
        <v>202</v>
      </c>
      <c r="D1042" s="301">
        <v>491368.22700000001</v>
      </c>
      <c r="E1042" s="301">
        <v>3778.9259999999999</v>
      </c>
      <c r="F1042" s="301">
        <v>39365.938000000002</v>
      </c>
      <c r="G1042" s="301">
        <v>30208.026999999998</v>
      </c>
      <c r="H1042" s="301">
        <v>9157.9629999999997</v>
      </c>
    </row>
    <row r="1043" spans="1:8" ht="15" x14ac:dyDescent="0.25">
      <c r="A1043" s="9" t="s">
        <v>2413</v>
      </c>
      <c r="B1043" s="300" t="s">
        <v>2414</v>
      </c>
      <c r="C1043" s="301">
        <v>153</v>
      </c>
      <c r="D1043" s="301">
        <v>88521.687000000005</v>
      </c>
      <c r="E1043" s="301">
        <v>472.32900000000001</v>
      </c>
      <c r="F1043" s="301">
        <v>10391.803</v>
      </c>
      <c r="G1043" s="301">
        <v>7110.9650000000001</v>
      </c>
      <c r="H1043" s="301">
        <v>3280.8649999999998</v>
      </c>
    </row>
    <row r="1044" spans="1:8" ht="15" x14ac:dyDescent="0.25">
      <c r="A1044" s="9" t="s">
        <v>2415</v>
      </c>
      <c r="B1044" s="300" t="s">
        <v>2416</v>
      </c>
      <c r="C1044" s="301">
        <v>964</v>
      </c>
      <c r="D1044" s="301">
        <v>814800.68900000001</v>
      </c>
      <c r="E1044" s="301">
        <v>16191.071</v>
      </c>
      <c r="F1044" s="301">
        <v>76066.883000000002</v>
      </c>
      <c r="G1044" s="301">
        <v>68619.947</v>
      </c>
      <c r="H1044" s="301">
        <v>7447.16</v>
      </c>
    </row>
    <row r="1045" spans="1:8" ht="15" x14ac:dyDescent="0.25">
      <c r="A1045" s="9" t="s">
        <v>2417</v>
      </c>
      <c r="B1045" s="300" t="s">
        <v>2418</v>
      </c>
      <c r="C1045" s="301">
        <v>73</v>
      </c>
      <c r="D1045" s="301">
        <v>54569.144</v>
      </c>
      <c r="E1045" s="301">
        <v>1801.6590000000001</v>
      </c>
      <c r="F1045" s="301">
        <v>8806.94</v>
      </c>
      <c r="G1045" s="301">
        <v>4954.7</v>
      </c>
      <c r="H1045" s="301">
        <v>3852.26</v>
      </c>
    </row>
    <row r="1046" spans="1:8" ht="15" x14ac:dyDescent="0.25">
      <c r="A1046" s="9" t="s">
        <v>2419</v>
      </c>
      <c r="B1046" s="300" t="s">
        <v>2420</v>
      </c>
      <c r="C1046" s="301">
        <v>592</v>
      </c>
      <c r="D1046" s="301">
        <v>404975.24</v>
      </c>
      <c r="E1046" s="301">
        <v>10392.34</v>
      </c>
      <c r="F1046" s="301">
        <v>38434.466</v>
      </c>
      <c r="G1046" s="301">
        <v>40828.953000000001</v>
      </c>
      <c r="H1046" s="301">
        <v>-2394.355</v>
      </c>
    </row>
    <row r="1047" spans="1:8" ht="15" x14ac:dyDescent="0.25">
      <c r="A1047" s="9" t="s">
        <v>2421</v>
      </c>
      <c r="B1047" s="300" t="s">
        <v>2422</v>
      </c>
      <c r="C1047" s="301">
        <v>92</v>
      </c>
      <c r="D1047" s="301">
        <v>36230.319000000003</v>
      </c>
      <c r="E1047" s="301">
        <v>88.647999999999996</v>
      </c>
      <c r="F1047" s="301">
        <v>4407.76</v>
      </c>
      <c r="G1047" s="301">
        <v>6275.3149999999996</v>
      </c>
      <c r="H1047" s="301">
        <v>-1867.546</v>
      </c>
    </row>
    <row r="1048" spans="1:8" ht="15" x14ac:dyDescent="0.25">
      <c r="A1048" s="9" t="s">
        <v>2423</v>
      </c>
      <c r="B1048" s="300" t="s">
        <v>2424</v>
      </c>
      <c r="C1048" s="301">
        <v>207</v>
      </c>
      <c r="D1048" s="301">
        <v>319025.98599999998</v>
      </c>
      <c r="E1048" s="301">
        <v>3908.424</v>
      </c>
      <c r="F1048" s="301">
        <v>24417.717000000001</v>
      </c>
      <c r="G1048" s="301">
        <v>16560.978999999999</v>
      </c>
      <c r="H1048" s="301">
        <v>7856.8010000000004</v>
      </c>
    </row>
    <row r="1049" spans="1:8" ht="15" x14ac:dyDescent="0.25">
      <c r="A1049" s="9" t="s">
        <v>2425</v>
      </c>
      <c r="B1049" s="300" t="s">
        <v>2426</v>
      </c>
      <c r="C1049" s="301">
        <v>8675</v>
      </c>
      <c r="D1049" s="301">
        <v>15191945.334000001</v>
      </c>
      <c r="E1049" s="301">
        <v>28297.126</v>
      </c>
      <c r="F1049" s="301">
        <v>1331355.7290000001</v>
      </c>
      <c r="G1049" s="301">
        <v>623678.01699999999</v>
      </c>
      <c r="H1049" s="301">
        <v>707679.30299999996</v>
      </c>
    </row>
    <row r="1050" spans="1:8" ht="15" x14ac:dyDescent="0.25">
      <c r="A1050" s="9" t="s">
        <v>2427</v>
      </c>
      <c r="B1050" s="300" t="s">
        <v>2428</v>
      </c>
      <c r="C1050" s="301">
        <v>5957</v>
      </c>
      <c r="D1050" s="301">
        <v>5311874.6160000004</v>
      </c>
      <c r="E1050" s="301">
        <v>9093.1200000000008</v>
      </c>
      <c r="F1050" s="301">
        <v>1002289.236</v>
      </c>
      <c r="G1050" s="301">
        <v>428054.71600000001</v>
      </c>
      <c r="H1050" s="301">
        <v>574235.48199999996</v>
      </c>
    </row>
    <row r="1051" spans="1:8" ht="15" x14ac:dyDescent="0.25">
      <c r="A1051" s="9" t="s">
        <v>2429</v>
      </c>
      <c r="B1051" s="300" t="s">
        <v>2430</v>
      </c>
      <c r="C1051" s="301">
        <v>62</v>
      </c>
      <c r="D1051" s="301">
        <v>561394.43700000003</v>
      </c>
      <c r="E1051" s="301">
        <v>10252.316999999999</v>
      </c>
      <c r="F1051" s="301">
        <v>107104.019</v>
      </c>
      <c r="G1051" s="301">
        <v>30214.69</v>
      </c>
      <c r="H1051" s="301">
        <v>76889.337</v>
      </c>
    </row>
    <row r="1052" spans="1:8" ht="15" x14ac:dyDescent="0.25">
      <c r="A1052" s="9" t="s">
        <v>2431</v>
      </c>
      <c r="B1052" s="300" t="s">
        <v>2432</v>
      </c>
      <c r="C1052" s="301">
        <v>2656</v>
      </c>
      <c r="D1052" s="301">
        <v>9318676.2809999995</v>
      </c>
      <c r="E1052" s="301">
        <v>8951.6890000000003</v>
      </c>
      <c r="F1052" s="301">
        <v>221962.47399999999</v>
      </c>
      <c r="G1052" s="301">
        <v>165408.611</v>
      </c>
      <c r="H1052" s="301">
        <v>56554.483999999997</v>
      </c>
    </row>
    <row r="1053" spans="1:8" ht="15" x14ac:dyDescent="0.25">
      <c r="A1053" s="9" t="s">
        <v>2433</v>
      </c>
      <c r="B1053" s="300" t="s">
        <v>2434</v>
      </c>
      <c r="C1053" s="301">
        <v>36513</v>
      </c>
      <c r="D1053" s="301">
        <v>16369384.443</v>
      </c>
      <c r="E1053" s="301">
        <v>174191.08600000001</v>
      </c>
      <c r="F1053" s="301">
        <v>2734872.909</v>
      </c>
      <c r="G1053" s="301">
        <v>1850463.3370000001</v>
      </c>
      <c r="H1053" s="301">
        <v>884414.54399999999</v>
      </c>
    </row>
    <row r="1054" spans="1:8" ht="15" x14ac:dyDescent="0.25">
      <c r="A1054" s="9" t="s">
        <v>2435</v>
      </c>
      <c r="B1054" s="300" t="s">
        <v>2436</v>
      </c>
      <c r="C1054" s="301">
        <v>22936</v>
      </c>
      <c r="D1054" s="301">
        <v>11403329.199999999</v>
      </c>
      <c r="E1054" s="301">
        <v>104020.046</v>
      </c>
      <c r="F1054" s="301">
        <v>1973019.0560000001</v>
      </c>
      <c r="G1054" s="301">
        <v>1347457.8959999999</v>
      </c>
      <c r="H1054" s="301">
        <v>625565.20499999996</v>
      </c>
    </row>
    <row r="1055" spans="1:8" ht="15" x14ac:dyDescent="0.25">
      <c r="A1055" s="9" t="s">
        <v>2437</v>
      </c>
      <c r="B1055" s="300" t="s">
        <v>2438</v>
      </c>
      <c r="C1055" s="301">
        <v>5468</v>
      </c>
      <c r="D1055" s="301">
        <v>3398521.2960000001</v>
      </c>
      <c r="E1055" s="301">
        <v>28933.321</v>
      </c>
      <c r="F1055" s="301">
        <v>577218.93500000006</v>
      </c>
      <c r="G1055" s="301">
        <v>400644.57500000001</v>
      </c>
      <c r="H1055" s="301">
        <v>176576.37599999999</v>
      </c>
    </row>
    <row r="1056" spans="1:8" ht="15" x14ac:dyDescent="0.25">
      <c r="A1056" s="9" t="s">
        <v>2439</v>
      </c>
      <c r="B1056" s="300" t="s">
        <v>2440</v>
      </c>
      <c r="C1056" s="301">
        <v>9192</v>
      </c>
      <c r="D1056" s="301">
        <v>4927305.5489999996</v>
      </c>
      <c r="E1056" s="301">
        <v>45362.158000000003</v>
      </c>
      <c r="F1056" s="301">
        <v>826407.38300000003</v>
      </c>
      <c r="G1056" s="301">
        <v>612755.62199999997</v>
      </c>
      <c r="H1056" s="301">
        <v>213651.296</v>
      </c>
    </row>
    <row r="1057" spans="1:8" ht="15" x14ac:dyDescent="0.25">
      <c r="A1057" s="9" t="s">
        <v>2441</v>
      </c>
      <c r="B1057" s="300" t="s">
        <v>2442</v>
      </c>
      <c r="C1057" s="301">
        <v>5239</v>
      </c>
      <c r="D1057" s="301">
        <v>2190015.7409999999</v>
      </c>
      <c r="E1057" s="301">
        <v>10308.825000000001</v>
      </c>
      <c r="F1057" s="301">
        <v>414472.92499999999</v>
      </c>
      <c r="G1057" s="301">
        <v>242101.734</v>
      </c>
      <c r="H1057" s="301">
        <v>172373.766</v>
      </c>
    </row>
    <row r="1058" spans="1:8" ht="15" x14ac:dyDescent="0.25">
      <c r="A1058" s="9" t="s">
        <v>2443</v>
      </c>
      <c r="B1058" s="300" t="s">
        <v>2444</v>
      </c>
      <c r="C1058" s="301">
        <v>3037</v>
      </c>
      <c r="D1058" s="301">
        <v>887486.61399999994</v>
      </c>
      <c r="E1058" s="301">
        <v>19415.741999999998</v>
      </c>
      <c r="F1058" s="301">
        <v>154919.81299999999</v>
      </c>
      <c r="G1058" s="301">
        <v>91955.964999999997</v>
      </c>
      <c r="H1058" s="301">
        <v>62963.767</v>
      </c>
    </row>
    <row r="1059" spans="1:8" ht="15" x14ac:dyDescent="0.25">
      <c r="A1059" s="9" t="s">
        <v>2445</v>
      </c>
      <c r="B1059" s="300" t="s">
        <v>2446</v>
      </c>
      <c r="C1059" s="301">
        <v>13577</v>
      </c>
      <c r="D1059" s="301">
        <v>4966055.2429999998</v>
      </c>
      <c r="E1059" s="301">
        <v>70171.039999999994</v>
      </c>
      <c r="F1059" s="301">
        <v>761853.853</v>
      </c>
      <c r="G1059" s="301">
        <v>503005.44099999999</v>
      </c>
      <c r="H1059" s="301">
        <v>258849.33900000001</v>
      </c>
    </row>
    <row r="1060" spans="1:8" ht="15" x14ac:dyDescent="0.25">
      <c r="A1060" s="9" t="s">
        <v>2447</v>
      </c>
      <c r="B1060" s="300" t="s">
        <v>2448</v>
      </c>
      <c r="C1060" s="301">
        <v>3023</v>
      </c>
      <c r="D1060" s="301">
        <v>1447227.923</v>
      </c>
      <c r="E1060" s="301">
        <v>22122.809000000001</v>
      </c>
      <c r="F1060" s="301">
        <v>227795.967</v>
      </c>
      <c r="G1060" s="301">
        <v>145992.17800000001</v>
      </c>
      <c r="H1060" s="301">
        <v>81804.407999999996</v>
      </c>
    </row>
    <row r="1061" spans="1:8" ht="15" x14ac:dyDescent="0.25">
      <c r="A1061" s="9" t="s">
        <v>2449</v>
      </c>
      <c r="B1061" s="300" t="s">
        <v>2450</v>
      </c>
      <c r="C1061" s="301">
        <v>10554</v>
      </c>
      <c r="D1061" s="301">
        <v>3518827.32</v>
      </c>
      <c r="E1061" s="301">
        <v>48048.231</v>
      </c>
      <c r="F1061" s="301">
        <v>534057.88600000006</v>
      </c>
      <c r="G1061" s="301">
        <v>357013.26299999998</v>
      </c>
      <c r="H1061" s="301">
        <v>177044.93100000001</v>
      </c>
    </row>
    <row r="1062" spans="1:8" ht="15" x14ac:dyDescent="0.25">
      <c r="A1062" s="9" t="s">
        <v>2451</v>
      </c>
      <c r="B1062" s="300" t="s">
        <v>2452</v>
      </c>
      <c r="C1062" s="301">
        <v>214117</v>
      </c>
      <c r="D1062" s="301">
        <v>49623759.281999998</v>
      </c>
      <c r="E1062" s="301">
        <v>794130.04200000002</v>
      </c>
      <c r="F1062" s="301">
        <v>8194299.9550000001</v>
      </c>
      <c r="G1062" s="301">
        <v>4487836.2719999999</v>
      </c>
      <c r="H1062" s="301">
        <v>3706466.895</v>
      </c>
    </row>
    <row r="1063" spans="1:8" ht="15" x14ac:dyDescent="0.25">
      <c r="A1063" s="9" t="s">
        <v>2453</v>
      </c>
      <c r="B1063" s="300" t="s">
        <v>2454</v>
      </c>
      <c r="C1063" s="301">
        <v>11945</v>
      </c>
      <c r="D1063" s="301">
        <v>9880788.1380000003</v>
      </c>
      <c r="E1063" s="301">
        <v>115640.348</v>
      </c>
      <c r="F1063" s="301">
        <v>1041142.7340000001</v>
      </c>
      <c r="G1063" s="301">
        <v>766610.44400000002</v>
      </c>
      <c r="H1063" s="301">
        <v>274532.75300000003</v>
      </c>
    </row>
    <row r="1064" spans="1:8" ht="15" x14ac:dyDescent="0.25">
      <c r="A1064" s="9" t="s">
        <v>2455</v>
      </c>
      <c r="B1064" s="300" t="s">
        <v>2456</v>
      </c>
      <c r="C1064" s="301">
        <v>1873</v>
      </c>
      <c r="D1064" s="301">
        <v>2051880.1810000001</v>
      </c>
      <c r="E1064" s="301">
        <v>6210.4210000000003</v>
      </c>
      <c r="F1064" s="301">
        <v>295449.875</v>
      </c>
      <c r="G1064" s="301">
        <v>178146.25200000001</v>
      </c>
      <c r="H1064" s="301">
        <v>117303.923</v>
      </c>
    </row>
    <row r="1065" spans="1:8" ht="15" x14ac:dyDescent="0.25">
      <c r="A1065" s="9" t="s">
        <v>2457</v>
      </c>
      <c r="B1065" s="300" t="s">
        <v>2458</v>
      </c>
      <c r="C1065" s="301">
        <v>1073</v>
      </c>
      <c r="D1065" s="301">
        <v>1245597.28</v>
      </c>
      <c r="E1065" s="301">
        <v>4839.3729999999996</v>
      </c>
      <c r="F1065" s="301">
        <v>181966.69899999999</v>
      </c>
      <c r="G1065" s="301">
        <v>107611.34</v>
      </c>
      <c r="H1065" s="301">
        <v>74355.557000000001</v>
      </c>
    </row>
    <row r="1066" spans="1:8" ht="15" x14ac:dyDescent="0.25">
      <c r="A1066" s="9" t="s">
        <v>2459</v>
      </c>
      <c r="B1066" s="300" t="s">
        <v>2460</v>
      </c>
      <c r="C1066" s="301">
        <v>800</v>
      </c>
      <c r="D1066" s="301">
        <v>806282.90099999995</v>
      </c>
      <c r="E1066" s="301">
        <v>1371.048</v>
      </c>
      <c r="F1066" s="301">
        <v>113483.17600000001</v>
      </c>
      <c r="G1066" s="301">
        <v>70534.911999999997</v>
      </c>
      <c r="H1066" s="301">
        <v>42948.366000000002</v>
      </c>
    </row>
    <row r="1067" spans="1:8" ht="15" x14ac:dyDescent="0.25">
      <c r="A1067" s="9" t="s">
        <v>2461</v>
      </c>
      <c r="B1067" s="300" t="s">
        <v>2462</v>
      </c>
      <c r="C1067" s="301">
        <v>33</v>
      </c>
      <c r="D1067" s="301">
        <v>99027.995999999999</v>
      </c>
      <c r="E1067" s="301">
        <v>114.542</v>
      </c>
      <c r="F1067" s="301">
        <v>12013.398999999999</v>
      </c>
      <c r="G1067" s="301">
        <v>10440.723</v>
      </c>
      <c r="H1067" s="301">
        <v>1572.674</v>
      </c>
    </row>
    <row r="1068" spans="1:8" ht="15" x14ac:dyDescent="0.25">
      <c r="A1068" s="9" t="s">
        <v>2463</v>
      </c>
      <c r="B1068" s="300" t="s">
        <v>308</v>
      </c>
      <c r="C1068" s="301">
        <v>10039</v>
      </c>
      <c r="D1068" s="301">
        <v>7729879.9610000001</v>
      </c>
      <c r="E1068" s="301">
        <v>109315.38499999999</v>
      </c>
      <c r="F1068" s="301">
        <v>733679.46</v>
      </c>
      <c r="G1068" s="301">
        <v>578023.46900000004</v>
      </c>
      <c r="H1068" s="301">
        <v>155656.15599999999</v>
      </c>
    </row>
    <row r="1069" spans="1:8" ht="15" x14ac:dyDescent="0.25">
      <c r="A1069" s="9" t="s">
        <v>309</v>
      </c>
      <c r="B1069" s="300" t="s">
        <v>310</v>
      </c>
      <c r="C1069" s="301">
        <v>658</v>
      </c>
      <c r="D1069" s="301">
        <v>1215527.415</v>
      </c>
      <c r="E1069" s="301">
        <v>20157.883000000002</v>
      </c>
      <c r="F1069" s="301">
        <v>75516.164000000004</v>
      </c>
      <c r="G1069" s="301">
        <v>53226.593999999997</v>
      </c>
      <c r="H1069" s="301">
        <v>22289.578000000001</v>
      </c>
    </row>
    <row r="1070" spans="1:8" ht="15" x14ac:dyDescent="0.25">
      <c r="A1070" s="9" t="s">
        <v>311</v>
      </c>
      <c r="B1070" s="300" t="s">
        <v>312</v>
      </c>
      <c r="C1070" s="301">
        <v>197</v>
      </c>
      <c r="D1070" s="301">
        <v>44582.868000000002</v>
      </c>
      <c r="E1070" s="301">
        <v>221.14500000000001</v>
      </c>
      <c r="F1070" s="301">
        <v>5061.7830000000004</v>
      </c>
      <c r="G1070" s="301">
        <v>5130.0050000000001</v>
      </c>
      <c r="H1070" s="301">
        <v>-68.281000000000006</v>
      </c>
    </row>
    <row r="1071" spans="1:8" ht="15" x14ac:dyDescent="0.25">
      <c r="A1071" s="9" t="s">
        <v>313</v>
      </c>
      <c r="B1071" s="300" t="s">
        <v>1323</v>
      </c>
      <c r="C1071" s="301">
        <v>9184</v>
      </c>
      <c r="D1071" s="301">
        <v>6469769.6780000003</v>
      </c>
      <c r="E1071" s="301">
        <v>88936.357000000004</v>
      </c>
      <c r="F1071" s="301">
        <v>653101.51300000004</v>
      </c>
      <c r="G1071" s="301">
        <v>519666.87</v>
      </c>
      <c r="H1071" s="301">
        <v>133434.859</v>
      </c>
    </row>
    <row r="1072" spans="1:8" ht="15" x14ac:dyDescent="0.25">
      <c r="A1072" s="9" t="s">
        <v>1324</v>
      </c>
      <c r="B1072" s="300" t="s">
        <v>1325</v>
      </c>
      <c r="C1072" s="301">
        <v>3189</v>
      </c>
      <c r="D1072" s="301">
        <v>1939024.4210000001</v>
      </c>
      <c r="E1072" s="301">
        <v>44119.095999999998</v>
      </c>
      <c r="F1072" s="301">
        <v>199603.81400000001</v>
      </c>
      <c r="G1072" s="301">
        <v>207635.34599999999</v>
      </c>
      <c r="H1072" s="301">
        <v>-8031.3559999999998</v>
      </c>
    </row>
    <row r="1073" spans="1:8" ht="15" x14ac:dyDescent="0.25">
      <c r="A1073" s="9" t="s">
        <v>1326</v>
      </c>
      <c r="B1073" s="300" t="s">
        <v>1327</v>
      </c>
      <c r="C1073" s="301">
        <v>1013</v>
      </c>
      <c r="D1073" s="301">
        <v>219730.44399999999</v>
      </c>
      <c r="E1073" s="301">
        <v>579.03499999999997</v>
      </c>
      <c r="F1073" s="301">
        <v>24320.341</v>
      </c>
      <c r="G1073" s="301">
        <v>26427.736000000001</v>
      </c>
      <c r="H1073" s="301">
        <v>-2107.4119999999998</v>
      </c>
    </row>
    <row r="1074" spans="1:8" ht="15" x14ac:dyDescent="0.25">
      <c r="A1074" s="9" t="s">
        <v>1328</v>
      </c>
      <c r="B1074" s="300" t="s">
        <v>1329</v>
      </c>
      <c r="C1074" s="301">
        <v>740</v>
      </c>
      <c r="D1074" s="301">
        <v>1637132.7009999999</v>
      </c>
      <c r="E1074" s="301">
        <v>2434.2089999999998</v>
      </c>
      <c r="F1074" s="301">
        <v>138057.85500000001</v>
      </c>
      <c r="G1074" s="301">
        <v>82139.457999999999</v>
      </c>
      <c r="H1074" s="301">
        <v>55918.311000000002</v>
      </c>
    </row>
    <row r="1075" spans="1:8" ht="15" x14ac:dyDescent="0.25">
      <c r="A1075" s="9" t="s">
        <v>1330</v>
      </c>
      <c r="B1075" s="300" t="s">
        <v>1331</v>
      </c>
      <c r="C1075" s="301">
        <v>160</v>
      </c>
      <c r="D1075" s="301">
        <v>83831.885999999999</v>
      </c>
      <c r="E1075" s="301">
        <v>109.983</v>
      </c>
      <c r="F1075" s="301">
        <v>4911.3999999999996</v>
      </c>
      <c r="G1075" s="301">
        <v>3267.5819999999999</v>
      </c>
      <c r="H1075" s="301">
        <v>1643.771</v>
      </c>
    </row>
    <row r="1076" spans="1:8" ht="15" x14ac:dyDescent="0.25">
      <c r="A1076" s="9" t="s">
        <v>1332</v>
      </c>
      <c r="B1076" s="300" t="s">
        <v>1333</v>
      </c>
      <c r="C1076" s="301">
        <v>4082</v>
      </c>
      <c r="D1076" s="301">
        <v>2590050.2259999998</v>
      </c>
      <c r="E1076" s="301">
        <v>41694.034</v>
      </c>
      <c r="F1076" s="301">
        <v>286208.103</v>
      </c>
      <c r="G1076" s="301">
        <v>200196.74799999999</v>
      </c>
      <c r="H1076" s="301">
        <v>86011.544999999998</v>
      </c>
    </row>
    <row r="1077" spans="1:8" ht="15" x14ac:dyDescent="0.25">
      <c r="A1077" s="9" t="s">
        <v>1334</v>
      </c>
      <c r="B1077" s="300" t="s">
        <v>1335</v>
      </c>
      <c r="C1077" s="301">
        <v>11137</v>
      </c>
      <c r="D1077" s="301">
        <v>2661414.7230000002</v>
      </c>
      <c r="E1077" s="301">
        <v>76451.129000000001</v>
      </c>
      <c r="F1077" s="301">
        <v>478409.549</v>
      </c>
      <c r="G1077" s="301">
        <v>293784.54100000003</v>
      </c>
      <c r="H1077" s="301">
        <v>184625.09899999999</v>
      </c>
    </row>
    <row r="1078" spans="1:8" ht="15" x14ac:dyDescent="0.25">
      <c r="A1078" s="9" t="s">
        <v>1336</v>
      </c>
      <c r="B1078" s="300" t="s">
        <v>1337</v>
      </c>
      <c r="C1078" s="301">
        <v>1381</v>
      </c>
      <c r="D1078" s="301">
        <v>673352.42500000005</v>
      </c>
      <c r="E1078" s="301">
        <v>22228.096000000001</v>
      </c>
      <c r="F1078" s="301">
        <v>106802.87699999999</v>
      </c>
      <c r="G1078" s="301">
        <v>72491.471000000005</v>
      </c>
      <c r="H1078" s="301">
        <v>34311.379000000001</v>
      </c>
    </row>
    <row r="1079" spans="1:8" ht="15" x14ac:dyDescent="0.25">
      <c r="A1079" s="9" t="s">
        <v>1338</v>
      </c>
      <c r="B1079" s="300" t="s">
        <v>1339</v>
      </c>
      <c r="C1079" s="301">
        <v>1205</v>
      </c>
      <c r="D1079" s="301">
        <v>617401.78599999996</v>
      </c>
      <c r="E1079" s="301">
        <v>21799.043000000001</v>
      </c>
      <c r="F1079" s="301">
        <v>96795.251999999993</v>
      </c>
      <c r="G1079" s="301">
        <v>66635.532999999996</v>
      </c>
      <c r="H1079" s="301">
        <v>30159.715</v>
      </c>
    </row>
    <row r="1080" spans="1:8" ht="15" x14ac:dyDescent="0.25">
      <c r="A1080" s="9" t="s">
        <v>1340</v>
      </c>
      <c r="B1080" s="300" t="s">
        <v>1341</v>
      </c>
      <c r="C1080" s="301">
        <v>176</v>
      </c>
      <c r="D1080" s="301">
        <v>55950.639000000003</v>
      </c>
      <c r="E1080" s="301">
        <v>429.053</v>
      </c>
      <c r="F1080" s="301">
        <v>10007.625</v>
      </c>
      <c r="G1080" s="301">
        <v>5855.9380000000001</v>
      </c>
      <c r="H1080" s="301">
        <v>4151.6639999999998</v>
      </c>
    </row>
    <row r="1081" spans="1:8" ht="15" x14ac:dyDescent="0.25">
      <c r="A1081" s="9" t="s">
        <v>1342</v>
      </c>
      <c r="B1081" s="300" t="s">
        <v>1343</v>
      </c>
      <c r="C1081" s="301">
        <v>9756</v>
      </c>
      <c r="D1081" s="301">
        <v>1988062.298</v>
      </c>
      <c r="E1081" s="301">
        <v>54223.033000000003</v>
      </c>
      <c r="F1081" s="301">
        <v>371606.67200000002</v>
      </c>
      <c r="G1081" s="301">
        <v>221293.07</v>
      </c>
      <c r="H1081" s="301">
        <v>150313.72</v>
      </c>
    </row>
    <row r="1082" spans="1:8" ht="15" x14ac:dyDescent="0.25">
      <c r="A1082" s="9" t="s">
        <v>1344</v>
      </c>
      <c r="B1082" s="300" t="s">
        <v>1345</v>
      </c>
      <c r="C1082" s="301">
        <v>529</v>
      </c>
      <c r="D1082" s="301">
        <v>180603.98699999999</v>
      </c>
      <c r="E1082" s="301">
        <v>8574.0259999999998</v>
      </c>
      <c r="F1082" s="301">
        <v>35376.711000000003</v>
      </c>
      <c r="G1082" s="301">
        <v>23079.21</v>
      </c>
      <c r="H1082" s="301">
        <v>12297.49</v>
      </c>
    </row>
    <row r="1083" spans="1:8" ht="15" x14ac:dyDescent="0.25">
      <c r="A1083" s="9" t="s">
        <v>1346</v>
      </c>
      <c r="B1083" s="300" t="s">
        <v>1347</v>
      </c>
      <c r="C1083" s="301">
        <v>1360</v>
      </c>
      <c r="D1083" s="301">
        <v>422734.48200000002</v>
      </c>
      <c r="E1083" s="301">
        <v>10039.748</v>
      </c>
      <c r="F1083" s="301">
        <v>79668.695999999996</v>
      </c>
      <c r="G1083" s="301">
        <v>51077.762000000002</v>
      </c>
      <c r="H1083" s="301">
        <v>28591.027999999998</v>
      </c>
    </row>
    <row r="1084" spans="1:8" ht="15" x14ac:dyDescent="0.25">
      <c r="A1084" s="9" t="s">
        <v>1348</v>
      </c>
      <c r="B1084" s="300" t="s">
        <v>1349</v>
      </c>
      <c r="C1084" s="301">
        <v>1623</v>
      </c>
      <c r="D1084" s="301">
        <v>184968.152</v>
      </c>
      <c r="E1084" s="301">
        <v>6412.5</v>
      </c>
      <c r="F1084" s="301">
        <v>33324.406000000003</v>
      </c>
      <c r="G1084" s="301">
        <v>17260.812000000002</v>
      </c>
      <c r="H1084" s="301">
        <v>16063.556</v>
      </c>
    </row>
    <row r="1085" spans="1:8" ht="15" x14ac:dyDescent="0.25">
      <c r="A1085" s="9" t="s">
        <v>1350</v>
      </c>
      <c r="B1085" s="300" t="s">
        <v>1351</v>
      </c>
      <c r="C1085" s="301">
        <v>597</v>
      </c>
      <c r="D1085" s="301">
        <v>137970.06</v>
      </c>
      <c r="E1085" s="301">
        <v>3929.913</v>
      </c>
      <c r="F1085" s="301">
        <v>26465.396000000001</v>
      </c>
      <c r="G1085" s="301">
        <v>17921.330999999998</v>
      </c>
      <c r="H1085" s="301">
        <v>8544.1020000000008</v>
      </c>
    </row>
    <row r="1086" spans="1:8" ht="15" x14ac:dyDescent="0.25">
      <c r="A1086" s="9" t="s">
        <v>1352</v>
      </c>
      <c r="B1086" s="300" t="s">
        <v>1353</v>
      </c>
      <c r="C1086" s="301">
        <v>762</v>
      </c>
      <c r="D1086" s="301">
        <v>121553.902</v>
      </c>
      <c r="E1086" s="301">
        <v>1508.39</v>
      </c>
      <c r="F1086" s="301">
        <v>21448.69</v>
      </c>
      <c r="G1086" s="301">
        <v>13185.464</v>
      </c>
      <c r="H1086" s="301">
        <v>8263.2849999999999</v>
      </c>
    </row>
    <row r="1087" spans="1:8" ht="15" x14ac:dyDescent="0.25">
      <c r="A1087" s="9" t="s">
        <v>1354</v>
      </c>
      <c r="B1087" s="300" t="s">
        <v>1355</v>
      </c>
      <c r="C1087" s="301">
        <v>4885</v>
      </c>
      <c r="D1087" s="301">
        <v>940231.71499999997</v>
      </c>
      <c r="E1087" s="301">
        <v>23758.455999999998</v>
      </c>
      <c r="F1087" s="301">
        <v>175322.77299999999</v>
      </c>
      <c r="G1087" s="301">
        <v>98768.490999999995</v>
      </c>
      <c r="H1087" s="301">
        <v>76554.259000000005</v>
      </c>
    </row>
    <row r="1088" spans="1:8" ht="15" x14ac:dyDescent="0.25">
      <c r="A1088" s="9" t="s">
        <v>1356</v>
      </c>
      <c r="B1088" s="300" t="s">
        <v>1357</v>
      </c>
      <c r="C1088" s="301">
        <v>191035</v>
      </c>
      <c r="D1088" s="301">
        <v>37081556.420999996</v>
      </c>
      <c r="E1088" s="301">
        <v>602038.56499999994</v>
      </c>
      <c r="F1088" s="301">
        <v>6674747.6720000003</v>
      </c>
      <c r="G1088" s="301">
        <v>3427441.287</v>
      </c>
      <c r="H1088" s="301">
        <v>3247309.0430000001</v>
      </c>
    </row>
    <row r="1089" spans="1:8" ht="15" x14ac:dyDescent="0.25">
      <c r="A1089" s="9" t="s">
        <v>351</v>
      </c>
      <c r="B1089" s="300" t="s">
        <v>352</v>
      </c>
      <c r="C1089" s="301">
        <v>5166</v>
      </c>
      <c r="D1089" s="301">
        <v>3188160.4789999998</v>
      </c>
      <c r="E1089" s="301">
        <v>85797.921000000002</v>
      </c>
      <c r="F1089" s="301">
        <v>621676.26599999995</v>
      </c>
      <c r="G1089" s="301">
        <v>309537.79300000001</v>
      </c>
      <c r="H1089" s="301">
        <v>312139.005</v>
      </c>
    </row>
    <row r="1090" spans="1:8" ht="15" x14ac:dyDescent="0.25">
      <c r="A1090" s="9" t="s">
        <v>353</v>
      </c>
      <c r="B1090" s="300" t="s">
        <v>354</v>
      </c>
      <c r="C1090" s="301">
        <v>75416</v>
      </c>
      <c r="D1090" s="301">
        <v>8058044.6730000004</v>
      </c>
      <c r="E1090" s="301">
        <v>58033.945</v>
      </c>
      <c r="F1090" s="301">
        <v>1523867.1710000001</v>
      </c>
      <c r="G1090" s="301">
        <v>529321.43000000005</v>
      </c>
      <c r="H1090" s="301">
        <v>994549.44700000004</v>
      </c>
    </row>
    <row r="1091" spans="1:8" ht="15" x14ac:dyDescent="0.25">
      <c r="A1091" s="9" t="s">
        <v>355</v>
      </c>
      <c r="B1091" s="300" t="s">
        <v>356</v>
      </c>
      <c r="C1091" s="301">
        <v>54340</v>
      </c>
      <c r="D1091" s="301">
        <v>6641667.0290000001</v>
      </c>
      <c r="E1091" s="301">
        <v>41588.31</v>
      </c>
      <c r="F1091" s="301">
        <v>1262057.871</v>
      </c>
      <c r="G1091" s="301">
        <v>403497.11800000002</v>
      </c>
      <c r="H1091" s="301">
        <v>858567.03200000001</v>
      </c>
    </row>
    <row r="1092" spans="1:8" ht="15" x14ac:dyDescent="0.25">
      <c r="A1092" s="9" t="s">
        <v>357</v>
      </c>
      <c r="B1092" s="300" t="s">
        <v>358</v>
      </c>
      <c r="C1092" s="301">
        <v>21076</v>
      </c>
      <c r="D1092" s="301">
        <v>1416377.6440000001</v>
      </c>
      <c r="E1092" s="301">
        <v>16445.634999999998</v>
      </c>
      <c r="F1092" s="301">
        <v>261809.3</v>
      </c>
      <c r="G1092" s="301">
        <v>125824.31200000001</v>
      </c>
      <c r="H1092" s="301">
        <v>135982.41500000001</v>
      </c>
    </row>
    <row r="1093" spans="1:8" ht="15" x14ac:dyDescent="0.25">
      <c r="A1093" s="9" t="s">
        <v>359</v>
      </c>
      <c r="B1093" s="300" t="s">
        <v>360</v>
      </c>
      <c r="C1093" s="301">
        <v>5074</v>
      </c>
      <c r="D1093" s="301">
        <v>1873864.7039999999</v>
      </c>
      <c r="E1093" s="301">
        <v>18177.235000000001</v>
      </c>
      <c r="F1093" s="301">
        <v>352254.31</v>
      </c>
      <c r="G1093" s="301">
        <v>158517.71</v>
      </c>
      <c r="H1093" s="301">
        <v>193737.883</v>
      </c>
    </row>
    <row r="1094" spans="1:8" ht="15" x14ac:dyDescent="0.25">
      <c r="A1094" s="9" t="s">
        <v>361</v>
      </c>
      <c r="B1094" s="300" t="s">
        <v>362</v>
      </c>
      <c r="C1094" s="301">
        <v>4850</v>
      </c>
      <c r="D1094" s="301">
        <v>1706891.0819999999</v>
      </c>
      <c r="E1094" s="301">
        <v>17547.794999999998</v>
      </c>
      <c r="F1094" s="301">
        <v>321503.647</v>
      </c>
      <c r="G1094" s="301">
        <v>141671.1</v>
      </c>
      <c r="H1094" s="301">
        <v>179833.76300000001</v>
      </c>
    </row>
    <row r="1095" spans="1:8" ht="15" x14ac:dyDescent="0.25">
      <c r="A1095" s="9" t="s">
        <v>363</v>
      </c>
      <c r="B1095" s="300" t="s">
        <v>364</v>
      </c>
      <c r="C1095" s="301">
        <v>224</v>
      </c>
      <c r="D1095" s="301">
        <v>166973.622</v>
      </c>
      <c r="E1095" s="301">
        <v>629.44000000000005</v>
      </c>
      <c r="F1095" s="301">
        <v>30750.663</v>
      </c>
      <c r="G1095" s="301">
        <v>16846.61</v>
      </c>
      <c r="H1095" s="301">
        <v>13904.12</v>
      </c>
    </row>
    <row r="1096" spans="1:8" ht="12.75" customHeight="1" x14ac:dyDescent="0.25">
      <c r="A1096" s="9" t="s">
        <v>365</v>
      </c>
      <c r="B1096" s="300" t="s">
        <v>366</v>
      </c>
      <c r="C1096" s="301">
        <v>2696</v>
      </c>
      <c r="D1096" s="301">
        <v>1182140.3189999999</v>
      </c>
      <c r="E1096" s="301">
        <v>5977.076</v>
      </c>
      <c r="F1096" s="301">
        <v>173205.67600000001</v>
      </c>
      <c r="G1096" s="301">
        <v>149310.06299999999</v>
      </c>
      <c r="H1096" s="301">
        <v>23895.978999999999</v>
      </c>
    </row>
    <row r="1097" spans="1:8" ht="12.75" customHeight="1" x14ac:dyDescent="0.25">
      <c r="A1097" s="9" t="s">
        <v>367</v>
      </c>
      <c r="B1097" s="300" t="s">
        <v>368</v>
      </c>
      <c r="C1097" s="301">
        <v>102683</v>
      </c>
      <c r="D1097" s="301">
        <v>22779346.245999999</v>
      </c>
      <c r="E1097" s="301">
        <v>434052.38799999998</v>
      </c>
      <c r="F1097" s="301">
        <v>4003744.2489999998</v>
      </c>
      <c r="G1097" s="301">
        <v>2280754.2910000002</v>
      </c>
      <c r="H1097" s="301">
        <v>1722986.7290000001</v>
      </c>
    </row>
    <row r="1098" spans="1:8" x14ac:dyDescent="0.2">
      <c r="A1098" s="16"/>
    </row>
    <row r="1099" spans="1:8" x14ac:dyDescent="0.2">
      <c r="A1099" s="13" t="s">
        <v>3310</v>
      </c>
    </row>
    <row r="1100" spans="1:8" x14ac:dyDescent="0.2">
      <c r="A1100" s="14" t="s">
        <v>3311</v>
      </c>
    </row>
    <row r="1101" spans="1:8" x14ac:dyDescent="0.2">
      <c r="A1101" s="14" t="s">
        <v>3329</v>
      </c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3">
    <mergeCell ref="A1:H1"/>
    <mergeCell ref="A2:G2"/>
    <mergeCell ref="D9:H9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59" fitToHeight="20" orientation="portrait" r:id="rId2"/>
  <rowBreaks count="1" manualBreakCount="1">
    <brk id="85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 enableFormatConditionsCalculation="0">
    <pageSetUpPr fitToPage="1"/>
  </sheetPr>
  <dimension ref="A1:Q81"/>
  <sheetViews>
    <sheetView zoomScale="75" zoomScaleNormal="75" zoomScaleSheetLayoutView="100" workbookViewId="0"/>
  </sheetViews>
  <sheetFormatPr baseColWidth="10" defaultColWidth="11.42578125" defaultRowHeight="12.75" x14ac:dyDescent="0.2"/>
  <cols>
    <col min="1" max="1" width="11.5703125" style="15" customWidth="1"/>
    <col min="2" max="2" width="54" style="15" customWidth="1"/>
    <col min="3" max="3" width="12.7109375" style="15" bestFit="1" customWidth="1"/>
    <col min="4" max="4" width="15.7109375" style="15" customWidth="1"/>
    <col min="5" max="5" width="12.7109375" style="15" bestFit="1" customWidth="1"/>
    <col min="6" max="6" width="14.85546875" style="15" customWidth="1"/>
    <col min="7" max="7" width="12.28515625" style="15" customWidth="1"/>
    <col min="8" max="8" width="13.7109375" style="15" customWidth="1"/>
    <col min="9" max="11" width="11.5703125" style="15" bestFit="1" customWidth="1"/>
    <col min="12" max="12" width="13" style="15" customWidth="1"/>
    <col min="13" max="13" width="11.5703125" style="15" bestFit="1" customWidth="1"/>
    <col min="14" max="14" width="12.85546875" style="15" customWidth="1"/>
    <col min="15" max="15" width="11.5703125" style="15" bestFit="1" customWidth="1"/>
    <col min="16" max="16" width="11.140625" style="15" customWidth="1"/>
    <col min="17" max="17" width="11.5703125" style="66" customWidth="1"/>
    <col min="18" max="16384" width="11.42578125" style="15"/>
  </cols>
  <sheetData>
    <row r="1" spans="1:17" s="61" customFormat="1" ht="20.100000000000001" customHeight="1" x14ac:dyDescent="0.2">
      <c r="A1" s="59" t="s">
        <v>370</v>
      </c>
      <c r="B1" s="59"/>
      <c r="C1" s="59"/>
      <c r="D1" s="59"/>
      <c r="E1" s="59"/>
      <c r="F1" s="59"/>
      <c r="G1" s="59" t="s">
        <v>370</v>
      </c>
      <c r="H1" s="17"/>
      <c r="I1" s="17"/>
      <c r="J1" s="17"/>
      <c r="K1" s="17"/>
      <c r="L1" s="17"/>
      <c r="M1" s="17"/>
      <c r="N1" s="17"/>
      <c r="O1" s="17"/>
      <c r="P1" s="17"/>
      <c r="Q1" s="60"/>
    </row>
    <row r="2" spans="1:17" s="54" customFormat="1" ht="20.100000000000001" customHeight="1" x14ac:dyDescent="0.25">
      <c r="A2" s="1" t="s">
        <v>3438</v>
      </c>
      <c r="B2" s="1"/>
      <c r="C2" s="1"/>
      <c r="D2" s="1"/>
      <c r="E2" s="1"/>
      <c r="F2" s="1"/>
      <c r="G2" s="1" t="s">
        <v>3438</v>
      </c>
      <c r="H2" s="62"/>
      <c r="I2" s="62"/>
      <c r="J2" s="62"/>
      <c r="K2" s="62"/>
      <c r="L2" s="62"/>
      <c r="Q2" s="63"/>
    </row>
    <row r="3" spans="1:17" ht="7.5" customHeight="1" x14ac:dyDescent="0.2">
      <c r="A3" s="64"/>
      <c r="B3" s="65"/>
      <c r="C3" s="64"/>
      <c r="D3" s="64"/>
      <c r="E3" s="64"/>
      <c r="F3" s="64"/>
    </row>
    <row r="4" spans="1:17" ht="20.25" customHeight="1" x14ac:dyDescent="0.2">
      <c r="A4" s="499" t="s">
        <v>371</v>
      </c>
      <c r="B4" s="504" t="s">
        <v>802</v>
      </c>
      <c r="C4" s="511" t="s">
        <v>372</v>
      </c>
      <c r="D4" s="512"/>
      <c r="E4" s="511" t="s">
        <v>3422</v>
      </c>
      <c r="F4" s="515"/>
      <c r="G4" s="515"/>
      <c r="H4" s="515"/>
      <c r="I4" s="515"/>
      <c r="J4" s="512"/>
      <c r="K4" s="511" t="s">
        <v>456</v>
      </c>
      <c r="L4" s="515"/>
      <c r="M4" s="515"/>
      <c r="N4" s="515"/>
      <c r="O4" s="515"/>
      <c r="P4" s="515"/>
      <c r="Q4" s="507" t="s">
        <v>371</v>
      </c>
    </row>
    <row r="5" spans="1:17" ht="23.25" customHeight="1" x14ac:dyDescent="0.2">
      <c r="A5" s="504"/>
      <c r="B5" s="504"/>
      <c r="C5" s="487" t="s">
        <v>3326</v>
      </c>
      <c r="D5" s="484" t="s">
        <v>3352</v>
      </c>
      <c r="E5" s="507" t="s">
        <v>373</v>
      </c>
      <c r="F5" s="508"/>
      <c r="G5" s="515" t="s">
        <v>374</v>
      </c>
      <c r="H5" s="516"/>
      <c r="I5" s="516"/>
      <c r="J5" s="517"/>
      <c r="K5" s="507" t="s">
        <v>373</v>
      </c>
      <c r="L5" s="518"/>
      <c r="M5" s="515" t="s">
        <v>374</v>
      </c>
      <c r="N5" s="516"/>
      <c r="O5" s="516"/>
      <c r="P5" s="517"/>
      <c r="Q5" s="513"/>
    </row>
    <row r="6" spans="1:17" ht="23.25" customHeight="1" x14ac:dyDescent="0.2">
      <c r="A6" s="504"/>
      <c r="B6" s="504"/>
      <c r="C6" s="505"/>
      <c r="D6" s="506"/>
      <c r="E6" s="509"/>
      <c r="F6" s="510"/>
      <c r="G6" s="170" t="s">
        <v>375</v>
      </c>
      <c r="H6" s="170"/>
      <c r="I6" s="304" t="s">
        <v>376</v>
      </c>
      <c r="J6" s="305"/>
      <c r="K6" s="519"/>
      <c r="L6" s="520"/>
      <c r="M6" s="170" t="s">
        <v>3353</v>
      </c>
      <c r="N6" s="306"/>
      <c r="O6" s="304" t="s">
        <v>3354</v>
      </c>
      <c r="P6" s="307"/>
      <c r="Q6" s="513"/>
    </row>
    <row r="7" spans="1:17" ht="25.5" customHeight="1" x14ac:dyDescent="0.2">
      <c r="A7" s="500"/>
      <c r="B7" s="500"/>
      <c r="C7" s="308" t="s">
        <v>1412</v>
      </c>
      <c r="D7" s="308" t="s">
        <v>1413</v>
      </c>
      <c r="E7" s="309" t="s">
        <v>377</v>
      </c>
      <c r="F7" s="308" t="s">
        <v>1413</v>
      </c>
      <c r="G7" s="311" t="s">
        <v>377</v>
      </c>
      <c r="H7" s="308" t="s">
        <v>1413</v>
      </c>
      <c r="I7" s="308" t="s">
        <v>377</v>
      </c>
      <c r="J7" s="308" t="s">
        <v>1413</v>
      </c>
      <c r="K7" s="308" t="s">
        <v>377</v>
      </c>
      <c r="L7" s="308" t="s">
        <v>1413</v>
      </c>
      <c r="M7" s="311" t="s">
        <v>377</v>
      </c>
      <c r="N7" s="308" t="s">
        <v>1413</v>
      </c>
      <c r="O7" s="308" t="s">
        <v>377</v>
      </c>
      <c r="P7" s="308" t="s">
        <v>1413</v>
      </c>
      <c r="Q7" s="514"/>
    </row>
    <row r="8" spans="1:17" ht="12.75" customHeight="1" x14ac:dyDescent="0.2">
      <c r="A8" s="272"/>
      <c r="B8" s="312"/>
      <c r="C8" s="313"/>
      <c r="D8" s="313"/>
      <c r="E8" s="313"/>
      <c r="F8" s="313"/>
      <c r="G8" s="313"/>
      <c r="H8" s="313"/>
      <c r="I8" s="313"/>
      <c r="J8" s="313"/>
      <c r="K8" s="313"/>
      <c r="L8" s="313"/>
      <c r="M8" s="313"/>
      <c r="N8" s="313"/>
      <c r="O8" s="313"/>
      <c r="P8" s="313"/>
      <c r="Q8" s="314"/>
    </row>
    <row r="9" spans="1:17" ht="12.95" customHeight="1" x14ac:dyDescent="0.25">
      <c r="A9" s="9" t="s">
        <v>378</v>
      </c>
      <c r="B9" s="176" t="s">
        <v>816</v>
      </c>
      <c r="C9" s="260">
        <v>3255537</v>
      </c>
      <c r="D9" s="260">
        <v>5989743.4765909994</v>
      </c>
      <c r="E9" s="260">
        <v>3229406</v>
      </c>
      <c r="F9" s="260">
        <v>4306563.3593279999</v>
      </c>
      <c r="G9" s="260">
        <v>3188036</v>
      </c>
      <c r="H9" s="260">
        <v>3696450.4331789999</v>
      </c>
      <c r="I9" s="260">
        <v>752943</v>
      </c>
      <c r="J9" s="260">
        <v>609210.46870099998</v>
      </c>
      <c r="K9" s="260">
        <v>570579</v>
      </c>
      <c r="L9" s="260">
        <v>1404636.634352</v>
      </c>
      <c r="M9" s="260">
        <v>357732</v>
      </c>
      <c r="N9" s="260">
        <v>1208447.8154860002</v>
      </c>
      <c r="O9" s="260">
        <v>257435</v>
      </c>
      <c r="P9" s="260">
        <v>196188.81886599999</v>
      </c>
      <c r="Q9" s="9" t="s">
        <v>378</v>
      </c>
    </row>
    <row r="10" spans="1:17" ht="12.95" customHeight="1" x14ac:dyDescent="0.25">
      <c r="A10" s="9" t="s">
        <v>1698</v>
      </c>
      <c r="B10" s="176" t="s">
        <v>818</v>
      </c>
      <c r="C10" s="260">
        <v>99012</v>
      </c>
      <c r="D10" s="260">
        <v>40455.375667</v>
      </c>
      <c r="E10" s="260">
        <v>98930</v>
      </c>
      <c r="F10" s="260">
        <v>38086.039893000001</v>
      </c>
      <c r="G10" s="260">
        <v>92047</v>
      </c>
      <c r="H10" s="260">
        <v>13386.963684</v>
      </c>
      <c r="I10" s="260">
        <v>56722</v>
      </c>
      <c r="J10" s="260">
        <v>23672.721783000001</v>
      </c>
      <c r="K10" s="260">
        <v>14864</v>
      </c>
      <c r="L10" s="260">
        <v>2214.0620220000001</v>
      </c>
      <c r="M10" s="260">
        <v>5207</v>
      </c>
      <c r="N10" s="260">
        <v>1836.3003330000001</v>
      </c>
      <c r="O10" s="260">
        <v>10517</v>
      </c>
      <c r="P10" s="260">
        <v>377.76168899999999</v>
      </c>
      <c r="Q10" s="9" t="s">
        <v>1698</v>
      </c>
    </row>
    <row r="11" spans="1:17" ht="12.95" customHeight="1" x14ac:dyDescent="0.25">
      <c r="A11" s="9" t="s">
        <v>1699</v>
      </c>
      <c r="B11" s="176" t="s">
        <v>2963</v>
      </c>
      <c r="C11" s="260">
        <v>1899</v>
      </c>
      <c r="D11" s="260">
        <v>19920.36911</v>
      </c>
      <c r="E11" s="260">
        <v>1890</v>
      </c>
      <c r="F11" s="260">
        <v>13111.839620000001</v>
      </c>
      <c r="G11" s="260">
        <v>1890</v>
      </c>
      <c r="H11" s="260">
        <v>13013.491696000001</v>
      </c>
      <c r="I11" s="260">
        <v>192</v>
      </c>
      <c r="J11" s="260">
        <v>97.911441000000011</v>
      </c>
      <c r="K11" s="260">
        <v>666</v>
      </c>
      <c r="L11" s="260">
        <v>3877.9238020000003</v>
      </c>
      <c r="M11" s="260">
        <v>535</v>
      </c>
      <c r="N11" s="260">
        <v>3843.02682</v>
      </c>
      <c r="O11" s="260">
        <v>244</v>
      </c>
      <c r="P11" s="260">
        <v>34.896982000000001</v>
      </c>
      <c r="Q11" s="9" t="s">
        <v>1699</v>
      </c>
    </row>
    <row r="12" spans="1:17" ht="12.95" customHeight="1" x14ac:dyDescent="0.25">
      <c r="A12" s="9" t="s">
        <v>1700</v>
      </c>
      <c r="B12" s="176" t="s">
        <v>1927</v>
      </c>
      <c r="C12" s="260">
        <v>231164</v>
      </c>
      <c r="D12" s="260">
        <v>2090345.0852360001</v>
      </c>
      <c r="E12" s="260">
        <v>229958</v>
      </c>
      <c r="F12" s="260">
        <v>1190531.695818</v>
      </c>
      <c r="G12" s="260">
        <v>227639</v>
      </c>
      <c r="H12" s="260">
        <v>1050051.1125620001</v>
      </c>
      <c r="I12" s="260">
        <v>53522</v>
      </c>
      <c r="J12" s="260">
        <v>140546.60336800001</v>
      </c>
      <c r="K12" s="260">
        <v>81074</v>
      </c>
      <c r="L12" s="260">
        <v>858282.33737600001</v>
      </c>
      <c r="M12" s="260">
        <v>75362</v>
      </c>
      <c r="N12" s="260">
        <v>846440.27672700002</v>
      </c>
      <c r="O12" s="260">
        <v>13187</v>
      </c>
      <c r="P12" s="260">
        <v>11842.060649000001</v>
      </c>
      <c r="Q12" s="9" t="s">
        <v>1700</v>
      </c>
    </row>
    <row r="13" spans="1:17" ht="12.95" customHeight="1" x14ac:dyDescent="0.25">
      <c r="A13" s="315">
        <v>10</v>
      </c>
      <c r="B13" s="176" t="s">
        <v>379</v>
      </c>
      <c r="C13" s="260">
        <v>28691</v>
      </c>
      <c r="D13" s="260">
        <v>178710.54801100001</v>
      </c>
      <c r="E13" s="260">
        <v>28648</v>
      </c>
      <c r="F13" s="260">
        <v>144738.298996</v>
      </c>
      <c r="G13" s="260">
        <v>27671</v>
      </c>
      <c r="H13" s="260">
        <v>18266.437989000002</v>
      </c>
      <c r="I13" s="260">
        <v>26076</v>
      </c>
      <c r="J13" s="260">
        <v>126471.97567</v>
      </c>
      <c r="K13" s="260">
        <v>4686</v>
      </c>
      <c r="L13" s="260">
        <v>33525.962765999997</v>
      </c>
      <c r="M13" s="260">
        <v>3614</v>
      </c>
      <c r="N13" s="260">
        <v>33286.994256999998</v>
      </c>
      <c r="O13" s="260">
        <v>1611</v>
      </c>
      <c r="P13" s="260">
        <v>238.96850899999998</v>
      </c>
      <c r="Q13" s="315">
        <v>10</v>
      </c>
    </row>
    <row r="14" spans="1:17" ht="12.95" customHeight="1" x14ac:dyDescent="0.25">
      <c r="A14" s="315">
        <v>16</v>
      </c>
      <c r="B14" s="176" t="s">
        <v>2552</v>
      </c>
      <c r="C14" s="260">
        <v>14335</v>
      </c>
      <c r="D14" s="260">
        <v>25256.820658000001</v>
      </c>
      <c r="E14" s="260">
        <v>14249</v>
      </c>
      <c r="F14" s="260">
        <v>19127.411902</v>
      </c>
      <c r="G14" s="260">
        <v>14237</v>
      </c>
      <c r="H14" s="260">
        <v>18325.763948</v>
      </c>
      <c r="I14" s="260">
        <v>2327</v>
      </c>
      <c r="J14" s="260">
        <v>801.45730900000001</v>
      </c>
      <c r="K14" s="260">
        <v>3045</v>
      </c>
      <c r="L14" s="260">
        <v>5274.9111160000002</v>
      </c>
      <c r="M14" s="260">
        <v>2686</v>
      </c>
      <c r="N14" s="260">
        <v>5218.1240750000006</v>
      </c>
      <c r="O14" s="260">
        <v>599</v>
      </c>
      <c r="P14" s="260">
        <v>56.787040999999995</v>
      </c>
      <c r="Q14" s="315">
        <v>16</v>
      </c>
    </row>
    <row r="15" spans="1:17" ht="12.95" customHeight="1" x14ac:dyDescent="0.25">
      <c r="A15" s="315">
        <v>17</v>
      </c>
      <c r="B15" s="176" t="s">
        <v>479</v>
      </c>
      <c r="C15" s="260">
        <v>2186</v>
      </c>
      <c r="D15" s="260">
        <v>43308.037580999997</v>
      </c>
      <c r="E15" s="260">
        <v>2174</v>
      </c>
      <c r="F15" s="260">
        <v>28914.643003000001</v>
      </c>
      <c r="G15" s="260">
        <v>2173</v>
      </c>
      <c r="H15" s="260">
        <v>28483.216252000002</v>
      </c>
      <c r="I15" s="260">
        <v>290</v>
      </c>
      <c r="J15" s="260">
        <v>431.85321199999998</v>
      </c>
      <c r="K15" s="260">
        <v>1376</v>
      </c>
      <c r="L15" s="260">
        <v>14224.99553</v>
      </c>
      <c r="M15" s="260">
        <v>1338</v>
      </c>
      <c r="N15" s="260">
        <v>13882.786975999999</v>
      </c>
      <c r="O15" s="260">
        <v>201</v>
      </c>
      <c r="P15" s="260">
        <v>342.20855399999999</v>
      </c>
      <c r="Q15" s="315">
        <v>17</v>
      </c>
    </row>
    <row r="16" spans="1:17" ht="12.95" customHeight="1" x14ac:dyDescent="0.25">
      <c r="A16" s="315">
        <v>18</v>
      </c>
      <c r="B16" s="176" t="s">
        <v>2553</v>
      </c>
      <c r="C16" s="260">
        <v>12290</v>
      </c>
      <c r="D16" s="260">
        <v>21708.776837999998</v>
      </c>
      <c r="E16" s="260">
        <v>12283</v>
      </c>
      <c r="F16" s="260">
        <v>18623.564138000002</v>
      </c>
      <c r="G16" s="260">
        <v>12258</v>
      </c>
      <c r="H16" s="260">
        <v>16460.525511</v>
      </c>
      <c r="I16" s="260">
        <v>4370</v>
      </c>
      <c r="J16" s="260">
        <v>2163.2823859999999</v>
      </c>
      <c r="K16" s="260">
        <v>4685</v>
      </c>
      <c r="L16" s="260">
        <v>2837.299583</v>
      </c>
      <c r="M16" s="260">
        <v>4289</v>
      </c>
      <c r="N16" s="260">
        <v>2777.855215</v>
      </c>
      <c r="O16" s="260">
        <v>870</v>
      </c>
      <c r="P16" s="260">
        <v>59.444368000000004</v>
      </c>
      <c r="Q16" s="315">
        <v>18</v>
      </c>
    </row>
    <row r="17" spans="1:17" ht="12.95" customHeight="1" x14ac:dyDescent="0.25">
      <c r="A17" s="315">
        <v>19</v>
      </c>
      <c r="B17" s="176" t="s">
        <v>2554</v>
      </c>
      <c r="C17" s="260">
        <v>121</v>
      </c>
      <c r="D17" s="260">
        <v>117435.458985</v>
      </c>
      <c r="E17" s="260">
        <v>117</v>
      </c>
      <c r="F17" s="260">
        <v>101797.05987700001</v>
      </c>
      <c r="G17" s="260">
        <v>117</v>
      </c>
      <c r="H17" s="260">
        <v>100470.76661000001</v>
      </c>
      <c r="I17" s="260">
        <v>22</v>
      </c>
      <c r="J17" s="260">
        <v>1326.3379339999999</v>
      </c>
      <c r="K17" s="260">
        <v>73</v>
      </c>
      <c r="L17" s="260">
        <v>14456.76325</v>
      </c>
      <c r="M17" s="260">
        <v>70</v>
      </c>
      <c r="N17" s="260">
        <v>14429.190972999999</v>
      </c>
      <c r="O17" s="260">
        <v>18</v>
      </c>
      <c r="P17" s="260">
        <v>27.572277</v>
      </c>
      <c r="Q17" s="315">
        <v>19</v>
      </c>
    </row>
    <row r="18" spans="1:17" ht="12.95" customHeight="1" x14ac:dyDescent="0.25">
      <c r="A18" s="315">
        <v>20</v>
      </c>
      <c r="B18" s="176" t="s">
        <v>867</v>
      </c>
      <c r="C18" s="260">
        <v>4127</v>
      </c>
      <c r="D18" s="260">
        <v>151557.69756200002</v>
      </c>
      <c r="E18" s="260">
        <v>4089</v>
      </c>
      <c r="F18" s="260">
        <v>77909.970394999997</v>
      </c>
      <c r="G18" s="260">
        <v>4084</v>
      </c>
      <c r="H18" s="260">
        <v>76848.785699</v>
      </c>
      <c r="I18" s="260">
        <v>587</v>
      </c>
      <c r="J18" s="260">
        <v>1060.5752420000001</v>
      </c>
      <c r="K18" s="260">
        <v>2652</v>
      </c>
      <c r="L18" s="260">
        <v>72213.736173999991</v>
      </c>
      <c r="M18" s="260">
        <v>2576</v>
      </c>
      <c r="N18" s="260">
        <v>71439.069069000005</v>
      </c>
      <c r="O18" s="260">
        <v>369</v>
      </c>
      <c r="P18" s="260">
        <v>774.66710499999999</v>
      </c>
      <c r="Q18" s="315">
        <v>20</v>
      </c>
    </row>
    <row r="19" spans="1:17" ht="12.95" customHeight="1" x14ac:dyDescent="0.25">
      <c r="A19" s="315">
        <v>21</v>
      </c>
      <c r="B19" s="176" t="s">
        <v>2555</v>
      </c>
      <c r="C19" s="260">
        <v>929</v>
      </c>
      <c r="D19" s="260">
        <v>82049.77103399999</v>
      </c>
      <c r="E19" s="260">
        <v>913</v>
      </c>
      <c r="F19" s="260">
        <v>42451.701278</v>
      </c>
      <c r="G19" s="260">
        <v>906</v>
      </c>
      <c r="H19" s="260">
        <v>41349.221822</v>
      </c>
      <c r="I19" s="260">
        <v>370</v>
      </c>
      <c r="J19" s="260">
        <v>1103.133186</v>
      </c>
      <c r="K19" s="260">
        <v>635</v>
      </c>
      <c r="L19" s="260">
        <v>39324.552142</v>
      </c>
      <c r="M19" s="260">
        <v>618</v>
      </c>
      <c r="N19" s="260">
        <v>33003.547246000002</v>
      </c>
      <c r="O19" s="260">
        <v>105</v>
      </c>
      <c r="P19" s="260">
        <v>6321.0048959999995</v>
      </c>
      <c r="Q19" s="315">
        <v>21</v>
      </c>
    </row>
    <row r="20" spans="1:17" ht="12.95" customHeight="1" x14ac:dyDescent="0.25">
      <c r="A20" s="315">
        <v>22</v>
      </c>
      <c r="B20" s="176" t="s">
        <v>3078</v>
      </c>
      <c r="C20" s="260">
        <v>7868</v>
      </c>
      <c r="D20" s="260">
        <v>97146.90826299999</v>
      </c>
      <c r="E20" s="260">
        <v>7843</v>
      </c>
      <c r="F20" s="260">
        <v>60522.596488000003</v>
      </c>
      <c r="G20" s="260">
        <v>7843</v>
      </c>
      <c r="H20" s="260">
        <v>60502.107389999997</v>
      </c>
      <c r="I20" s="260">
        <v>436</v>
      </c>
      <c r="J20" s="260">
        <v>20.479188999999998</v>
      </c>
      <c r="K20" s="260">
        <v>4896</v>
      </c>
      <c r="L20" s="260">
        <v>35817.605244000006</v>
      </c>
      <c r="M20" s="260">
        <v>4782</v>
      </c>
      <c r="N20" s="260">
        <v>35661.854616999997</v>
      </c>
      <c r="O20" s="260">
        <v>589</v>
      </c>
      <c r="P20" s="260">
        <v>155.75062700000001</v>
      </c>
      <c r="Q20" s="315">
        <v>22</v>
      </c>
    </row>
    <row r="21" spans="1:17" ht="12.95" customHeight="1" x14ac:dyDescent="0.25">
      <c r="A21" s="315">
        <v>23</v>
      </c>
      <c r="B21" s="176" t="s">
        <v>2556</v>
      </c>
      <c r="C21" s="260">
        <v>11803</v>
      </c>
      <c r="D21" s="260">
        <v>50405.994987999999</v>
      </c>
      <c r="E21" s="260">
        <v>11731</v>
      </c>
      <c r="F21" s="260">
        <v>38521.525544999997</v>
      </c>
      <c r="G21" s="260">
        <v>11725</v>
      </c>
      <c r="H21" s="260">
        <v>38488.221463000002</v>
      </c>
      <c r="I21" s="260">
        <v>778</v>
      </c>
      <c r="J21" s="260">
        <v>32.562621</v>
      </c>
      <c r="K21" s="260">
        <v>2950</v>
      </c>
      <c r="L21" s="260">
        <v>10766.001913</v>
      </c>
      <c r="M21" s="260">
        <v>2577</v>
      </c>
      <c r="N21" s="260">
        <v>10559.706889000001</v>
      </c>
      <c r="O21" s="260">
        <v>691</v>
      </c>
      <c r="P21" s="260">
        <v>206.29502400000001</v>
      </c>
      <c r="Q21" s="315">
        <v>23</v>
      </c>
    </row>
    <row r="22" spans="1:17" ht="12.95" customHeight="1" x14ac:dyDescent="0.25">
      <c r="A22" s="315">
        <v>24</v>
      </c>
      <c r="B22" s="176" t="s">
        <v>2557</v>
      </c>
      <c r="C22" s="260">
        <v>3726</v>
      </c>
      <c r="D22" s="260">
        <v>107840.914783</v>
      </c>
      <c r="E22" s="260">
        <v>3693</v>
      </c>
      <c r="F22" s="260">
        <v>50656.115469999997</v>
      </c>
      <c r="G22" s="260">
        <v>3692</v>
      </c>
      <c r="H22" s="260">
        <v>50631.206615999996</v>
      </c>
      <c r="I22" s="260">
        <v>225</v>
      </c>
      <c r="J22" s="260">
        <v>24.885083999999999</v>
      </c>
      <c r="K22" s="260">
        <v>1762</v>
      </c>
      <c r="L22" s="260">
        <v>41886.227395999995</v>
      </c>
      <c r="M22" s="260">
        <v>1714</v>
      </c>
      <c r="N22" s="260">
        <v>41692.235484999997</v>
      </c>
      <c r="O22" s="260">
        <v>260</v>
      </c>
      <c r="P22" s="260">
        <v>193.99191099999999</v>
      </c>
      <c r="Q22" s="315">
        <v>24</v>
      </c>
    </row>
    <row r="23" spans="1:17" ht="12.95" customHeight="1" x14ac:dyDescent="0.25">
      <c r="A23" s="315">
        <v>25</v>
      </c>
      <c r="B23" s="176" t="s">
        <v>228</v>
      </c>
      <c r="C23" s="260">
        <v>45158</v>
      </c>
      <c r="D23" s="260">
        <v>137349.36680600001</v>
      </c>
      <c r="E23" s="260">
        <v>44831</v>
      </c>
      <c r="F23" s="260">
        <v>97857.789409999998</v>
      </c>
      <c r="G23" s="260">
        <v>44824</v>
      </c>
      <c r="H23" s="260">
        <v>97792.590158999999</v>
      </c>
      <c r="I23" s="260">
        <v>1584</v>
      </c>
      <c r="J23" s="260">
        <v>62.702820000000003</v>
      </c>
      <c r="K23" s="260">
        <v>13984</v>
      </c>
      <c r="L23" s="260">
        <v>34158.816665999999</v>
      </c>
      <c r="M23" s="260">
        <v>13078</v>
      </c>
      <c r="N23" s="260">
        <v>34001.487670000002</v>
      </c>
      <c r="O23" s="260">
        <v>1961</v>
      </c>
      <c r="P23" s="260">
        <v>157.32899600000002</v>
      </c>
      <c r="Q23" s="315">
        <v>25</v>
      </c>
    </row>
    <row r="24" spans="1:17" ht="12.95" customHeight="1" x14ac:dyDescent="0.25">
      <c r="A24" s="315">
        <v>26</v>
      </c>
      <c r="B24" s="176" t="s">
        <v>2558</v>
      </c>
      <c r="C24" s="260">
        <v>11520</v>
      </c>
      <c r="D24" s="260">
        <v>132606.85589400001</v>
      </c>
      <c r="E24" s="260">
        <v>11461</v>
      </c>
      <c r="F24" s="260">
        <v>65623.119531999997</v>
      </c>
      <c r="G24" s="260">
        <v>11454</v>
      </c>
      <c r="H24" s="260">
        <v>65142.424064999999</v>
      </c>
      <c r="I24" s="260">
        <v>1064</v>
      </c>
      <c r="J24" s="260">
        <v>517.17222500000003</v>
      </c>
      <c r="K24" s="260">
        <v>6110</v>
      </c>
      <c r="L24" s="260">
        <v>62387.104413999994</v>
      </c>
      <c r="M24" s="260">
        <v>5845</v>
      </c>
      <c r="N24" s="260">
        <v>62011.644700000004</v>
      </c>
      <c r="O24" s="260">
        <v>752</v>
      </c>
      <c r="P24" s="260">
        <v>375.45971399999996</v>
      </c>
      <c r="Q24" s="315">
        <v>26</v>
      </c>
    </row>
    <row r="25" spans="1:17" ht="12.95" customHeight="1" x14ac:dyDescent="0.25">
      <c r="A25" s="315">
        <v>27</v>
      </c>
      <c r="B25" s="176" t="s">
        <v>2559</v>
      </c>
      <c r="C25" s="260">
        <v>7467</v>
      </c>
      <c r="D25" s="260">
        <v>78398.369485000003</v>
      </c>
      <c r="E25" s="260">
        <v>7428</v>
      </c>
      <c r="F25" s="260">
        <v>45560.242208999996</v>
      </c>
      <c r="G25" s="260">
        <v>7426</v>
      </c>
      <c r="H25" s="260">
        <v>45545.573053</v>
      </c>
      <c r="I25" s="260">
        <v>381</v>
      </c>
      <c r="J25" s="260">
        <v>17.132065999999998</v>
      </c>
      <c r="K25" s="260">
        <v>3795</v>
      </c>
      <c r="L25" s="260">
        <v>30281.490394</v>
      </c>
      <c r="M25" s="260">
        <v>3682</v>
      </c>
      <c r="N25" s="260">
        <v>30200.578842999999</v>
      </c>
      <c r="O25" s="260">
        <v>476</v>
      </c>
      <c r="P25" s="260">
        <v>80.911551000000003</v>
      </c>
      <c r="Q25" s="315">
        <v>27</v>
      </c>
    </row>
    <row r="26" spans="1:17" ht="12.95" customHeight="1" x14ac:dyDescent="0.25">
      <c r="A26" s="315">
        <v>28</v>
      </c>
      <c r="B26" s="176" t="s">
        <v>2560</v>
      </c>
      <c r="C26" s="260">
        <v>20151</v>
      </c>
      <c r="D26" s="260">
        <v>219772.81857899998</v>
      </c>
      <c r="E26" s="260">
        <v>20004</v>
      </c>
      <c r="F26" s="260">
        <v>107359.631893</v>
      </c>
      <c r="G26" s="260">
        <v>20002</v>
      </c>
      <c r="H26" s="260">
        <v>107267.865228</v>
      </c>
      <c r="I26" s="260">
        <v>1127</v>
      </c>
      <c r="J26" s="260">
        <v>89.656227000000001</v>
      </c>
      <c r="K26" s="260">
        <v>12046</v>
      </c>
      <c r="L26" s="260">
        <v>109508.61140099999</v>
      </c>
      <c r="M26" s="260">
        <v>11777</v>
      </c>
      <c r="N26" s="260">
        <v>109130.363409</v>
      </c>
      <c r="O26" s="260">
        <v>1252</v>
      </c>
      <c r="P26" s="260">
        <v>378.24799200000001</v>
      </c>
      <c r="Q26" s="315">
        <v>28</v>
      </c>
    </row>
    <row r="27" spans="1:17" ht="12.95" customHeight="1" x14ac:dyDescent="0.25">
      <c r="A27" s="315">
        <v>29</v>
      </c>
      <c r="B27" s="176" t="s">
        <v>1467</v>
      </c>
      <c r="C27" s="260">
        <v>3599</v>
      </c>
      <c r="D27" s="260">
        <v>438310.77885399997</v>
      </c>
      <c r="E27" s="260">
        <v>3575</v>
      </c>
      <c r="F27" s="260">
        <v>164119.178785</v>
      </c>
      <c r="G27" s="260">
        <v>3575</v>
      </c>
      <c r="H27" s="260">
        <v>163995.24624399998</v>
      </c>
      <c r="I27" s="260">
        <v>208</v>
      </c>
      <c r="J27" s="260">
        <v>128.07793599999999</v>
      </c>
      <c r="K27" s="260">
        <v>1774</v>
      </c>
      <c r="L27" s="260">
        <v>271968.69453899999</v>
      </c>
      <c r="M27" s="260">
        <v>1683</v>
      </c>
      <c r="N27" s="260">
        <v>269920.19102700002</v>
      </c>
      <c r="O27" s="260">
        <v>318</v>
      </c>
      <c r="P27" s="260">
        <v>2048.5035120000002</v>
      </c>
      <c r="Q27" s="315">
        <v>29</v>
      </c>
    </row>
    <row r="28" spans="1:17" ht="12.95" customHeight="1" x14ac:dyDescent="0.25">
      <c r="A28" s="315">
        <v>30</v>
      </c>
      <c r="B28" s="176" t="s">
        <v>2561</v>
      </c>
      <c r="C28" s="260">
        <v>1628</v>
      </c>
      <c r="D28" s="260">
        <v>60518.992856999997</v>
      </c>
      <c r="E28" s="260">
        <v>1604</v>
      </c>
      <c r="F28" s="260">
        <v>15872.828186999999</v>
      </c>
      <c r="G28" s="260">
        <v>1604</v>
      </c>
      <c r="H28" s="260">
        <v>15834.788993</v>
      </c>
      <c r="I28" s="260">
        <v>164</v>
      </c>
      <c r="J28" s="260">
        <v>76.227999999999994</v>
      </c>
      <c r="K28" s="260">
        <v>761</v>
      </c>
      <c r="L28" s="260">
        <v>44230.973575000004</v>
      </c>
      <c r="M28" s="260">
        <v>709</v>
      </c>
      <c r="N28" s="260">
        <v>44175.289632</v>
      </c>
      <c r="O28" s="260">
        <v>145</v>
      </c>
      <c r="P28" s="260">
        <v>55.683942999999999</v>
      </c>
      <c r="Q28" s="315">
        <v>30</v>
      </c>
    </row>
    <row r="29" spans="1:17" ht="12.95" customHeight="1" x14ac:dyDescent="0.25">
      <c r="A29" s="315">
        <v>31</v>
      </c>
      <c r="B29" s="176" t="s">
        <v>654</v>
      </c>
      <c r="C29" s="260">
        <v>11274</v>
      </c>
      <c r="D29" s="260">
        <v>22429.203146</v>
      </c>
      <c r="E29" s="260">
        <v>11256</v>
      </c>
      <c r="F29" s="260">
        <v>17361.454534</v>
      </c>
      <c r="G29" s="260">
        <v>11253</v>
      </c>
      <c r="H29" s="260">
        <v>17354.210396999999</v>
      </c>
      <c r="I29" s="260">
        <v>479</v>
      </c>
      <c r="J29" s="260">
        <v>7.7506519999999997</v>
      </c>
      <c r="K29" s="260">
        <v>2198</v>
      </c>
      <c r="L29" s="260">
        <v>4724.5017910000006</v>
      </c>
      <c r="M29" s="260">
        <v>1918</v>
      </c>
      <c r="N29" s="260">
        <v>4708.0327500000003</v>
      </c>
      <c r="O29" s="260">
        <v>452</v>
      </c>
      <c r="P29" s="260">
        <v>16.469041000000001</v>
      </c>
      <c r="Q29" s="315">
        <v>31</v>
      </c>
    </row>
    <row r="30" spans="1:17" ht="12.95" customHeight="1" x14ac:dyDescent="0.25">
      <c r="A30" s="9" t="s">
        <v>1702</v>
      </c>
      <c r="B30" s="176" t="s">
        <v>2562</v>
      </c>
      <c r="C30" s="260">
        <v>79136</v>
      </c>
      <c r="D30" s="260">
        <v>307247.58124800003</v>
      </c>
      <c r="E30" s="260">
        <v>79013</v>
      </c>
      <c r="F30" s="260">
        <v>191924.09093100001</v>
      </c>
      <c r="G30" s="260">
        <v>78970</v>
      </c>
      <c r="H30" s="260">
        <v>184276.803923</v>
      </c>
      <c r="I30" s="260">
        <v>8007</v>
      </c>
      <c r="J30" s="260">
        <v>7683.5983729999998</v>
      </c>
      <c r="K30" s="260">
        <v>5410</v>
      </c>
      <c r="L30" s="260">
        <v>4742.4752269999999</v>
      </c>
      <c r="M30" s="260">
        <v>1588</v>
      </c>
      <c r="N30" s="260">
        <v>1160.124986</v>
      </c>
      <c r="O30" s="260">
        <v>4134</v>
      </c>
      <c r="P30" s="260">
        <v>3582.3502410000001</v>
      </c>
      <c r="Q30" s="9" t="s">
        <v>1702</v>
      </c>
    </row>
    <row r="31" spans="1:17" ht="12.95" customHeight="1" x14ac:dyDescent="0.25">
      <c r="A31" s="315" t="s">
        <v>2563</v>
      </c>
      <c r="B31" s="176" t="s">
        <v>2651</v>
      </c>
      <c r="C31" s="260">
        <v>74658</v>
      </c>
      <c r="D31" s="260">
        <v>267701.58318800002</v>
      </c>
      <c r="E31" s="260">
        <v>74547</v>
      </c>
      <c r="F31" s="260">
        <v>169383.17438000001</v>
      </c>
      <c r="G31" s="260">
        <v>74515</v>
      </c>
      <c r="H31" s="260">
        <v>162705.522898</v>
      </c>
      <c r="I31" s="260">
        <v>6865</v>
      </c>
      <c r="J31" s="260">
        <v>6686.044226</v>
      </c>
      <c r="K31" s="260">
        <v>4856</v>
      </c>
      <c r="L31" s="260">
        <v>3461.6762250000002</v>
      </c>
      <c r="M31" s="260">
        <v>1401</v>
      </c>
      <c r="N31" s="260">
        <v>1096.027337</v>
      </c>
      <c r="O31" s="260">
        <v>3736</v>
      </c>
      <c r="P31" s="260">
        <v>2365.6488879999997</v>
      </c>
      <c r="Q31" s="315" t="s">
        <v>2563</v>
      </c>
    </row>
    <row r="32" spans="1:17" ht="12.95" customHeight="1" x14ac:dyDescent="0.25">
      <c r="A32" s="315" t="s">
        <v>2564</v>
      </c>
      <c r="B32" s="176" t="s">
        <v>2565</v>
      </c>
      <c r="C32" s="260">
        <v>2707</v>
      </c>
      <c r="D32" s="260">
        <v>33314.831405000004</v>
      </c>
      <c r="E32" s="260">
        <v>2701</v>
      </c>
      <c r="F32" s="260">
        <v>17900.398137</v>
      </c>
      <c r="G32" s="260">
        <v>2697</v>
      </c>
      <c r="H32" s="260">
        <v>17109.345309</v>
      </c>
      <c r="I32" s="260">
        <v>913</v>
      </c>
      <c r="J32" s="260">
        <v>818.54218600000002</v>
      </c>
      <c r="K32" s="260">
        <v>341</v>
      </c>
      <c r="L32" s="260">
        <v>159.768531</v>
      </c>
      <c r="M32" s="260">
        <v>88</v>
      </c>
      <c r="N32" s="260">
        <v>30.124775000000003</v>
      </c>
      <c r="O32" s="260">
        <v>275</v>
      </c>
      <c r="P32" s="260">
        <v>129.643756</v>
      </c>
      <c r="Q32" s="315" t="s">
        <v>2564</v>
      </c>
    </row>
    <row r="33" spans="1:17" ht="12.95" customHeight="1" x14ac:dyDescent="0.25">
      <c r="A33" s="9" t="s">
        <v>1704</v>
      </c>
      <c r="B33" s="176" t="s">
        <v>2683</v>
      </c>
      <c r="C33" s="260">
        <v>11181</v>
      </c>
      <c r="D33" s="260">
        <v>44119.602024</v>
      </c>
      <c r="E33" s="260">
        <v>11092</v>
      </c>
      <c r="F33" s="260">
        <v>33928.468368000002</v>
      </c>
      <c r="G33" s="260">
        <v>10626</v>
      </c>
      <c r="H33" s="260">
        <v>27665.355088</v>
      </c>
      <c r="I33" s="260">
        <v>4560</v>
      </c>
      <c r="J33" s="260">
        <v>6254.3576290000001</v>
      </c>
      <c r="K33" s="260">
        <v>2429</v>
      </c>
      <c r="L33" s="260">
        <v>3726.5302379999998</v>
      </c>
      <c r="M33" s="260">
        <v>1779</v>
      </c>
      <c r="N33" s="260">
        <v>3364.8264789999998</v>
      </c>
      <c r="O33" s="260">
        <v>910</v>
      </c>
      <c r="P33" s="260">
        <v>361.70375900000005</v>
      </c>
      <c r="Q33" s="9" t="s">
        <v>1704</v>
      </c>
    </row>
    <row r="34" spans="1:17" ht="12.95" customHeight="1" x14ac:dyDescent="0.25">
      <c r="A34" s="9" t="s">
        <v>1706</v>
      </c>
      <c r="B34" s="176" t="s">
        <v>2911</v>
      </c>
      <c r="C34" s="260">
        <v>364476</v>
      </c>
      <c r="D34" s="260">
        <v>266872.31322299998</v>
      </c>
      <c r="E34" s="260">
        <v>352179</v>
      </c>
      <c r="F34" s="260">
        <v>203864.660003</v>
      </c>
      <c r="G34" s="260">
        <v>352102</v>
      </c>
      <c r="H34" s="260">
        <v>203517.302341</v>
      </c>
      <c r="I34" s="260">
        <v>9199</v>
      </c>
      <c r="J34" s="260">
        <v>356.188402</v>
      </c>
      <c r="K34" s="260">
        <v>24434</v>
      </c>
      <c r="L34" s="260">
        <v>13484.870441999999</v>
      </c>
      <c r="M34" s="260">
        <v>14437</v>
      </c>
      <c r="N34" s="260">
        <v>3762.1823289999998</v>
      </c>
      <c r="O34" s="260">
        <v>11226</v>
      </c>
      <c r="P34" s="260">
        <v>9722.6881130000002</v>
      </c>
      <c r="Q34" s="9" t="s">
        <v>1706</v>
      </c>
    </row>
    <row r="35" spans="1:17" ht="12.95" customHeight="1" x14ac:dyDescent="0.25">
      <c r="A35" s="315">
        <v>41</v>
      </c>
      <c r="B35" s="300" t="s">
        <v>2913</v>
      </c>
      <c r="C35" s="260">
        <v>28189</v>
      </c>
      <c r="D35" s="260">
        <v>74231.158123000001</v>
      </c>
      <c r="E35" s="260">
        <v>27459</v>
      </c>
      <c r="F35" s="260">
        <v>53819.813515000002</v>
      </c>
      <c r="G35" s="260">
        <v>27438</v>
      </c>
      <c r="H35" s="260">
        <v>53623.701829000005</v>
      </c>
      <c r="I35" s="260">
        <v>1036</v>
      </c>
      <c r="J35" s="260">
        <v>200.81173699999999</v>
      </c>
      <c r="K35" s="260">
        <v>4373</v>
      </c>
      <c r="L35" s="260">
        <v>9880.3048180000005</v>
      </c>
      <c r="M35" s="260">
        <v>1027</v>
      </c>
      <c r="N35" s="260">
        <v>835.55373299999997</v>
      </c>
      <c r="O35" s="260">
        <v>3601</v>
      </c>
      <c r="P35" s="260">
        <v>9044.7510850000017</v>
      </c>
      <c r="Q35" s="315">
        <v>41</v>
      </c>
    </row>
    <row r="36" spans="1:17" ht="12.95" customHeight="1" x14ac:dyDescent="0.25">
      <c r="A36" s="315">
        <v>42</v>
      </c>
      <c r="B36" s="176" t="s">
        <v>2898</v>
      </c>
      <c r="C36" s="260">
        <v>8955</v>
      </c>
      <c r="D36" s="260">
        <v>29251.590498000001</v>
      </c>
      <c r="E36" s="260">
        <v>8430</v>
      </c>
      <c r="F36" s="260">
        <v>20450.111611</v>
      </c>
      <c r="G36" s="260">
        <v>8428</v>
      </c>
      <c r="H36" s="260">
        <v>20446.078890000001</v>
      </c>
      <c r="I36" s="260">
        <v>328</v>
      </c>
      <c r="J36" s="260">
        <v>11.026262000000001</v>
      </c>
      <c r="K36" s="260">
        <v>936</v>
      </c>
      <c r="L36" s="260">
        <v>390.32489000000004</v>
      </c>
      <c r="M36" s="260">
        <v>625</v>
      </c>
      <c r="N36" s="260">
        <v>295.38065799999998</v>
      </c>
      <c r="O36" s="260">
        <v>393</v>
      </c>
      <c r="P36" s="260">
        <v>94.944232</v>
      </c>
      <c r="Q36" s="315">
        <v>42</v>
      </c>
    </row>
    <row r="37" spans="1:17" ht="12.95" customHeight="1" x14ac:dyDescent="0.25">
      <c r="A37" s="315">
        <v>43</v>
      </c>
      <c r="B37" s="176" t="s">
        <v>2566</v>
      </c>
      <c r="C37" s="260">
        <v>327332</v>
      </c>
      <c r="D37" s="260">
        <v>163389.564602</v>
      </c>
      <c r="E37" s="260">
        <v>316290</v>
      </c>
      <c r="F37" s="260">
        <v>129594.734877</v>
      </c>
      <c r="G37" s="260">
        <v>316236</v>
      </c>
      <c r="H37" s="260">
        <v>129447.521622</v>
      </c>
      <c r="I37" s="260">
        <v>7835</v>
      </c>
      <c r="J37" s="260">
        <v>144.350403</v>
      </c>
      <c r="K37" s="260">
        <v>19125</v>
      </c>
      <c r="L37" s="260">
        <v>3214.240734</v>
      </c>
      <c r="M37" s="260">
        <v>12785</v>
      </c>
      <c r="N37" s="260">
        <v>2631.247938</v>
      </c>
      <c r="O37" s="260">
        <v>7232</v>
      </c>
      <c r="P37" s="260">
        <v>582.992796</v>
      </c>
      <c r="Q37" s="315">
        <v>43</v>
      </c>
    </row>
    <row r="38" spans="1:17" ht="12.95" customHeight="1" x14ac:dyDescent="0.25">
      <c r="A38" s="9" t="s">
        <v>1708</v>
      </c>
      <c r="B38" s="176" t="s">
        <v>2567</v>
      </c>
      <c r="C38" s="260">
        <v>610531</v>
      </c>
      <c r="D38" s="260">
        <v>1927134.34369</v>
      </c>
      <c r="E38" s="260">
        <v>605970</v>
      </c>
      <c r="F38" s="260">
        <v>1611885.577427</v>
      </c>
      <c r="G38" s="260">
        <v>599152</v>
      </c>
      <c r="H38" s="260">
        <v>1269827.9103870001</v>
      </c>
      <c r="I38" s="260">
        <v>191934</v>
      </c>
      <c r="J38" s="260">
        <v>342076.02887599997</v>
      </c>
      <c r="K38" s="260">
        <v>181894</v>
      </c>
      <c r="L38" s="260">
        <v>269945.88810399995</v>
      </c>
      <c r="M38" s="260">
        <v>154426</v>
      </c>
      <c r="N38" s="260">
        <v>264159.03716999997</v>
      </c>
      <c r="O38" s="260">
        <v>45792</v>
      </c>
      <c r="P38" s="260">
        <v>5786.8509340000001</v>
      </c>
      <c r="Q38" s="9" t="s">
        <v>1708</v>
      </c>
    </row>
    <row r="39" spans="1:17" ht="12.95" customHeight="1" x14ac:dyDescent="0.25">
      <c r="A39" s="315">
        <v>45</v>
      </c>
      <c r="B39" s="176" t="s">
        <v>2568</v>
      </c>
      <c r="C39" s="260">
        <v>105537</v>
      </c>
      <c r="D39" s="260">
        <v>214966.82529899999</v>
      </c>
      <c r="E39" s="260">
        <v>105055</v>
      </c>
      <c r="F39" s="260">
        <v>193817.64379900001</v>
      </c>
      <c r="G39" s="260">
        <v>105031</v>
      </c>
      <c r="H39" s="260">
        <v>193628.128768</v>
      </c>
      <c r="I39" s="260">
        <v>6190</v>
      </c>
      <c r="J39" s="260">
        <v>180.246578</v>
      </c>
      <c r="K39" s="260">
        <v>38060</v>
      </c>
      <c r="L39" s="260">
        <v>20522.301855999998</v>
      </c>
      <c r="M39" s="260">
        <v>31273</v>
      </c>
      <c r="N39" s="260">
        <v>19941.214741</v>
      </c>
      <c r="O39" s="260">
        <v>13678</v>
      </c>
      <c r="P39" s="260">
        <v>581.08711500000004</v>
      </c>
      <c r="Q39" s="315">
        <v>45</v>
      </c>
    </row>
    <row r="40" spans="1:17" ht="12.95" customHeight="1" x14ac:dyDescent="0.25">
      <c r="A40" s="315">
        <v>46</v>
      </c>
      <c r="B40" s="176" t="s">
        <v>2569</v>
      </c>
      <c r="C40" s="260">
        <v>155042</v>
      </c>
      <c r="D40" s="260">
        <v>1126027.1918640002</v>
      </c>
      <c r="E40" s="260">
        <v>152269</v>
      </c>
      <c r="F40" s="260">
        <v>866942.46543900005</v>
      </c>
      <c r="G40" s="260">
        <v>150013</v>
      </c>
      <c r="H40" s="260">
        <v>680249.58954900003</v>
      </c>
      <c r="I40" s="260">
        <v>35222</v>
      </c>
      <c r="J40" s="260">
        <v>186719.77383300001</v>
      </c>
      <c r="K40" s="260">
        <v>61860</v>
      </c>
      <c r="L40" s="260">
        <v>219609.53278000001</v>
      </c>
      <c r="M40" s="260">
        <v>57928</v>
      </c>
      <c r="N40" s="260">
        <v>216468.75407699999</v>
      </c>
      <c r="O40" s="260">
        <v>8776</v>
      </c>
      <c r="P40" s="260">
        <v>3140.7787030000004</v>
      </c>
      <c r="Q40" s="315">
        <v>46</v>
      </c>
    </row>
    <row r="41" spans="1:17" ht="12.95" customHeight="1" x14ac:dyDescent="0.25">
      <c r="A41" s="315" t="s">
        <v>1415</v>
      </c>
      <c r="B41" s="176" t="s">
        <v>1891</v>
      </c>
      <c r="C41" s="260">
        <v>14335</v>
      </c>
      <c r="D41" s="260">
        <v>238171.98127799999</v>
      </c>
      <c r="E41" s="260">
        <v>14144</v>
      </c>
      <c r="F41" s="260">
        <v>215193.611367</v>
      </c>
      <c r="G41" s="260">
        <v>12947</v>
      </c>
      <c r="H41" s="260">
        <v>81437.008258000002</v>
      </c>
      <c r="I41" s="260">
        <v>10971</v>
      </c>
      <c r="J41" s="260">
        <v>133754.74367900001</v>
      </c>
      <c r="K41" s="260">
        <v>5441</v>
      </c>
      <c r="L41" s="260">
        <v>22521.948432000001</v>
      </c>
      <c r="M41" s="260">
        <v>4953</v>
      </c>
      <c r="N41" s="260">
        <v>22299.353486</v>
      </c>
      <c r="O41" s="260">
        <v>1004</v>
      </c>
      <c r="P41" s="260">
        <v>222.59494599999999</v>
      </c>
      <c r="Q41" s="9" t="s">
        <v>1415</v>
      </c>
    </row>
    <row r="42" spans="1:17" ht="12.95" customHeight="1" x14ac:dyDescent="0.25">
      <c r="A42" s="315" t="s">
        <v>1416</v>
      </c>
      <c r="B42" s="176" t="s">
        <v>1417</v>
      </c>
      <c r="C42" s="260">
        <v>23971</v>
      </c>
      <c r="D42" s="260">
        <v>257277.61702900002</v>
      </c>
      <c r="E42" s="260">
        <v>23657</v>
      </c>
      <c r="F42" s="260">
        <v>180737.158368</v>
      </c>
      <c r="G42" s="260">
        <v>23598</v>
      </c>
      <c r="H42" s="260">
        <v>173172.564109</v>
      </c>
      <c r="I42" s="260">
        <v>4627</v>
      </c>
      <c r="J42" s="260">
        <v>7595.8371689999994</v>
      </c>
      <c r="K42" s="260">
        <v>13275</v>
      </c>
      <c r="L42" s="260">
        <v>70679.048240999997</v>
      </c>
      <c r="M42" s="260">
        <v>12727</v>
      </c>
      <c r="N42" s="260">
        <v>70263.033054</v>
      </c>
      <c r="O42" s="260">
        <v>1603</v>
      </c>
      <c r="P42" s="260">
        <v>416.01518699999997</v>
      </c>
      <c r="Q42" s="9" t="s">
        <v>1416</v>
      </c>
    </row>
    <row r="43" spans="1:17" ht="12.95" customHeight="1" x14ac:dyDescent="0.25">
      <c r="A43" s="315" t="s">
        <v>1418</v>
      </c>
      <c r="B43" s="176" t="s">
        <v>2858</v>
      </c>
      <c r="C43" s="260">
        <v>4137</v>
      </c>
      <c r="D43" s="260">
        <v>79898.619397999995</v>
      </c>
      <c r="E43" s="260">
        <v>4062</v>
      </c>
      <c r="F43" s="260">
        <v>47580.659159000003</v>
      </c>
      <c r="G43" s="260">
        <v>4062</v>
      </c>
      <c r="H43" s="260">
        <v>47553.849403</v>
      </c>
      <c r="I43" s="260">
        <v>301</v>
      </c>
      <c r="J43" s="260">
        <v>26.845929000000002</v>
      </c>
      <c r="K43" s="260">
        <v>2208</v>
      </c>
      <c r="L43" s="260">
        <v>25557.708302000003</v>
      </c>
      <c r="M43" s="260">
        <v>2110</v>
      </c>
      <c r="N43" s="260">
        <v>25492.422545000001</v>
      </c>
      <c r="O43" s="260">
        <v>302</v>
      </c>
      <c r="P43" s="260">
        <v>65.285757000000004</v>
      </c>
      <c r="Q43" s="9" t="s">
        <v>1418</v>
      </c>
    </row>
    <row r="44" spans="1:17" ht="12.95" customHeight="1" x14ac:dyDescent="0.25">
      <c r="A44" s="315" t="s">
        <v>1419</v>
      </c>
      <c r="B44" s="176" t="s">
        <v>2864</v>
      </c>
      <c r="C44" s="260">
        <v>17390</v>
      </c>
      <c r="D44" s="260">
        <v>86075.994723000011</v>
      </c>
      <c r="E44" s="260">
        <v>16950</v>
      </c>
      <c r="F44" s="260">
        <v>59488.841200000003</v>
      </c>
      <c r="G44" s="260">
        <v>16937</v>
      </c>
      <c r="H44" s="260">
        <v>58921.248539</v>
      </c>
      <c r="I44" s="260">
        <v>1603</v>
      </c>
      <c r="J44" s="260">
        <v>566.96656299999995</v>
      </c>
      <c r="K44" s="260">
        <v>10348</v>
      </c>
      <c r="L44" s="260">
        <v>25229.787383999999</v>
      </c>
      <c r="M44" s="260">
        <v>10038</v>
      </c>
      <c r="N44" s="260">
        <v>25082.611056000002</v>
      </c>
      <c r="O44" s="260">
        <v>1186</v>
      </c>
      <c r="P44" s="260">
        <v>147.17632800000001</v>
      </c>
      <c r="Q44" s="9" t="s">
        <v>1419</v>
      </c>
    </row>
    <row r="45" spans="1:17" ht="12.95" customHeight="1" x14ac:dyDescent="0.25">
      <c r="A45" s="315">
        <v>47</v>
      </c>
      <c r="B45" s="176" t="s">
        <v>1420</v>
      </c>
      <c r="C45" s="260">
        <v>349952</v>
      </c>
      <c r="D45" s="260">
        <v>586140.32652699994</v>
      </c>
      <c r="E45" s="260">
        <v>348646</v>
      </c>
      <c r="F45" s="260">
        <v>551125.46818900004</v>
      </c>
      <c r="G45" s="260">
        <v>344108</v>
      </c>
      <c r="H45" s="260">
        <v>395950.19206999999</v>
      </c>
      <c r="I45" s="260">
        <v>150522</v>
      </c>
      <c r="J45" s="260">
        <v>155176.00846499999</v>
      </c>
      <c r="K45" s="260">
        <v>81974</v>
      </c>
      <c r="L45" s="260">
        <v>29814.053467999998</v>
      </c>
      <c r="M45" s="260">
        <v>65225</v>
      </c>
      <c r="N45" s="260">
        <v>27749.068352000002</v>
      </c>
      <c r="O45" s="260">
        <v>23338</v>
      </c>
      <c r="P45" s="260">
        <v>2064.9851159999998</v>
      </c>
      <c r="Q45" s="315">
        <v>47</v>
      </c>
    </row>
    <row r="46" spans="1:17" ht="12.95" customHeight="1" x14ac:dyDescent="0.25">
      <c r="A46" s="9" t="s">
        <v>1421</v>
      </c>
      <c r="B46" s="176" t="s">
        <v>979</v>
      </c>
      <c r="C46" s="260">
        <v>44912</v>
      </c>
      <c r="D46" s="260">
        <v>214850.804076</v>
      </c>
      <c r="E46" s="260">
        <v>44673</v>
      </c>
      <c r="F46" s="260">
        <v>211125.31845699999</v>
      </c>
      <c r="G46" s="260">
        <v>44202</v>
      </c>
      <c r="H46" s="260">
        <v>92411.22292</v>
      </c>
      <c r="I46" s="260">
        <v>28832</v>
      </c>
      <c r="J46" s="260">
        <v>118715.920866</v>
      </c>
      <c r="K46" s="260">
        <v>10114</v>
      </c>
      <c r="L46" s="260">
        <v>3392.0306090000004</v>
      </c>
      <c r="M46" s="260">
        <v>6436</v>
      </c>
      <c r="N46" s="260">
        <v>3083.1051970000003</v>
      </c>
      <c r="O46" s="260">
        <v>4446</v>
      </c>
      <c r="P46" s="260">
        <v>308.92541199999999</v>
      </c>
      <c r="Q46" s="315" t="s">
        <v>1421</v>
      </c>
    </row>
    <row r="47" spans="1:17" ht="12.95" customHeight="1" x14ac:dyDescent="0.25">
      <c r="A47" s="9" t="s">
        <v>1710</v>
      </c>
      <c r="B47" s="176" t="s">
        <v>550</v>
      </c>
      <c r="C47" s="260">
        <v>104075</v>
      </c>
      <c r="D47" s="260">
        <v>216036.24390599999</v>
      </c>
      <c r="E47" s="260">
        <v>102575</v>
      </c>
      <c r="F47" s="260">
        <v>158855.69077300001</v>
      </c>
      <c r="G47" s="260">
        <v>101671</v>
      </c>
      <c r="H47" s="260">
        <v>146071.28569699998</v>
      </c>
      <c r="I47" s="260">
        <v>28573</v>
      </c>
      <c r="J47" s="260">
        <v>12777.607645</v>
      </c>
      <c r="K47" s="260">
        <v>20608</v>
      </c>
      <c r="L47" s="260">
        <v>54629.652068000003</v>
      </c>
      <c r="M47" s="260">
        <v>16391</v>
      </c>
      <c r="N47" s="260">
        <v>48856.708562</v>
      </c>
      <c r="O47" s="260">
        <v>6181</v>
      </c>
      <c r="P47" s="260">
        <v>5772.9435059999996</v>
      </c>
      <c r="Q47" s="9" t="s">
        <v>1710</v>
      </c>
    </row>
    <row r="48" spans="1:17" ht="12.95" customHeight="1" x14ac:dyDescent="0.25">
      <c r="A48" s="315">
        <v>49</v>
      </c>
      <c r="B48" s="176" t="s">
        <v>1729</v>
      </c>
      <c r="C48" s="260">
        <v>64933</v>
      </c>
      <c r="D48" s="260">
        <v>70959.505573000002</v>
      </c>
      <c r="E48" s="260">
        <v>64860</v>
      </c>
      <c r="F48" s="260">
        <v>66428.943710000007</v>
      </c>
      <c r="G48" s="260">
        <v>64006</v>
      </c>
      <c r="H48" s="260">
        <v>54851.988459</v>
      </c>
      <c r="I48" s="260">
        <v>25517</v>
      </c>
      <c r="J48" s="260">
        <v>11573.989164999999</v>
      </c>
      <c r="K48" s="260">
        <v>9367</v>
      </c>
      <c r="L48" s="260">
        <v>3505.9456270000001</v>
      </c>
      <c r="M48" s="260">
        <v>6611</v>
      </c>
      <c r="N48" s="260">
        <v>2801.4142689999999</v>
      </c>
      <c r="O48" s="260">
        <v>3628</v>
      </c>
      <c r="P48" s="260">
        <v>704.53135799999995</v>
      </c>
      <c r="Q48" s="315">
        <v>49</v>
      </c>
    </row>
    <row r="49" spans="1:17" ht="12.95" customHeight="1" x14ac:dyDescent="0.25">
      <c r="A49" s="9" t="s">
        <v>1730</v>
      </c>
      <c r="B49" s="176" t="s">
        <v>572</v>
      </c>
      <c r="C49" s="260">
        <v>36059</v>
      </c>
      <c r="D49" s="260">
        <v>32674.701638999999</v>
      </c>
      <c r="E49" s="260">
        <v>35996</v>
      </c>
      <c r="F49" s="260">
        <v>31020.065171999999</v>
      </c>
      <c r="G49" s="260">
        <v>35971</v>
      </c>
      <c r="H49" s="260">
        <v>30814.894120000001</v>
      </c>
      <c r="I49" s="260">
        <v>1923</v>
      </c>
      <c r="J49" s="260">
        <v>204.655518</v>
      </c>
      <c r="K49" s="260">
        <v>5835</v>
      </c>
      <c r="L49" s="260">
        <v>1221.1796959999999</v>
      </c>
      <c r="M49" s="260">
        <v>5000</v>
      </c>
      <c r="N49" s="260">
        <v>1157.4973130000001</v>
      </c>
      <c r="O49" s="260">
        <v>1274</v>
      </c>
      <c r="P49" s="260">
        <v>63.682383000000002</v>
      </c>
      <c r="Q49" s="9" t="s">
        <v>1730</v>
      </c>
    </row>
    <row r="50" spans="1:17" ht="12.95" customHeight="1" x14ac:dyDescent="0.25">
      <c r="A50" s="9" t="s">
        <v>1422</v>
      </c>
      <c r="B50" s="176" t="s">
        <v>1423</v>
      </c>
      <c r="C50" s="260">
        <v>14927</v>
      </c>
      <c r="D50" s="260">
        <v>64314.930992000001</v>
      </c>
      <c r="E50" s="260">
        <v>14842</v>
      </c>
      <c r="F50" s="260">
        <v>48626.029004999997</v>
      </c>
      <c r="G50" s="260">
        <v>14837</v>
      </c>
      <c r="H50" s="260">
        <v>48409.574301000001</v>
      </c>
      <c r="I50" s="260">
        <v>929</v>
      </c>
      <c r="J50" s="260">
        <v>213.21705399999999</v>
      </c>
      <c r="K50" s="260">
        <v>5612</v>
      </c>
      <c r="L50" s="260">
        <v>14734.951331</v>
      </c>
      <c r="M50" s="260">
        <v>5060</v>
      </c>
      <c r="N50" s="260">
        <v>14615.553688999998</v>
      </c>
      <c r="O50" s="260">
        <v>1158</v>
      </c>
      <c r="P50" s="260">
        <v>119.397642</v>
      </c>
      <c r="Q50" s="9" t="s">
        <v>1422</v>
      </c>
    </row>
    <row r="51" spans="1:17" ht="12.95" customHeight="1" x14ac:dyDescent="0.25">
      <c r="A51" s="315">
        <v>53</v>
      </c>
      <c r="B51" s="176" t="s">
        <v>1424</v>
      </c>
      <c r="C51" s="260">
        <v>12669</v>
      </c>
      <c r="D51" s="260">
        <v>25824.34806</v>
      </c>
      <c r="E51" s="260">
        <v>12658</v>
      </c>
      <c r="F51" s="260">
        <v>19023.5615</v>
      </c>
      <c r="G51" s="260">
        <v>12646</v>
      </c>
      <c r="H51" s="260">
        <v>18972.810056000002</v>
      </c>
      <c r="I51" s="260">
        <v>801</v>
      </c>
      <c r="J51" s="260">
        <v>50.492989000000001</v>
      </c>
      <c r="K51" s="260">
        <v>1232</v>
      </c>
      <c r="L51" s="260">
        <v>6790.9373109999997</v>
      </c>
      <c r="M51" s="260">
        <v>811</v>
      </c>
      <c r="N51" s="260">
        <v>2324.9432449999999</v>
      </c>
      <c r="O51" s="260">
        <v>490</v>
      </c>
      <c r="P51" s="260">
        <v>4465.9940659999993</v>
      </c>
      <c r="Q51" s="315">
        <v>53</v>
      </c>
    </row>
    <row r="52" spans="1:17" ht="12.95" customHeight="1" x14ac:dyDescent="0.25">
      <c r="A52" s="9" t="s">
        <v>1712</v>
      </c>
      <c r="B52" s="176" t="s">
        <v>2508</v>
      </c>
      <c r="C52" s="260">
        <v>221309</v>
      </c>
      <c r="D52" s="260">
        <v>78687.394261000009</v>
      </c>
      <c r="E52" s="260">
        <v>221249</v>
      </c>
      <c r="F52" s="260">
        <v>76823.430959999998</v>
      </c>
      <c r="G52" s="260">
        <v>217151</v>
      </c>
      <c r="H52" s="260">
        <v>49303.237695000003</v>
      </c>
      <c r="I52" s="260">
        <v>184197</v>
      </c>
      <c r="J52" s="260">
        <v>27509.226331999998</v>
      </c>
      <c r="K52" s="260">
        <v>12678</v>
      </c>
      <c r="L52" s="260">
        <v>1696.641167</v>
      </c>
      <c r="M52" s="260">
        <v>3687</v>
      </c>
      <c r="N52" s="260">
        <v>384.747773</v>
      </c>
      <c r="O52" s="260">
        <v>9511</v>
      </c>
      <c r="P52" s="260">
        <v>1311.8933940000002</v>
      </c>
      <c r="Q52" s="9" t="s">
        <v>1712</v>
      </c>
    </row>
    <row r="53" spans="1:17" ht="12.95" customHeight="1" x14ac:dyDescent="0.25">
      <c r="A53" s="315">
        <v>55</v>
      </c>
      <c r="B53" s="176" t="s">
        <v>1425</v>
      </c>
      <c r="C53" s="260">
        <v>44123</v>
      </c>
      <c r="D53" s="260">
        <v>27943.969306000003</v>
      </c>
      <c r="E53" s="260">
        <v>44097</v>
      </c>
      <c r="F53" s="260">
        <v>26724.657587000002</v>
      </c>
      <c r="G53" s="260">
        <v>41134</v>
      </c>
      <c r="H53" s="260">
        <v>12177.44335</v>
      </c>
      <c r="I53" s="260">
        <v>39087</v>
      </c>
      <c r="J53" s="260">
        <v>14540.953606000001</v>
      </c>
      <c r="K53" s="260">
        <v>6019</v>
      </c>
      <c r="L53" s="260">
        <v>1092.3152690000002</v>
      </c>
      <c r="M53" s="260">
        <v>1433</v>
      </c>
      <c r="N53" s="260">
        <v>124.925338</v>
      </c>
      <c r="O53" s="260">
        <v>4900</v>
      </c>
      <c r="P53" s="260">
        <v>967.38993099999993</v>
      </c>
      <c r="Q53" s="315">
        <v>55</v>
      </c>
    </row>
    <row r="54" spans="1:17" ht="12.95" customHeight="1" x14ac:dyDescent="0.25">
      <c r="A54" s="315">
        <v>56</v>
      </c>
      <c r="B54" s="176" t="s">
        <v>2540</v>
      </c>
      <c r="C54" s="260">
        <v>177186</v>
      </c>
      <c r="D54" s="260">
        <v>50743.424954999995</v>
      </c>
      <c r="E54" s="260">
        <v>177152</v>
      </c>
      <c r="F54" s="260">
        <v>50098.773373000004</v>
      </c>
      <c r="G54" s="260">
        <v>176017</v>
      </c>
      <c r="H54" s="260">
        <v>37125.794345000002</v>
      </c>
      <c r="I54" s="260">
        <v>145110</v>
      </c>
      <c r="J54" s="260">
        <v>12968.272725999999</v>
      </c>
      <c r="K54" s="260">
        <v>6659</v>
      </c>
      <c r="L54" s="260">
        <v>604.32589800000005</v>
      </c>
      <c r="M54" s="260">
        <v>2254</v>
      </c>
      <c r="N54" s="260">
        <v>259.82243499999998</v>
      </c>
      <c r="O54" s="260">
        <v>4611</v>
      </c>
      <c r="P54" s="260">
        <v>344.50346300000001</v>
      </c>
      <c r="Q54" s="315">
        <v>56</v>
      </c>
    </row>
    <row r="55" spans="1:17" ht="12.95" customHeight="1" x14ac:dyDescent="0.25">
      <c r="A55" s="9" t="s">
        <v>1714</v>
      </c>
      <c r="B55" s="176" t="s">
        <v>1426</v>
      </c>
      <c r="C55" s="260">
        <v>123473</v>
      </c>
      <c r="D55" s="260">
        <v>206143.834378</v>
      </c>
      <c r="E55" s="260">
        <v>123145</v>
      </c>
      <c r="F55" s="260">
        <v>194982.842106</v>
      </c>
      <c r="G55" s="260">
        <v>122558</v>
      </c>
      <c r="H55" s="260">
        <v>174685.02658100001</v>
      </c>
      <c r="I55" s="260">
        <v>16148</v>
      </c>
      <c r="J55" s="260">
        <v>20303.331760000001</v>
      </c>
      <c r="K55" s="260">
        <v>20081</v>
      </c>
      <c r="L55" s="260">
        <v>7959.0040140000001</v>
      </c>
      <c r="M55" s="260">
        <v>15367</v>
      </c>
      <c r="N55" s="260">
        <v>5281.1879069999995</v>
      </c>
      <c r="O55" s="260">
        <v>6260</v>
      </c>
      <c r="P55" s="260">
        <v>2677.8161069999996</v>
      </c>
      <c r="Q55" s="9" t="s">
        <v>1714</v>
      </c>
    </row>
    <row r="56" spans="1:17" ht="12.95" customHeight="1" x14ac:dyDescent="0.25">
      <c r="A56" s="315">
        <v>58</v>
      </c>
      <c r="B56" s="176" t="s">
        <v>2728</v>
      </c>
      <c r="C56" s="260">
        <v>8321</v>
      </c>
      <c r="D56" s="260">
        <v>33863.833939999997</v>
      </c>
      <c r="E56" s="260">
        <v>8306</v>
      </c>
      <c r="F56" s="260">
        <v>31946.945480999999</v>
      </c>
      <c r="G56" s="260">
        <v>8068</v>
      </c>
      <c r="H56" s="260">
        <v>18721.599989999999</v>
      </c>
      <c r="I56" s="260">
        <v>4832</v>
      </c>
      <c r="J56" s="260">
        <v>13224.495303</v>
      </c>
      <c r="K56" s="260">
        <v>3215</v>
      </c>
      <c r="L56" s="260">
        <v>1863.977623</v>
      </c>
      <c r="M56" s="260">
        <v>2820</v>
      </c>
      <c r="N56" s="260">
        <v>1594.2152679999999</v>
      </c>
      <c r="O56" s="260">
        <v>812</v>
      </c>
      <c r="P56" s="260">
        <v>269.76235499999996</v>
      </c>
      <c r="Q56" s="315">
        <v>58</v>
      </c>
    </row>
    <row r="57" spans="1:17" ht="12.95" customHeight="1" x14ac:dyDescent="0.25">
      <c r="A57" s="315">
        <v>61</v>
      </c>
      <c r="B57" s="176" t="s">
        <v>2729</v>
      </c>
      <c r="C57" s="260">
        <v>2243</v>
      </c>
      <c r="D57" s="260">
        <v>62152.616804999998</v>
      </c>
      <c r="E57" s="260">
        <v>2233</v>
      </c>
      <c r="F57" s="260">
        <v>58783.040669000002</v>
      </c>
      <c r="G57" s="260">
        <v>2233</v>
      </c>
      <c r="H57" s="260">
        <v>58748.181229999995</v>
      </c>
      <c r="I57" s="260">
        <v>351</v>
      </c>
      <c r="J57" s="260">
        <v>42.158137000000004</v>
      </c>
      <c r="K57" s="260">
        <v>403</v>
      </c>
      <c r="L57" s="260">
        <v>1165.157543</v>
      </c>
      <c r="M57" s="260">
        <v>258</v>
      </c>
      <c r="N57" s="260">
        <v>217.597635</v>
      </c>
      <c r="O57" s="260">
        <v>185</v>
      </c>
      <c r="P57" s="260">
        <v>947.55990800000006</v>
      </c>
      <c r="Q57" s="315">
        <v>61</v>
      </c>
    </row>
    <row r="58" spans="1:17" ht="12.95" customHeight="1" x14ac:dyDescent="0.25">
      <c r="A58" s="315">
        <v>62</v>
      </c>
      <c r="B58" s="176" t="s">
        <v>1505</v>
      </c>
      <c r="C58" s="260">
        <v>81995</v>
      </c>
      <c r="D58" s="260">
        <v>77666.485496000008</v>
      </c>
      <c r="E58" s="260">
        <v>81789</v>
      </c>
      <c r="F58" s="260">
        <v>73405.236508000002</v>
      </c>
      <c r="G58" s="260">
        <v>81742</v>
      </c>
      <c r="H58" s="260">
        <v>73027.436413000003</v>
      </c>
      <c r="I58" s="260">
        <v>4225</v>
      </c>
      <c r="J58" s="260">
        <v>374.63701500000002</v>
      </c>
      <c r="K58" s="260">
        <v>11866</v>
      </c>
      <c r="L58" s="260">
        <v>3663.2128199999997</v>
      </c>
      <c r="M58" s="260">
        <v>9191</v>
      </c>
      <c r="N58" s="260">
        <v>2571.9096009999998</v>
      </c>
      <c r="O58" s="260">
        <v>3439</v>
      </c>
      <c r="P58" s="260">
        <v>1091.3032190000001</v>
      </c>
      <c r="Q58" s="315">
        <v>62</v>
      </c>
    </row>
    <row r="59" spans="1:17" ht="12.95" customHeight="1" x14ac:dyDescent="0.25">
      <c r="A59" s="9" t="s">
        <v>1716</v>
      </c>
      <c r="B59" s="176" t="s">
        <v>3355</v>
      </c>
      <c r="C59" s="260">
        <v>25153</v>
      </c>
      <c r="D59" s="260">
        <v>61348.394159000003</v>
      </c>
      <c r="E59" s="260">
        <v>24976</v>
      </c>
      <c r="F59" s="260">
        <v>54184.019050000003</v>
      </c>
      <c r="G59" s="260">
        <v>24907</v>
      </c>
      <c r="H59" s="260">
        <v>52321.456275999997</v>
      </c>
      <c r="I59" s="260">
        <v>2180</v>
      </c>
      <c r="J59" s="260">
        <v>1868.9771720000001</v>
      </c>
      <c r="K59" s="260">
        <v>2267</v>
      </c>
      <c r="L59" s="260">
        <v>4672.7351490000001</v>
      </c>
      <c r="M59" s="260">
        <v>1573</v>
      </c>
      <c r="N59" s="260">
        <v>3531.1316310000002</v>
      </c>
      <c r="O59" s="260">
        <v>759</v>
      </c>
      <c r="P59" s="260">
        <v>1141.6035179999999</v>
      </c>
      <c r="Q59" s="9" t="s">
        <v>1716</v>
      </c>
    </row>
    <row r="60" spans="1:17" ht="12.95" customHeight="1" x14ac:dyDescent="0.25">
      <c r="A60" s="9" t="s">
        <v>1718</v>
      </c>
      <c r="B60" s="176" t="s">
        <v>2316</v>
      </c>
      <c r="C60" s="260">
        <v>302264</v>
      </c>
      <c r="D60" s="260">
        <v>144763.43792</v>
      </c>
      <c r="E60" s="260">
        <v>300720</v>
      </c>
      <c r="F60" s="260">
        <v>93028.047833999997</v>
      </c>
      <c r="G60" s="260">
        <v>298195</v>
      </c>
      <c r="H60" s="260">
        <v>89952.261543999994</v>
      </c>
      <c r="I60" s="260">
        <v>18239</v>
      </c>
      <c r="J60" s="260">
        <v>3084.2468220000001</v>
      </c>
      <c r="K60" s="260">
        <v>62837</v>
      </c>
      <c r="L60" s="260">
        <v>47035.724351999997</v>
      </c>
      <c r="M60" s="260">
        <v>7281</v>
      </c>
      <c r="N60" s="260">
        <v>2216.4525639999997</v>
      </c>
      <c r="O60" s="260">
        <v>57332</v>
      </c>
      <c r="P60" s="260">
        <v>44819.271788000005</v>
      </c>
      <c r="Q60" s="9" t="s">
        <v>1718</v>
      </c>
    </row>
    <row r="61" spans="1:17" ht="12.95" customHeight="1" x14ac:dyDescent="0.25">
      <c r="A61" s="315" t="s">
        <v>2731</v>
      </c>
      <c r="B61" s="176" t="s">
        <v>2732</v>
      </c>
      <c r="C61" s="260">
        <v>232854</v>
      </c>
      <c r="D61" s="260">
        <v>97066.663685000007</v>
      </c>
      <c r="E61" s="260">
        <v>232095</v>
      </c>
      <c r="F61" s="260">
        <v>61665.576359999999</v>
      </c>
      <c r="G61" s="260">
        <v>229687</v>
      </c>
      <c r="H61" s="260">
        <v>59554.575011000001</v>
      </c>
      <c r="I61" s="260">
        <v>15049</v>
      </c>
      <c r="J61" s="260">
        <v>2110.7694179999999</v>
      </c>
      <c r="K61" s="260">
        <v>46423</v>
      </c>
      <c r="L61" s="260">
        <v>32888.688021000002</v>
      </c>
      <c r="M61" s="260">
        <v>5580</v>
      </c>
      <c r="N61" s="260">
        <v>1373.4510870000001</v>
      </c>
      <c r="O61" s="260">
        <v>42100</v>
      </c>
      <c r="P61" s="260">
        <v>31515.236934</v>
      </c>
      <c r="Q61" s="9" t="s">
        <v>2731</v>
      </c>
    </row>
    <row r="62" spans="1:17" ht="12.95" customHeight="1" x14ac:dyDescent="0.25">
      <c r="A62" s="9" t="s">
        <v>1719</v>
      </c>
      <c r="B62" s="176" t="s">
        <v>2328</v>
      </c>
      <c r="C62" s="260">
        <v>479777</v>
      </c>
      <c r="D62" s="260">
        <v>238080.03394299999</v>
      </c>
      <c r="E62" s="260">
        <v>478932</v>
      </c>
      <c r="F62" s="260">
        <v>215243.88865800001</v>
      </c>
      <c r="G62" s="260">
        <v>477652</v>
      </c>
      <c r="H62" s="260">
        <v>210906.28449300001</v>
      </c>
      <c r="I62" s="260">
        <v>46113</v>
      </c>
      <c r="J62" s="260">
        <v>4400.5322410000008</v>
      </c>
      <c r="K62" s="260">
        <v>51592</v>
      </c>
      <c r="L62" s="260">
        <v>19450.625523999999</v>
      </c>
      <c r="M62" s="260">
        <v>26038</v>
      </c>
      <c r="N62" s="260">
        <v>12898.134566999999</v>
      </c>
      <c r="O62" s="260">
        <v>28186</v>
      </c>
      <c r="P62" s="260">
        <v>6552.490957</v>
      </c>
      <c r="Q62" s="9" t="s">
        <v>1719</v>
      </c>
    </row>
    <row r="63" spans="1:17" ht="12.95" customHeight="1" x14ac:dyDescent="0.25">
      <c r="A63" s="315">
        <v>69</v>
      </c>
      <c r="B63" s="176" t="s">
        <v>2330</v>
      </c>
      <c r="C63" s="260">
        <v>116338</v>
      </c>
      <c r="D63" s="260">
        <v>49232.735803999996</v>
      </c>
      <c r="E63" s="260">
        <v>116309</v>
      </c>
      <c r="F63" s="260">
        <v>48853.049935000003</v>
      </c>
      <c r="G63" s="260">
        <v>116266</v>
      </c>
      <c r="H63" s="260">
        <v>48788.751908999999</v>
      </c>
      <c r="I63" s="260">
        <v>7755</v>
      </c>
      <c r="J63" s="260">
        <v>68.552632000000003</v>
      </c>
      <c r="K63" s="260">
        <v>10025</v>
      </c>
      <c r="L63" s="260">
        <v>287.76905900000003</v>
      </c>
      <c r="M63" s="260">
        <v>2685</v>
      </c>
      <c r="N63" s="260">
        <v>69.528524999999988</v>
      </c>
      <c r="O63" s="260">
        <v>7678</v>
      </c>
      <c r="P63" s="260">
        <v>218.24053400000003</v>
      </c>
      <c r="Q63" s="315">
        <v>69</v>
      </c>
    </row>
    <row r="64" spans="1:17" ht="12.95" customHeight="1" x14ac:dyDescent="0.25">
      <c r="A64" s="315">
        <v>70</v>
      </c>
      <c r="B64" s="176" t="s">
        <v>2733</v>
      </c>
      <c r="C64" s="260">
        <v>102705</v>
      </c>
      <c r="D64" s="260">
        <v>71664.348406000005</v>
      </c>
      <c r="E64" s="260">
        <v>102356</v>
      </c>
      <c r="F64" s="260">
        <v>59242.662408999997</v>
      </c>
      <c r="G64" s="260">
        <v>102270</v>
      </c>
      <c r="H64" s="260">
        <v>57317.369159999995</v>
      </c>
      <c r="I64" s="260">
        <v>7640</v>
      </c>
      <c r="J64" s="260">
        <v>1927.9705430000001</v>
      </c>
      <c r="K64" s="260">
        <v>13612</v>
      </c>
      <c r="L64" s="260">
        <v>10899.436244999999</v>
      </c>
      <c r="M64" s="260">
        <v>5881</v>
      </c>
      <c r="N64" s="260">
        <v>7603.7598370000005</v>
      </c>
      <c r="O64" s="260">
        <v>8583</v>
      </c>
      <c r="P64" s="260">
        <v>3295.6764079999998</v>
      </c>
      <c r="Q64" s="315">
        <v>70</v>
      </c>
    </row>
    <row r="65" spans="1:17" ht="12.95" customHeight="1" x14ac:dyDescent="0.25">
      <c r="A65" s="315">
        <v>71</v>
      </c>
      <c r="B65" s="176" t="s">
        <v>2734</v>
      </c>
      <c r="C65" s="260">
        <v>136473</v>
      </c>
      <c r="D65" s="260">
        <v>65552.372233000002</v>
      </c>
      <c r="E65" s="260">
        <v>136222</v>
      </c>
      <c r="F65" s="260">
        <v>58841.151299999998</v>
      </c>
      <c r="G65" s="260">
        <v>136110</v>
      </c>
      <c r="H65" s="260">
        <v>58330.325073</v>
      </c>
      <c r="I65" s="260">
        <v>5232</v>
      </c>
      <c r="J65" s="260">
        <v>568.42216799999994</v>
      </c>
      <c r="K65" s="260">
        <v>11731</v>
      </c>
      <c r="L65" s="260">
        <v>5418.5710239999999</v>
      </c>
      <c r="M65" s="260">
        <v>6953</v>
      </c>
      <c r="N65" s="260">
        <v>2985.0964670000003</v>
      </c>
      <c r="O65" s="260">
        <v>5331</v>
      </c>
      <c r="P65" s="260">
        <v>2433.474557</v>
      </c>
      <c r="Q65" s="315">
        <v>71</v>
      </c>
    </row>
    <row r="66" spans="1:17" ht="12.95" customHeight="1" x14ac:dyDescent="0.25">
      <c r="A66" s="315">
        <v>73</v>
      </c>
      <c r="B66" s="176" t="s">
        <v>1572</v>
      </c>
      <c r="C66" s="260">
        <v>32278</v>
      </c>
      <c r="D66" s="260">
        <v>29565.417010000001</v>
      </c>
      <c r="E66" s="260">
        <v>32251</v>
      </c>
      <c r="F66" s="260">
        <v>28783.220815000001</v>
      </c>
      <c r="G66" s="260">
        <v>32223</v>
      </c>
      <c r="H66" s="260">
        <v>28464.467034000001</v>
      </c>
      <c r="I66" s="260">
        <v>3739</v>
      </c>
      <c r="J66" s="260">
        <v>317.97029100000003</v>
      </c>
      <c r="K66" s="260">
        <v>4906</v>
      </c>
      <c r="L66" s="260">
        <v>616.97173499999997</v>
      </c>
      <c r="M66" s="260">
        <v>3828</v>
      </c>
      <c r="N66" s="260">
        <v>312.57564399999995</v>
      </c>
      <c r="O66" s="260">
        <v>1350</v>
      </c>
      <c r="P66" s="260">
        <v>304.39609100000001</v>
      </c>
      <c r="Q66" s="315">
        <v>73</v>
      </c>
    </row>
    <row r="67" spans="1:17" ht="12.95" customHeight="1" x14ac:dyDescent="0.25">
      <c r="A67" s="9" t="s">
        <v>1652</v>
      </c>
      <c r="B67" s="176" t="s">
        <v>2735</v>
      </c>
      <c r="C67" s="260">
        <v>187893</v>
      </c>
      <c r="D67" s="260">
        <v>150331.13217699999</v>
      </c>
      <c r="E67" s="260">
        <v>186291</v>
      </c>
      <c r="F67" s="260">
        <v>134478.236821</v>
      </c>
      <c r="G67" s="260">
        <v>186056</v>
      </c>
      <c r="H67" s="260">
        <v>130172.19956000001</v>
      </c>
      <c r="I67" s="260">
        <v>21180</v>
      </c>
      <c r="J67" s="260">
        <v>4297.1800480000002</v>
      </c>
      <c r="K67" s="260">
        <v>23642</v>
      </c>
      <c r="L67" s="260">
        <v>11521.40581</v>
      </c>
      <c r="M67" s="260">
        <v>15723</v>
      </c>
      <c r="N67" s="260">
        <v>8772.111316999999</v>
      </c>
      <c r="O67" s="260">
        <v>12173</v>
      </c>
      <c r="P67" s="260">
        <v>2749.2944929999999</v>
      </c>
      <c r="Q67" s="9" t="s">
        <v>1652</v>
      </c>
    </row>
    <row r="68" spans="1:17" ht="12.95" customHeight="1" x14ac:dyDescent="0.25">
      <c r="A68" s="315">
        <v>77</v>
      </c>
      <c r="B68" s="176" t="s">
        <v>2736</v>
      </c>
      <c r="C68" s="260">
        <v>25630</v>
      </c>
      <c r="D68" s="260">
        <v>39359.443364999999</v>
      </c>
      <c r="E68" s="260">
        <v>25465</v>
      </c>
      <c r="F68" s="260">
        <v>34681.681379000001</v>
      </c>
      <c r="G68" s="260">
        <v>25415</v>
      </c>
      <c r="H68" s="260">
        <v>33591.523063000001</v>
      </c>
      <c r="I68" s="260">
        <v>2842</v>
      </c>
      <c r="J68" s="260">
        <v>1087.900269</v>
      </c>
      <c r="K68" s="260">
        <v>4637</v>
      </c>
      <c r="L68" s="260">
        <v>3780.1371960000001</v>
      </c>
      <c r="M68" s="260">
        <v>3422</v>
      </c>
      <c r="N68" s="260">
        <v>2966.4919479999999</v>
      </c>
      <c r="O68" s="260">
        <v>1630</v>
      </c>
      <c r="P68" s="260">
        <v>813.64524800000004</v>
      </c>
      <c r="Q68" s="315">
        <v>77</v>
      </c>
    </row>
    <row r="69" spans="1:17" ht="12.95" customHeight="1" x14ac:dyDescent="0.25">
      <c r="A69" s="9" t="s">
        <v>2737</v>
      </c>
      <c r="B69" s="176" t="s">
        <v>2738</v>
      </c>
      <c r="C69" s="303" t="s">
        <v>3288</v>
      </c>
      <c r="D69" s="303" t="s">
        <v>3288</v>
      </c>
      <c r="E69" s="303" t="s">
        <v>3288</v>
      </c>
      <c r="F69" s="303" t="s">
        <v>3288</v>
      </c>
      <c r="G69" s="303" t="s">
        <v>3288</v>
      </c>
      <c r="H69" s="303" t="s">
        <v>3288</v>
      </c>
      <c r="I69" s="303" t="s">
        <v>3288</v>
      </c>
      <c r="J69" s="303" t="s">
        <v>3288</v>
      </c>
      <c r="K69" s="303" t="s">
        <v>3288</v>
      </c>
      <c r="L69" s="303" t="s">
        <v>3288</v>
      </c>
      <c r="M69" s="303" t="s">
        <v>3288</v>
      </c>
      <c r="N69" s="303" t="s">
        <v>3288</v>
      </c>
      <c r="O69" s="303" t="s">
        <v>3288</v>
      </c>
      <c r="P69" s="303" t="s">
        <v>3288</v>
      </c>
      <c r="Q69" s="9" t="s">
        <v>2737</v>
      </c>
    </row>
    <row r="70" spans="1:17" ht="12.95" customHeight="1" x14ac:dyDescent="0.25">
      <c r="A70" s="9" t="s">
        <v>1722</v>
      </c>
      <c r="B70" s="176" t="s">
        <v>2739</v>
      </c>
      <c r="C70" s="260">
        <v>45594</v>
      </c>
      <c r="D70" s="260">
        <v>11247.441002</v>
      </c>
      <c r="E70" s="260">
        <v>45359</v>
      </c>
      <c r="F70" s="260">
        <v>6997.6016820000004</v>
      </c>
      <c r="G70" s="260">
        <v>45133</v>
      </c>
      <c r="H70" s="260">
        <v>6600.5281449999993</v>
      </c>
      <c r="I70" s="260">
        <v>12623</v>
      </c>
      <c r="J70" s="260">
        <v>394.16826299999997</v>
      </c>
      <c r="K70" s="260">
        <v>12267</v>
      </c>
      <c r="L70" s="260">
        <v>4224.0823010000004</v>
      </c>
      <c r="M70" s="260">
        <v>1784</v>
      </c>
      <c r="N70" s="260">
        <v>123.154494</v>
      </c>
      <c r="O70" s="260">
        <v>11091</v>
      </c>
      <c r="P70" s="260">
        <v>4100.927807</v>
      </c>
      <c r="Q70" s="9" t="s">
        <v>1722</v>
      </c>
    </row>
    <row r="71" spans="1:17" ht="12.95" customHeight="1" x14ac:dyDescent="0.25">
      <c r="A71" s="9" t="s">
        <v>1724</v>
      </c>
      <c r="B71" s="176" t="s">
        <v>2740</v>
      </c>
      <c r="C71" s="260">
        <v>51663</v>
      </c>
      <c r="D71" s="260">
        <v>97475.996253999998</v>
      </c>
      <c r="E71" s="260">
        <v>51073</v>
      </c>
      <c r="F71" s="260">
        <v>16427.100063000002</v>
      </c>
      <c r="G71" s="260">
        <v>46129</v>
      </c>
      <c r="H71" s="260">
        <v>11435.718858999999</v>
      </c>
      <c r="I71" s="260">
        <v>20166</v>
      </c>
      <c r="J71" s="260">
        <v>4977.8559400000004</v>
      </c>
      <c r="K71" s="260">
        <v>22352</v>
      </c>
      <c r="L71" s="260">
        <v>81014.162753000011</v>
      </c>
      <c r="M71" s="260">
        <v>1858</v>
      </c>
      <c r="N71" s="260">
        <v>361.27040600000004</v>
      </c>
      <c r="O71" s="260">
        <v>21315</v>
      </c>
      <c r="P71" s="260">
        <v>80652.892347000001</v>
      </c>
      <c r="Q71" s="9" t="s">
        <v>1724</v>
      </c>
    </row>
    <row r="72" spans="1:17" ht="12.95" customHeight="1" x14ac:dyDescent="0.25">
      <c r="A72" s="9" t="s">
        <v>1726</v>
      </c>
      <c r="B72" s="176" t="s">
        <v>2741</v>
      </c>
      <c r="C72" s="260">
        <v>102820</v>
      </c>
      <c r="D72" s="260">
        <v>39911.139111000004</v>
      </c>
      <c r="E72" s="260">
        <v>102670</v>
      </c>
      <c r="F72" s="260">
        <v>29636.880846</v>
      </c>
      <c r="G72" s="260">
        <v>93632</v>
      </c>
      <c r="H72" s="260">
        <v>23717.705901999998</v>
      </c>
      <c r="I72" s="260">
        <v>56176</v>
      </c>
      <c r="J72" s="260">
        <v>5895.7207699999999</v>
      </c>
      <c r="K72" s="260">
        <v>12662</v>
      </c>
      <c r="L72" s="260">
        <v>10063.587436</v>
      </c>
      <c r="M72" s="260">
        <v>4710</v>
      </c>
      <c r="N72" s="260">
        <v>276.02923800000002</v>
      </c>
      <c r="O72" s="260">
        <v>8658</v>
      </c>
      <c r="P72" s="260">
        <v>9787.5581980000006</v>
      </c>
      <c r="Q72" s="9" t="s">
        <v>1726</v>
      </c>
    </row>
    <row r="73" spans="1:17" ht="12.95" customHeight="1" x14ac:dyDescent="0.25">
      <c r="A73" s="9" t="s">
        <v>1728</v>
      </c>
      <c r="B73" s="176" t="s">
        <v>2742</v>
      </c>
      <c r="C73" s="260">
        <v>214117</v>
      </c>
      <c r="D73" s="260">
        <v>49623.759281999999</v>
      </c>
      <c r="E73" s="260">
        <v>213384</v>
      </c>
      <c r="F73" s="260">
        <v>42573.248475</v>
      </c>
      <c r="G73" s="260">
        <v>212526</v>
      </c>
      <c r="H73" s="260">
        <v>39545.788745999998</v>
      </c>
      <c r="I73" s="260">
        <v>23212</v>
      </c>
      <c r="J73" s="260">
        <v>3014.2118359999999</v>
      </c>
      <c r="K73" s="260">
        <v>18822</v>
      </c>
      <c r="L73" s="260">
        <v>6094.9265669999995</v>
      </c>
      <c r="M73" s="260">
        <v>9986</v>
      </c>
      <c r="N73" s="260">
        <v>1181.112183</v>
      </c>
      <c r="O73" s="260">
        <v>9959</v>
      </c>
      <c r="P73" s="260">
        <v>4913.8143839999993</v>
      </c>
      <c r="Q73" s="9" t="s">
        <v>1728</v>
      </c>
    </row>
    <row r="74" spans="1:17" ht="12.95" customHeight="1" x14ac:dyDescent="0.2">
      <c r="A74" s="69"/>
      <c r="B74" s="70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  <c r="N74" s="68"/>
      <c r="O74" s="68"/>
      <c r="P74" s="68"/>
      <c r="Q74" s="15"/>
    </row>
    <row r="75" spans="1:17" ht="12.95" customHeight="1" x14ac:dyDescent="0.2">
      <c r="A75" s="16"/>
      <c r="B75" s="16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  <c r="N75" s="68"/>
      <c r="O75" s="68"/>
      <c r="P75" s="68"/>
      <c r="Q75" s="15"/>
    </row>
    <row r="76" spans="1:17" ht="12.75" customHeight="1" x14ac:dyDescent="0.2">
      <c r="A76" s="15" t="s">
        <v>3310</v>
      </c>
      <c r="C76" s="23"/>
      <c r="D76" s="68"/>
      <c r="E76" s="68"/>
      <c r="F76" s="23"/>
      <c r="G76" s="23"/>
      <c r="H76" s="68"/>
      <c r="I76" s="68"/>
      <c r="J76" s="68"/>
      <c r="K76" s="68"/>
      <c r="L76" s="68"/>
      <c r="M76" s="68"/>
      <c r="N76" s="68"/>
      <c r="O76" s="68"/>
      <c r="P76" s="68"/>
    </row>
    <row r="77" spans="1:17" ht="12.75" customHeight="1" x14ac:dyDescent="0.2">
      <c r="A77" s="15" t="s">
        <v>3311</v>
      </c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</row>
    <row r="78" spans="1:17" x14ac:dyDescent="0.2">
      <c r="A78" s="15" t="s">
        <v>3331</v>
      </c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  <c r="N78" s="68"/>
      <c r="O78" s="68"/>
      <c r="P78" s="68"/>
    </row>
    <row r="79" spans="1:17" x14ac:dyDescent="0.2">
      <c r="A79" s="15" t="s">
        <v>3332</v>
      </c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</row>
    <row r="80" spans="1:17" x14ac:dyDescent="0.2">
      <c r="A80" s="15" t="s">
        <v>3333</v>
      </c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  <c r="N80" s="68"/>
      <c r="O80" s="68"/>
      <c r="P80" s="68"/>
    </row>
    <row r="81" spans="3:16" x14ac:dyDescent="0.2"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2">
    <mergeCell ref="Q4:Q7"/>
    <mergeCell ref="K4:P4"/>
    <mergeCell ref="G5:J5"/>
    <mergeCell ref="K5:L6"/>
    <mergeCell ref="M5:P5"/>
    <mergeCell ref="E4:J4"/>
    <mergeCell ref="A4:A7"/>
    <mergeCell ref="C5:C6"/>
    <mergeCell ref="D5:D6"/>
    <mergeCell ref="E5:F6"/>
    <mergeCell ref="B4:B7"/>
    <mergeCell ref="C4:D4"/>
  </mergeCells>
  <phoneticPr fontId="11" type="noConversion"/>
  <pageMargins left="0.6692913385826772" right="0.6692913385826772" top="0.6692913385826772" bottom="0.6692913385826772" header="0.51181102362204722" footer="0.39370078740157483"/>
  <pageSetup paperSize="9" scale="68" fitToWidth="2" orientation="portrait" horizontalDpi="96" r:id="rId2"/>
  <headerFooter>
    <oddFooter xml:space="preserve">&amp;R
</oddFooter>
  </headerFooter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H80"/>
  <sheetViews>
    <sheetView zoomScale="75" zoomScaleNormal="75" zoomScaleSheetLayoutView="100" workbookViewId="0"/>
  </sheetViews>
  <sheetFormatPr baseColWidth="10" defaultColWidth="11.42578125" defaultRowHeight="12.75" x14ac:dyDescent="0.2"/>
  <cols>
    <col min="1" max="1" width="11.5703125" style="15" customWidth="1"/>
    <col min="2" max="2" width="48.5703125" style="15" bestFit="1" customWidth="1"/>
    <col min="3" max="3" width="12.5703125" style="15" customWidth="1"/>
    <col min="4" max="4" width="14.7109375" style="15" customWidth="1"/>
    <col min="5" max="6" width="12.5703125" style="15" customWidth="1"/>
    <col min="7" max="7" width="13.28515625" style="15" customWidth="1"/>
    <col min="8" max="8" width="13" style="15" customWidth="1"/>
    <col min="9" max="16384" width="11.42578125" style="15"/>
  </cols>
  <sheetData>
    <row r="1" spans="1:8" s="61" customFormat="1" ht="20.100000000000001" customHeight="1" x14ac:dyDescent="0.2">
      <c r="A1" s="59" t="s">
        <v>370</v>
      </c>
      <c r="B1" s="59"/>
      <c r="D1" s="229"/>
      <c r="E1" s="59"/>
      <c r="F1" s="229"/>
      <c r="H1" s="229"/>
    </row>
    <row r="2" spans="1:8" s="54" customFormat="1" ht="20.100000000000001" customHeight="1" x14ac:dyDescent="0.25">
      <c r="A2" s="1" t="s">
        <v>3293</v>
      </c>
      <c r="B2" s="1"/>
      <c r="D2" s="62"/>
      <c r="E2" s="1"/>
      <c r="F2" s="62"/>
    </row>
    <row r="3" spans="1:8" ht="7.5" customHeight="1" x14ac:dyDescent="0.2">
      <c r="A3" s="64"/>
      <c r="B3" s="65"/>
    </row>
    <row r="4" spans="1:8" ht="22.5" customHeight="1" x14ac:dyDescent="0.2">
      <c r="A4" s="499" t="s">
        <v>371</v>
      </c>
      <c r="B4" s="504" t="s">
        <v>802</v>
      </c>
      <c r="C4" s="507" t="s">
        <v>3356</v>
      </c>
      <c r="D4" s="484"/>
      <c r="E4" s="511" t="s">
        <v>3342</v>
      </c>
      <c r="F4" s="515"/>
      <c r="G4" s="515"/>
      <c r="H4" s="515"/>
    </row>
    <row r="5" spans="1:8" ht="23.25" customHeight="1" x14ac:dyDescent="0.2">
      <c r="A5" s="504"/>
      <c r="B5" s="504"/>
      <c r="C5" s="513"/>
      <c r="D5" s="485"/>
      <c r="E5" s="521" t="s">
        <v>3274</v>
      </c>
      <c r="F5" s="521"/>
      <c r="G5" s="521" t="s">
        <v>3357</v>
      </c>
      <c r="H5" s="511"/>
    </row>
    <row r="6" spans="1:8" ht="21.75" customHeight="1" x14ac:dyDescent="0.2">
      <c r="A6" s="504"/>
      <c r="B6" s="504"/>
      <c r="C6" s="514"/>
      <c r="D6" s="486"/>
      <c r="E6" s="521"/>
      <c r="F6" s="521"/>
      <c r="G6" s="521"/>
      <c r="H6" s="511"/>
    </row>
    <row r="7" spans="1:8" ht="24" customHeight="1" x14ac:dyDescent="0.2">
      <c r="A7" s="500"/>
      <c r="B7" s="500"/>
      <c r="C7" s="311" t="s">
        <v>377</v>
      </c>
      <c r="D7" s="308" t="s">
        <v>1413</v>
      </c>
      <c r="E7" s="311" t="s">
        <v>377</v>
      </c>
      <c r="F7" s="308" t="s">
        <v>1413</v>
      </c>
      <c r="G7" s="311" t="s">
        <v>377</v>
      </c>
      <c r="H7" s="310" t="s">
        <v>1413</v>
      </c>
    </row>
    <row r="8" spans="1:8" ht="12.75" customHeight="1" x14ac:dyDescent="0.2">
      <c r="A8" s="272"/>
      <c r="B8" s="312"/>
      <c r="C8" s="313"/>
      <c r="D8" s="313"/>
      <c r="E8" s="313"/>
      <c r="F8" s="313"/>
      <c r="G8" s="313"/>
      <c r="H8" s="313"/>
    </row>
    <row r="9" spans="1:8" ht="12.95" customHeight="1" x14ac:dyDescent="0.25">
      <c r="A9" s="9" t="s">
        <v>378</v>
      </c>
      <c r="B9" s="176" t="s">
        <v>816</v>
      </c>
      <c r="C9" s="316">
        <v>357732</v>
      </c>
      <c r="D9" s="316">
        <v>1208447.8154859999</v>
      </c>
      <c r="E9" s="316">
        <v>243693</v>
      </c>
      <c r="F9" s="316">
        <v>629864.36516699998</v>
      </c>
      <c r="G9" s="316">
        <v>240587</v>
      </c>
      <c r="H9" s="316">
        <v>578583.45031900005</v>
      </c>
    </row>
    <row r="10" spans="1:8" ht="12.95" customHeight="1" x14ac:dyDescent="0.25">
      <c r="A10" s="9" t="s">
        <v>1698</v>
      </c>
      <c r="B10" s="176" t="s">
        <v>818</v>
      </c>
      <c r="C10" s="316">
        <v>5207</v>
      </c>
      <c r="D10" s="316">
        <v>1836.3003329999999</v>
      </c>
      <c r="E10" s="316">
        <v>4044</v>
      </c>
      <c r="F10" s="316">
        <v>1385.4555869999999</v>
      </c>
      <c r="G10" s="316">
        <v>1815</v>
      </c>
      <c r="H10" s="316">
        <v>450.84474599999999</v>
      </c>
    </row>
    <row r="11" spans="1:8" ht="12.95" customHeight="1" x14ac:dyDescent="0.25">
      <c r="A11" s="9" t="s">
        <v>1699</v>
      </c>
      <c r="B11" s="176" t="s">
        <v>2963</v>
      </c>
      <c r="C11" s="316">
        <v>535</v>
      </c>
      <c r="D11" s="316">
        <v>3843.02682</v>
      </c>
      <c r="E11" s="316">
        <v>470</v>
      </c>
      <c r="F11" s="316">
        <v>1482.227153</v>
      </c>
      <c r="G11" s="316">
        <v>245</v>
      </c>
      <c r="H11" s="316">
        <v>2360.7996670000002</v>
      </c>
    </row>
    <row r="12" spans="1:8" ht="12.95" customHeight="1" x14ac:dyDescent="0.25">
      <c r="A12" s="9" t="s">
        <v>1700</v>
      </c>
      <c r="B12" s="176" t="s">
        <v>1927</v>
      </c>
      <c r="C12" s="316">
        <v>75362</v>
      </c>
      <c r="D12" s="316">
        <v>846440.27672700002</v>
      </c>
      <c r="E12" s="316">
        <v>65816</v>
      </c>
      <c r="F12" s="316">
        <v>432790.349675</v>
      </c>
      <c r="G12" s="316">
        <v>51787</v>
      </c>
      <c r="H12" s="316">
        <v>413649.92705200001</v>
      </c>
    </row>
    <row r="13" spans="1:8" ht="12.95" customHeight="1" x14ac:dyDescent="0.25">
      <c r="A13" s="315">
        <v>10</v>
      </c>
      <c r="B13" s="176" t="s">
        <v>379</v>
      </c>
      <c r="C13" s="316">
        <v>3614</v>
      </c>
      <c r="D13" s="316">
        <v>33286.994256999998</v>
      </c>
      <c r="E13" s="316">
        <v>3152</v>
      </c>
      <c r="F13" s="316">
        <v>26688.344591000001</v>
      </c>
      <c r="G13" s="316">
        <v>1859</v>
      </c>
      <c r="H13" s="316">
        <v>6598.6496660000003</v>
      </c>
    </row>
    <row r="14" spans="1:8" ht="12.95" customHeight="1" x14ac:dyDescent="0.25">
      <c r="A14" s="315">
        <v>16</v>
      </c>
      <c r="B14" s="176" t="s">
        <v>2552</v>
      </c>
      <c r="C14" s="316">
        <v>2686</v>
      </c>
      <c r="D14" s="316">
        <v>5218.1240749999997</v>
      </c>
      <c r="E14" s="316">
        <v>2153</v>
      </c>
      <c r="F14" s="316">
        <v>3548.0776580000002</v>
      </c>
      <c r="G14" s="316">
        <v>1499</v>
      </c>
      <c r="H14" s="316">
        <v>1670.046417</v>
      </c>
    </row>
    <row r="15" spans="1:8" ht="12.95" customHeight="1" x14ac:dyDescent="0.25">
      <c r="A15" s="315">
        <v>17</v>
      </c>
      <c r="B15" s="176" t="s">
        <v>479</v>
      </c>
      <c r="C15" s="316">
        <v>1338</v>
      </c>
      <c r="D15" s="316">
        <v>13882.786975999999</v>
      </c>
      <c r="E15" s="316">
        <v>1268</v>
      </c>
      <c r="F15" s="316">
        <v>10168.725575</v>
      </c>
      <c r="G15" s="316">
        <v>971</v>
      </c>
      <c r="H15" s="316">
        <v>3714.0614009999999</v>
      </c>
    </row>
    <row r="16" spans="1:8" ht="12.95" customHeight="1" x14ac:dyDescent="0.25">
      <c r="A16" s="315">
        <v>18</v>
      </c>
      <c r="B16" s="176" t="s">
        <v>2553</v>
      </c>
      <c r="C16" s="316">
        <v>4289</v>
      </c>
      <c r="D16" s="316">
        <v>2777.855215</v>
      </c>
      <c r="E16" s="316">
        <v>3562</v>
      </c>
      <c r="F16" s="316">
        <v>1566.675029</v>
      </c>
      <c r="G16" s="316">
        <v>2698</v>
      </c>
      <c r="H16" s="316">
        <v>1211.180186</v>
      </c>
    </row>
    <row r="17" spans="1:8" ht="12.95" customHeight="1" x14ac:dyDescent="0.25">
      <c r="A17" s="315">
        <v>19</v>
      </c>
      <c r="B17" s="176" t="s">
        <v>2554</v>
      </c>
      <c r="C17" s="316">
        <v>70</v>
      </c>
      <c r="D17" s="316">
        <v>14429.190973000001</v>
      </c>
      <c r="E17" s="316">
        <v>60</v>
      </c>
      <c r="F17" s="316">
        <v>6696.1092349999999</v>
      </c>
      <c r="G17" s="316">
        <v>55</v>
      </c>
      <c r="H17" s="316">
        <v>7733.0817379999999</v>
      </c>
    </row>
    <row r="18" spans="1:8" ht="12.95" customHeight="1" x14ac:dyDescent="0.25">
      <c r="A18" s="315">
        <v>20</v>
      </c>
      <c r="B18" s="176" t="s">
        <v>867</v>
      </c>
      <c r="C18" s="316">
        <v>2576</v>
      </c>
      <c r="D18" s="316">
        <v>71439.069069000005</v>
      </c>
      <c r="E18" s="316">
        <v>2426</v>
      </c>
      <c r="F18" s="316">
        <v>39679.132156</v>
      </c>
      <c r="G18" s="316">
        <v>1988</v>
      </c>
      <c r="H18" s="316">
        <v>31759.936913000001</v>
      </c>
    </row>
    <row r="19" spans="1:8" ht="12.95" customHeight="1" x14ac:dyDescent="0.25">
      <c r="A19" s="315">
        <v>21</v>
      </c>
      <c r="B19" s="176" t="s">
        <v>2555</v>
      </c>
      <c r="C19" s="316">
        <v>618</v>
      </c>
      <c r="D19" s="316">
        <v>33003.547246000002</v>
      </c>
      <c r="E19" s="316">
        <v>565</v>
      </c>
      <c r="F19" s="316">
        <v>13940.853601999999</v>
      </c>
      <c r="G19" s="316">
        <v>504</v>
      </c>
      <c r="H19" s="316">
        <v>19062.693643999999</v>
      </c>
    </row>
    <row r="20" spans="1:8" ht="12.95" customHeight="1" x14ac:dyDescent="0.25">
      <c r="A20" s="315">
        <v>22</v>
      </c>
      <c r="B20" s="176" t="s">
        <v>3078</v>
      </c>
      <c r="C20" s="316">
        <v>4782</v>
      </c>
      <c r="D20" s="316">
        <v>35661.854616999997</v>
      </c>
      <c r="E20" s="316">
        <v>4506</v>
      </c>
      <c r="F20" s="316">
        <v>25413.319481999999</v>
      </c>
      <c r="G20" s="316">
        <v>3479</v>
      </c>
      <c r="H20" s="316">
        <v>10248.535135</v>
      </c>
    </row>
    <row r="21" spans="1:8" ht="12.95" customHeight="1" x14ac:dyDescent="0.25">
      <c r="A21" s="315">
        <v>23</v>
      </c>
      <c r="B21" s="176" t="s">
        <v>2556</v>
      </c>
      <c r="C21" s="316">
        <v>2577</v>
      </c>
      <c r="D21" s="316">
        <v>10559.706888999999</v>
      </c>
      <c r="E21" s="316">
        <v>2207</v>
      </c>
      <c r="F21" s="316">
        <v>6740.0231940000003</v>
      </c>
      <c r="G21" s="316">
        <v>1590</v>
      </c>
      <c r="H21" s="316">
        <v>3819.6836950000002</v>
      </c>
    </row>
    <row r="22" spans="1:8" ht="12.95" customHeight="1" x14ac:dyDescent="0.25">
      <c r="A22" s="315">
        <v>24</v>
      </c>
      <c r="B22" s="176" t="s">
        <v>2557</v>
      </c>
      <c r="C22" s="316">
        <v>1714</v>
      </c>
      <c r="D22" s="316">
        <v>41692.235484999997</v>
      </c>
      <c r="E22" s="316">
        <v>1573</v>
      </c>
      <c r="F22" s="316">
        <v>26366.973297</v>
      </c>
      <c r="G22" s="316">
        <v>1160</v>
      </c>
      <c r="H22" s="316">
        <v>15325.262188000001</v>
      </c>
    </row>
    <row r="23" spans="1:8" ht="12.95" customHeight="1" x14ac:dyDescent="0.25">
      <c r="A23" s="315">
        <v>25</v>
      </c>
      <c r="B23" s="176" t="s">
        <v>228</v>
      </c>
      <c r="C23" s="316">
        <v>13078</v>
      </c>
      <c r="D23" s="316">
        <v>34001.487670000002</v>
      </c>
      <c r="E23" s="316">
        <v>11496</v>
      </c>
      <c r="F23" s="316">
        <v>21665.296149999998</v>
      </c>
      <c r="G23" s="316">
        <v>8018</v>
      </c>
      <c r="H23" s="316">
        <v>12336.19152</v>
      </c>
    </row>
    <row r="24" spans="1:8" ht="12.95" customHeight="1" x14ac:dyDescent="0.25">
      <c r="A24" s="315">
        <v>26</v>
      </c>
      <c r="B24" s="176" t="s">
        <v>2558</v>
      </c>
      <c r="C24" s="316">
        <v>5845</v>
      </c>
      <c r="D24" s="316">
        <v>62011.644699999997</v>
      </c>
      <c r="E24" s="316">
        <v>5279</v>
      </c>
      <c r="F24" s="316">
        <v>25780.259494999998</v>
      </c>
      <c r="G24" s="316">
        <v>4578</v>
      </c>
      <c r="H24" s="316">
        <v>36231.385204999999</v>
      </c>
    </row>
    <row r="25" spans="1:8" ht="12.95" customHeight="1" x14ac:dyDescent="0.25">
      <c r="A25" s="315">
        <v>27</v>
      </c>
      <c r="B25" s="176" t="s">
        <v>2559</v>
      </c>
      <c r="C25" s="316">
        <v>3682</v>
      </c>
      <c r="D25" s="316">
        <v>30200.578842999999</v>
      </c>
      <c r="E25" s="316">
        <v>3360</v>
      </c>
      <c r="F25" s="316">
        <v>16771.511732999999</v>
      </c>
      <c r="G25" s="316">
        <v>2738</v>
      </c>
      <c r="H25" s="316">
        <v>13429.06711</v>
      </c>
    </row>
    <row r="26" spans="1:8" ht="12.95" customHeight="1" x14ac:dyDescent="0.25">
      <c r="A26" s="315">
        <v>28</v>
      </c>
      <c r="B26" s="176" t="s">
        <v>2560</v>
      </c>
      <c r="C26" s="316">
        <v>11777</v>
      </c>
      <c r="D26" s="316">
        <v>109130.363409</v>
      </c>
      <c r="E26" s="316">
        <v>10848</v>
      </c>
      <c r="F26" s="316">
        <v>49022.237257000001</v>
      </c>
      <c r="G26" s="316">
        <v>8756</v>
      </c>
      <c r="H26" s="316">
        <v>60108.126151999997</v>
      </c>
    </row>
    <row r="27" spans="1:8" ht="12.95" customHeight="1" x14ac:dyDescent="0.25">
      <c r="A27" s="315">
        <v>29</v>
      </c>
      <c r="B27" s="176" t="s">
        <v>1467</v>
      </c>
      <c r="C27" s="316">
        <v>1683</v>
      </c>
      <c r="D27" s="316">
        <v>269920.19102700002</v>
      </c>
      <c r="E27" s="316">
        <v>1505</v>
      </c>
      <c r="F27" s="316">
        <v>125450.438392</v>
      </c>
      <c r="G27" s="316">
        <v>1237</v>
      </c>
      <c r="H27" s="316">
        <v>144469.75263500001</v>
      </c>
    </row>
    <row r="28" spans="1:8" ht="12.95" customHeight="1" x14ac:dyDescent="0.25">
      <c r="A28" s="315">
        <v>30</v>
      </c>
      <c r="B28" s="176" t="s">
        <v>2561</v>
      </c>
      <c r="C28" s="316">
        <v>709</v>
      </c>
      <c r="D28" s="316">
        <v>44175.289632</v>
      </c>
      <c r="E28" s="316">
        <v>528</v>
      </c>
      <c r="F28" s="316">
        <v>13541.103149</v>
      </c>
      <c r="G28" s="316">
        <v>572</v>
      </c>
      <c r="H28" s="316">
        <v>30634.186483000001</v>
      </c>
    </row>
    <row r="29" spans="1:8" ht="12.95" customHeight="1" x14ac:dyDescent="0.25">
      <c r="A29" s="315">
        <v>31</v>
      </c>
      <c r="B29" s="176" t="s">
        <v>654</v>
      </c>
      <c r="C29" s="316">
        <v>1918</v>
      </c>
      <c r="D29" s="316">
        <v>4708.0327500000003</v>
      </c>
      <c r="E29" s="316">
        <v>1488</v>
      </c>
      <c r="F29" s="316">
        <v>3288.489849</v>
      </c>
      <c r="G29" s="316">
        <v>1276</v>
      </c>
      <c r="H29" s="316">
        <v>1419.542901</v>
      </c>
    </row>
    <row r="30" spans="1:8" ht="12.95" customHeight="1" x14ac:dyDescent="0.25">
      <c r="A30" s="9" t="s">
        <v>1702</v>
      </c>
      <c r="B30" s="176" t="s">
        <v>2562</v>
      </c>
      <c r="C30" s="316">
        <v>1588</v>
      </c>
      <c r="D30" s="316">
        <v>1160.124986</v>
      </c>
      <c r="E30" s="316">
        <v>936</v>
      </c>
      <c r="F30" s="316">
        <v>575.85554300000001</v>
      </c>
      <c r="G30" s="316">
        <v>922</v>
      </c>
      <c r="H30" s="316">
        <v>584.26944300000002</v>
      </c>
    </row>
    <row r="31" spans="1:8" ht="12.95" customHeight="1" x14ac:dyDescent="0.25">
      <c r="A31" s="315" t="s">
        <v>2563</v>
      </c>
      <c r="B31" s="176" t="s">
        <v>2651</v>
      </c>
      <c r="C31" s="316">
        <v>1401</v>
      </c>
      <c r="D31" s="316">
        <v>1096.027337</v>
      </c>
      <c r="E31" s="316">
        <v>817</v>
      </c>
      <c r="F31" s="316">
        <v>553.405891</v>
      </c>
      <c r="G31" s="316">
        <v>828</v>
      </c>
      <c r="H31" s="316">
        <v>542.62144599999999</v>
      </c>
    </row>
    <row r="32" spans="1:8" ht="12.95" customHeight="1" x14ac:dyDescent="0.25">
      <c r="A32" s="315" t="s">
        <v>2564</v>
      </c>
      <c r="B32" s="176" t="s">
        <v>2565</v>
      </c>
      <c r="C32" s="316">
        <v>88</v>
      </c>
      <c r="D32" s="316">
        <v>30.124775</v>
      </c>
      <c r="E32" s="316">
        <v>53</v>
      </c>
      <c r="F32" s="316">
        <v>9.9117350000000002</v>
      </c>
      <c r="G32" s="316">
        <v>40</v>
      </c>
      <c r="H32" s="316">
        <v>20.213039999999999</v>
      </c>
    </row>
    <row r="33" spans="1:8" ht="12.95" customHeight="1" x14ac:dyDescent="0.25">
      <c r="A33" s="9" t="s">
        <v>1704</v>
      </c>
      <c r="B33" s="176" t="s">
        <v>2683</v>
      </c>
      <c r="C33" s="316">
        <v>1779</v>
      </c>
      <c r="D33" s="316">
        <v>3364.8264789999998</v>
      </c>
      <c r="E33" s="316">
        <v>1451</v>
      </c>
      <c r="F33" s="316">
        <v>2283.3771929999998</v>
      </c>
      <c r="G33" s="316">
        <v>859</v>
      </c>
      <c r="H33" s="316">
        <v>1081.449286</v>
      </c>
    </row>
    <row r="34" spans="1:8" ht="12.95" customHeight="1" x14ac:dyDescent="0.25">
      <c r="A34" s="9" t="s">
        <v>1706</v>
      </c>
      <c r="B34" s="176" t="s">
        <v>2911</v>
      </c>
      <c r="C34" s="316">
        <v>14437</v>
      </c>
      <c r="D34" s="316">
        <v>3762.1823290000002</v>
      </c>
      <c r="E34" s="316">
        <v>8342</v>
      </c>
      <c r="F34" s="316">
        <v>1780.370398</v>
      </c>
      <c r="G34" s="316">
        <v>8336</v>
      </c>
      <c r="H34" s="316">
        <v>1981.811931</v>
      </c>
    </row>
    <row r="35" spans="1:8" ht="12.95" customHeight="1" x14ac:dyDescent="0.25">
      <c r="A35" s="315">
        <v>41</v>
      </c>
      <c r="B35" s="300" t="s">
        <v>2913</v>
      </c>
      <c r="C35" s="316">
        <v>1027</v>
      </c>
      <c r="D35" s="316">
        <v>835.55373299999997</v>
      </c>
      <c r="E35" s="316">
        <v>533</v>
      </c>
      <c r="F35" s="316">
        <v>156.54137499999999</v>
      </c>
      <c r="G35" s="316">
        <v>618</v>
      </c>
      <c r="H35" s="316">
        <v>679.01235799999995</v>
      </c>
    </row>
    <row r="36" spans="1:8" ht="12.95" customHeight="1" x14ac:dyDescent="0.25">
      <c r="A36" s="315">
        <v>42</v>
      </c>
      <c r="B36" s="176" t="s">
        <v>2898</v>
      </c>
      <c r="C36" s="316">
        <v>625</v>
      </c>
      <c r="D36" s="316">
        <v>295.38065799999998</v>
      </c>
      <c r="E36" s="316">
        <v>440</v>
      </c>
      <c r="F36" s="316">
        <v>124.48135499999999</v>
      </c>
      <c r="G36" s="316">
        <v>303</v>
      </c>
      <c r="H36" s="316">
        <v>170.899303</v>
      </c>
    </row>
    <row r="37" spans="1:8" ht="12.95" customHeight="1" x14ac:dyDescent="0.25">
      <c r="A37" s="315">
        <v>43</v>
      </c>
      <c r="B37" s="176" t="s">
        <v>2566</v>
      </c>
      <c r="C37" s="316">
        <v>12785</v>
      </c>
      <c r="D37" s="316">
        <v>2631.247938</v>
      </c>
      <c r="E37" s="316">
        <v>7369</v>
      </c>
      <c r="F37" s="316">
        <v>1499.3476680000001</v>
      </c>
      <c r="G37" s="316">
        <v>7415</v>
      </c>
      <c r="H37" s="316">
        <v>1131.9002700000001</v>
      </c>
    </row>
    <row r="38" spans="1:8" ht="12.95" customHeight="1" x14ac:dyDescent="0.25">
      <c r="A38" s="9" t="s">
        <v>1708</v>
      </c>
      <c r="B38" s="176" t="s">
        <v>2567</v>
      </c>
      <c r="C38" s="316">
        <v>154426</v>
      </c>
      <c r="D38" s="316">
        <v>264159.03717000003</v>
      </c>
      <c r="E38" s="316">
        <v>108071</v>
      </c>
      <c r="F38" s="316">
        <v>173051.14212400001</v>
      </c>
      <c r="G38" s="316">
        <v>104456</v>
      </c>
      <c r="H38" s="316">
        <v>91107.895046000005</v>
      </c>
    </row>
    <row r="39" spans="1:8" ht="12.95" customHeight="1" x14ac:dyDescent="0.25">
      <c r="A39" s="315">
        <v>45</v>
      </c>
      <c r="B39" s="176" t="s">
        <v>2568</v>
      </c>
      <c r="C39" s="316">
        <v>31273</v>
      </c>
      <c r="D39" s="316">
        <v>19941.214741</v>
      </c>
      <c r="E39" s="316">
        <v>23459</v>
      </c>
      <c r="F39" s="316">
        <v>12994.738587</v>
      </c>
      <c r="G39" s="316">
        <v>20848</v>
      </c>
      <c r="H39" s="316">
        <v>6946.476154</v>
      </c>
    </row>
    <row r="40" spans="1:8" ht="12.95" customHeight="1" x14ac:dyDescent="0.25">
      <c r="A40" s="315">
        <v>46</v>
      </c>
      <c r="B40" s="176" t="s">
        <v>2569</v>
      </c>
      <c r="C40" s="316">
        <v>57928</v>
      </c>
      <c r="D40" s="316">
        <v>216468.75407699999</v>
      </c>
      <c r="E40" s="316">
        <v>48373</v>
      </c>
      <c r="F40" s="316">
        <v>142579.94062800001</v>
      </c>
      <c r="G40" s="316">
        <v>36087</v>
      </c>
      <c r="H40" s="316">
        <v>73888.813448999994</v>
      </c>
    </row>
    <row r="41" spans="1:8" ht="12.95" customHeight="1" x14ac:dyDescent="0.25">
      <c r="A41" s="315" t="s">
        <v>1415</v>
      </c>
      <c r="B41" s="176" t="s">
        <v>1891</v>
      </c>
      <c r="C41" s="316">
        <v>4953</v>
      </c>
      <c r="D41" s="316">
        <v>22299.353486</v>
      </c>
      <c r="E41" s="316">
        <v>4384</v>
      </c>
      <c r="F41" s="316">
        <v>16074.178405000001</v>
      </c>
      <c r="G41" s="316">
        <v>2282</v>
      </c>
      <c r="H41" s="316">
        <v>6225.1750810000003</v>
      </c>
    </row>
    <row r="42" spans="1:8" ht="12.95" customHeight="1" x14ac:dyDescent="0.25">
      <c r="A42" s="315" t="s">
        <v>1416</v>
      </c>
      <c r="B42" s="176" t="s">
        <v>1417</v>
      </c>
      <c r="C42" s="316">
        <v>12727</v>
      </c>
      <c r="D42" s="316">
        <v>70263.033054</v>
      </c>
      <c r="E42" s="316">
        <v>10845</v>
      </c>
      <c r="F42" s="316">
        <v>48868.938075999999</v>
      </c>
      <c r="G42" s="316">
        <v>8883</v>
      </c>
      <c r="H42" s="316">
        <v>21394.094978000001</v>
      </c>
    </row>
    <row r="43" spans="1:8" ht="12.95" customHeight="1" x14ac:dyDescent="0.25">
      <c r="A43" s="315" t="s">
        <v>1418</v>
      </c>
      <c r="B43" s="176" t="s">
        <v>2858</v>
      </c>
      <c r="C43" s="316">
        <v>2110</v>
      </c>
      <c r="D43" s="316">
        <v>25492.422545000001</v>
      </c>
      <c r="E43" s="316">
        <v>1861</v>
      </c>
      <c r="F43" s="316">
        <v>20610.592938999998</v>
      </c>
      <c r="G43" s="316">
        <v>1465</v>
      </c>
      <c r="H43" s="316">
        <v>4881.8296060000002</v>
      </c>
    </row>
    <row r="44" spans="1:8" ht="12.95" customHeight="1" x14ac:dyDescent="0.25">
      <c r="A44" s="315" t="s">
        <v>1419</v>
      </c>
      <c r="B44" s="176" t="s">
        <v>2864</v>
      </c>
      <c r="C44" s="316">
        <v>10038</v>
      </c>
      <c r="D44" s="316">
        <v>25082.611056000002</v>
      </c>
      <c r="E44" s="316">
        <v>8652</v>
      </c>
      <c r="F44" s="316">
        <v>13918.654106</v>
      </c>
      <c r="G44" s="316">
        <v>6768</v>
      </c>
      <c r="H44" s="316">
        <v>11163.95695</v>
      </c>
    </row>
    <row r="45" spans="1:8" ht="12.95" customHeight="1" x14ac:dyDescent="0.25">
      <c r="A45" s="315">
        <v>47</v>
      </c>
      <c r="B45" s="176" t="s">
        <v>1420</v>
      </c>
      <c r="C45" s="316">
        <v>65225</v>
      </c>
      <c r="D45" s="316">
        <v>27749.068351999998</v>
      </c>
      <c r="E45" s="316">
        <v>36239</v>
      </c>
      <c r="F45" s="316">
        <v>17476.462909000002</v>
      </c>
      <c r="G45" s="316">
        <v>47521</v>
      </c>
      <c r="H45" s="316">
        <v>10272.605443</v>
      </c>
    </row>
    <row r="46" spans="1:8" ht="12.95" customHeight="1" x14ac:dyDescent="0.25">
      <c r="A46" s="9" t="s">
        <v>1421</v>
      </c>
      <c r="B46" s="176" t="s">
        <v>979</v>
      </c>
      <c r="C46" s="316">
        <v>6436</v>
      </c>
      <c r="D46" s="316">
        <v>3083.1051969999999</v>
      </c>
      <c r="E46" s="316">
        <v>4050</v>
      </c>
      <c r="F46" s="316">
        <v>1396.0839759999999</v>
      </c>
      <c r="G46" s="316">
        <v>4351</v>
      </c>
      <c r="H46" s="316">
        <v>1687.021221</v>
      </c>
    </row>
    <row r="47" spans="1:8" ht="12.95" customHeight="1" x14ac:dyDescent="0.25">
      <c r="A47" s="9" t="s">
        <v>1710</v>
      </c>
      <c r="B47" s="176" t="s">
        <v>550</v>
      </c>
      <c r="C47" s="316">
        <v>16391</v>
      </c>
      <c r="D47" s="316">
        <v>48856.708562</v>
      </c>
      <c r="E47" s="316">
        <v>5338</v>
      </c>
      <c r="F47" s="316">
        <v>1482.37057</v>
      </c>
      <c r="G47" s="316">
        <v>13070</v>
      </c>
      <c r="H47" s="316">
        <v>47374.337992000001</v>
      </c>
    </row>
    <row r="48" spans="1:8" ht="12.95" customHeight="1" x14ac:dyDescent="0.25">
      <c r="A48" s="315">
        <v>49</v>
      </c>
      <c r="B48" s="176" t="s">
        <v>1729</v>
      </c>
      <c r="C48" s="316">
        <v>6611</v>
      </c>
      <c r="D48" s="316">
        <v>2801.4142689999999</v>
      </c>
      <c r="E48" s="316">
        <v>2609</v>
      </c>
      <c r="F48" s="316">
        <v>233.64444800000001</v>
      </c>
      <c r="G48" s="316">
        <v>4759</v>
      </c>
      <c r="H48" s="316">
        <v>2567.7698209999999</v>
      </c>
    </row>
    <row r="49" spans="1:8" ht="12.95" customHeight="1" x14ac:dyDescent="0.25">
      <c r="A49" s="9" t="s">
        <v>1730</v>
      </c>
      <c r="B49" s="176" t="s">
        <v>572</v>
      </c>
      <c r="C49" s="316">
        <v>5000</v>
      </c>
      <c r="D49" s="316">
        <v>1157.4973130000001</v>
      </c>
      <c r="E49" s="316">
        <v>2144</v>
      </c>
      <c r="F49" s="316">
        <v>155.91438299999999</v>
      </c>
      <c r="G49" s="316">
        <v>3495</v>
      </c>
      <c r="H49" s="316">
        <v>1001.58293</v>
      </c>
    </row>
    <row r="50" spans="1:8" ht="12.95" customHeight="1" x14ac:dyDescent="0.25">
      <c r="A50" s="9" t="s">
        <v>1422</v>
      </c>
      <c r="B50" s="176" t="s">
        <v>1423</v>
      </c>
      <c r="C50" s="316">
        <v>5060</v>
      </c>
      <c r="D50" s="316">
        <v>14615.553689</v>
      </c>
      <c r="E50" s="316">
        <v>1701</v>
      </c>
      <c r="F50" s="316">
        <v>318.38463300000001</v>
      </c>
      <c r="G50" s="316">
        <v>4198</v>
      </c>
      <c r="H50" s="316">
        <v>14297.169056000001</v>
      </c>
    </row>
    <row r="51" spans="1:8" ht="12.95" customHeight="1" x14ac:dyDescent="0.25">
      <c r="A51" s="315">
        <v>53</v>
      </c>
      <c r="B51" s="176" t="s">
        <v>1424</v>
      </c>
      <c r="C51" s="316">
        <v>811</v>
      </c>
      <c r="D51" s="316">
        <v>2324.9432449999999</v>
      </c>
      <c r="E51" s="316">
        <v>255</v>
      </c>
      <c r="F51" s="316">
        <v>29.436084999999999</v>
      </c>
      <c r="G51" s="316">
        <v>640</v>
      </c>
      <c r="H51" s="316">
        <v>2295.5071600000001</v>
      </c>
    </row>
    <row r="52" spans="1:8" ht="12.95" customHeight="1" x14ac:dyDescent="0.25">
      <c r="A52" s="9" t="s">
        <v>1712</v>
      </c>
      <c r="B52" s="176" t="s">
        <v>2508</v>
      </c>
      <c r="C52" s="316">
        <v>3687</v>
      </c>
      <c r="D52" s="316">
        <v>384.747773</v>
      </c>
      <c r="E52" s="316">
        <v>1176</v>
      </c>
      <c r="F52" s="316">
        <v>71.183282000000005</v>
      </c>
      <c r="G52" s="316">
        <v>2732</v>
      </c>
      <c r="H52" s="316">
        <v>313.56449099999998</v>
      </c>
    </row>
    <row r="53" spans="1:8" ht="12.95" customHeight="1" x14ac:dyDescent="0.25">
      <c r="A53" s="315">
        <v>55</v>
      </c>
      <c r="B53" s="176" t="s">
        <v>1425</v>
      </c>
      <c r="C53" s="316">
        <v>1433</v>
      </c>
      <c r="D53" s="316">
        <v>124.925338</v>
      </c>
      <c r="E53" s="316">
        <v>266</v>
      </c>
      <c r="F53" s="316">
        <v>25.562942</v>
      </c>
      <c r="G53" s="316">
        <v>1246</v>
      </c>
      <c r="H53" s="316">
        <v>99.362396000000004</v>
      </c>
    </row>
    <row r="54" spans="1:8" ht="12.95" customHeight="1" x14ac:dyDescent="0.25">
      <c r="A54" s="315">
        <v>56</v>
      </c>
      <c r="B54" s="176" t="s">
        <v>2540</v>
      </c>
      <c r="C54" s="316">
        <v>2254</v>
      </c>
      <c r="D54" s="316">
        <v>259.82243499999998</v>
      </c>
      <c r="E54" s="316">
        <v>910</v>
      </c>
      <c r="F54" s="316">
        <v>45.620339999999999</v>
      </c>
      <c r="G54" s="316">
        <v>1486</v>
      </c>
      <c r="H54" s="316">
        <v>214.20209500000001</v>
      </c>
    </row>
    <row r="55" spans="1:8" ht="12.95" customHeight="1" x14ac:dyDescent="0.25">
      <c r="A55" s="9" t="s">
        <v>1714</v>
      </c>
      <c r="B55" s="176" t="s">
        <v>1426</v>
      </c>
      <c r="C55" s="316">
        <v>15367</v>
      </c>
      <c r="D55" s="316">
        <v>5281.1879070000005</v>
      </c>
      <c r="E55" s="316">
        <v>11213</v>
      </c>
      <c r="F55" s="316">
        <v>2853.1136969999998</v>
      </c>
      <c r="G55" s="316">
        <v>9589</v>
      </c>
      <c r="H55" s="316">
        <v>2428.0742100000002</v>
      </c>
    </row>
    <row r="56" spans="1:8" ht="12.95" customHeight="1" x14ac:dyDescent="0.25">
      <c r="A56" s="315">
        <v>58</v>
      </c>
      <c r="B56" s="176" t="s">
        <v>2728</v>
      </c>
      <c r="C56" s="316">
        <v>2820</v>
      </c>
      <c r="D56" s="316">
        <v>1594.2152679999999</v>
      </c>
      <c r="E56" s="316">
        <v>2249</v>
      </c>
      <c r="F56" s="316">
        <v>1058.8506640000001</v>
      </c>
      <c r="G56" s="316">
        <v>2107</v>
      </c>
      <c r="H56" s="316">
        <v>535.36460399999999</v>
      </c>
    </row>
    <row r="57" spans="1:8" ht="12.95" customHeight="1" x14ac:dyDescent="0.25">
      <c r="A57" s="315">
        <v>61</v>
      </c>
      <c r="B57" s="176" t="s">
        <v>2729</v>
      </c>
      <c r="C57" s="316">
        <v>258</v>
      </c>
      <c r="D57" s="316">
        <v>217.597635</v>
      </c>
      <c r="E57" s="316">
        <v>161</v>
      </c>
      <c r="F57" s="316">
        <v>80.933921999999995</v>
      </c>
      <c r="G57" s="316">
        <v>163</v>
      </c>
      <c r="H57" s="316">
        <v>136.663713</v>
      </c>
    </row>
    <row r="58" spans="1:8" ht="12.95" customHeight="1" x14ac:dyDescent="0.25">
      <c r="A58" s="315">
        <v>62</v>
      </c>
      <c r="B58" s="176" t="s">
        <v>1505</v>
      </c>
      <c r="C58" s="316">
        <v>9191</v>
      </c>
      <c r="D58" s="316">
        <v>2571.9096009999998</v>
      </c>
      <c r="E58" s="316">
        <v>6674</v>
      </c>
      <c r="F58" s="316">
        <v>1124.52467</v>
      </c>
      <c r="G58" s="316">
        <v>5389</v>
      </c>
      <c r="H58" s="316">
        <v>1447.3849310000001</v>
      </c>
    </row>
    <row r="59" spans="1:8" ht="12.95" customHeight="1" x14ac:dyDescent="0.25">
      <c r="A59" s="9" t="s">
        <v>1716</v>
      </c>
      <c r="B59" s="176" t="s">
        <v>3358</v>
      </c>
      <c r="C59" s="316">
        <v>1573</v>
      </c>
      <c r="D59" s="316">
        <v>3531.1316310000002</v>
      </c>
      <c r="E59" s="316">
        <v>777</v>
      </c>
      <c r="F59" s="316">
        <v>958.83846800000003</v>
      </c>
      <c r="G59" s="316">
        <v>1149</v>
      </c>
      <c r="H59" s="316">
        <v>2572.2931629999998</v>
      </c>
    </row>
    <row r="60" spans="1:8" ht="12.95" customHeight="1" x14ac:dyDescent="0.25">
      <c r="A60" s="9" t="s">
        <v>1718</v>
      </c>
      <c r="B60" s="176" t="s">
        <v>2316</v>
      </c>
      <c r="C60" s="316">
        <v>7281</v>
      </c>
      <c r="D60" s="316">
        <v>2216.4525640000002</v>
      </c>
      <c r="E60" s="316">
        <v>3890</v>
      </c>
      <c r="F60" s="316">
        <v>1210.9522730000001</v>
      </c>
      <c r="G60" s="316">
        <v>5201</v>
      </c>
      <c r="H60" s="316">
        <v>1005.5002909999999</v>
      </c>
    </row>
    <row r="61" spans="1:8" ht="12.95" customHeight="1" x14ac:dyDescent="0.25">
      <c r="A61" s="315" t="s">
        <v>2731</v>
      </c>
      <c r="B61" s="176" t="s">
        <v>2732</v>
      </c>
      <c r="C61" s="316">
        <v>5580</v>
      </c>
      <c r="D61" s="316">
        <v>1373.4510869999999</v>
      </c>
      <c r="E61" s="316">
        <v>3262</v>
      </c>
      <c r="F61" s="316">
        <v>708.13974900000005</v>
      </c>
      <c r="G61" s="316">
        <v>3869</v>
      </c>
      <c r="H61" s="316">
        <v>665.31133799999998</v>
      </c>
    </row>
    <row r="62" spans="1:8" ht="12.95" customHeight="1" x14ac:dyDescent="0.25">
      <c r="A62" s="9" t="s">
        <v>1719</v>
      </c>
      <c r="B62" s="176" t="s">
        <v>2328</v>
      </c>
      <c r="C62" s="316">
        <v>26038</v>
      </c>
      <c r="D62" s="316">
        <v>12898.134566999999</v>
      </c>
      <c r="E62" s="316">
        <v>15445</v>
      </c>
      <c r="F62" s="316">
        <v>6345.8174470000004</v>
      </c>
      <c r="G62" s="316">
        <v>16869</v>
      </c>
      <c r="H62" s="316">
        <v>6552.3171199999997</v>
      </c>
    </row>
    <row r="63" spans="1:8" ht="12.95" customHeight="1" x14ac:dyDescent="0.25">
      <c r="A63" s="315">
        <v>69</v>
      </c>
      <c r="B63" s="176" t="s">
        <v>2330</v>
      </c>
      <c r="C63" s="316">
        <v>2685</v>
      </c>
      <c r="D63" s="316">
        <v>69.528525000000002</v>
      </c>
      <c r="E63" s="316">
        <v>443</v>
      </c>
      <c r="F63" s="316">
        <v>13.502309</v>
      </c>
      <c r="G63" s="316">
        <v>2312</v>
      </c>
      <c r="H63" s="316">
        <v>56.026215999999998</v>
      </c>
    </row>
    <row r="64" spans="1:8" ht="12.95" customHeight="1" x14ac:dyDescent="0.25">
      <c r="A64" s="315">
        <v>70</v>
      </c>
      <c r="B64" s="176" t="s">
        <v>2733</v>
      </c>
      <c r="C64" s="316">
        <v>5881</v>
      </c>
      <c r="D64" s="316">
        <v>7603.7598369999996</v>
      </c>
      <c r="E64" s="316">
        <v>3577</v>
      </c>
      <c r="F64" s="316">
        <v>4108.8230880000001</v>
      </c>
      <c r="G64" s="316">
        <v>3768</v>
      </c>
      <c r="H64" s="316">
        <v>3494.936749</v>
      </c>
    </row>
    <row r="65" spans="1:8" ht="12.95" customHeight="1" x14ac:dyDescent="0.25">
      <c r="A65" s="315">
        <v>71</v>
      </c>
      <c r="B65" s="176" t="s">
        <v>2734</v>
      </c>
      <c r="C65" s="316">
        <v>6953</v>
      </c>
      <c r="D65" s="316">
        <v>2985.0964669999998</v>
      </c>
      <c r="E65" s="316">
        <v>4452</v>
      </c>
      <c r="F65" s="316">
        <v>1193.988985</v>
      </c>
      <c r="G65" s="316">
        <v>4414</v>
      </c>
      <c r="H65" s="316">
        <v>1791.1074819999999</v>
      </c>
    </row>
    <row r="66" spans="1:8" ht="12.95" customHeight="1" x14ac:dyDescent="0.25">
      <c r="A66" s="315">
        <v>73</v>
      </c>
      <c r="B66" s="176" t="s">
        <v>1572</v>
      </c>
      <c r="C66" s="316">
        <v>3828</v>
      </c>
      <c r="D66" s="316">
        <v>312.57564400000001</v>
      </c>
      <c r="E66" s="316">
        <v>2738</v>
      </c>
      <c r="F66" s="316">
        <v>187.25972200000001</v>
      </c>
      <c r="G66" s="316">
        <v>2159</v>
      </c>
      <c r="H66" s="316">
        <v>125.315922</v>
      </c>
    </row>
    <row r="67" spans="1:8" ht="12.95" customHeight="1" x14ac:dyDescent="0.25">
      <c r="A67" s="9" t="s">
        <v>1652</v>
      </c>
      <c r="B67" s="176" t="s">
        <v>2735</v>
      </c>
      <c r="C67" s="316">
        <v>15723</v>
      </c>
      <c r="D67" s="316">
        <v>8772.1113170000008</v>
      </c>
      <c r="E67" s="316">
        <v>6737</v>
      </c>
      <c r="F67" s="316">
        <v>2735.737306</v>
      </c>
      <c r="G67" s="316">
        <v>11506</v>
      </c>
      <c r="H67" s="316">
        <v>6036.3740109999999</v>
      </c>
    </row>
    <row r="68" spans="1:8" ht="12.95" customHeight="1" x14ac:dyDescent="0.25">
      <c r="A68" s="315">
        <v>77</v>
      </c>
      <c r="B68" s="176" t="s">
        <v>2736</v>
      </c>
      <c r="C68" s="316">
        <v>3422</v>
      </c>
      <c r="D68" s="316">
        <v>2966.4919479999999</v>
      </c>
      <c r="E68" s="316">
        <v>2541</v>
      </c>
      <c r="F68" s="316">
        <v>1655.489192</v>
      </c>
      <c r="G68" s="316">
        <v>1890</v>
      </c>
      <c r="H68" s="316">
        <v>1311.0027560000001</v>
      </c>
    </row>
    <row r="69" spans="1:8" ht="12.95" customHeight="1" x14ac:dyDescent="0.25">
      <c r="A69" s="9" t="s">
        <v>2737</v>
      </c>
      <c r="B69" s="176" t="s">
        <v>2738</v>
      </c>
      <c r="C69" s="303" t="s">
        <v>3288</v>
      </c>
      <c r="D69" s="303" t="s">
        <v>3288</v>
      </c>
      <c r="E69" s="303" t="s">
        <v>3288</v>
      </c>
      <c r="F69" s="303" t="s">
        <v>3288</v>
      </c>
      <c r="G69" s="303" t="s">
        <v>3288</v>
      </c>
      <c r="H69" s="303" t="s">
        <v>3288</v>
      </c>
    </row>
    <row r="70" spans="1:8" ht="12.95" customHeight="1" x14ac:dyDescent="0.25">
      <c r="A70" s="9" t="s">
        <v>1722</v>
      </c>
      <c r="B70" s="176" t="s">
        <v>2739</v>
      </c>
      <c r="C70" s="316">
        <v>1784</v>
      </c>
      <c r="D70" s="316">
        <v>123.154494</v>
      </c>
      <c r="E70" s="316">
        <v>685</v>
      </c>
      <c r="F70" s="316">
        <v>14.370754</v>
      </c>
      <c r="G70" s="316">
        <v>1356</v>
      </c>
      <c r="H70" s="316">
        <v>108.78373999999999</v>
      </c>
    </row>
    <row r="71" spans="1:8" ht="12.95" customHeight="1" x14ac:dyDescent="0.25">
      <c r="A71" s="9" t="s">
        <v>1724</v>
      </c>
      <c r="B71" s="176" t="s">
        <v>2740</v>
      </c>
      <c r="C71" s="316">
        <v>1858</v>
      </c>
      <c r="D71" s="316">
        <v>361.27040599999998</v>
      </c>
      <c r="E71" s="316">
        <v>806</v>
      </c>
      <c r="F71" s="316">
        <v>170.29547099999999</v>
      </c>
      <c r="G71" s="316">
        <v>1398</v>
      </c>
      <c r="H71" s="316">
        <v>190.97493499999999</v>
      </c>
    </row>
    <row r="72" spans="1:8" ht="12.95" customHeight="1" x14ac:dyDescent="0.25">
      <c r="A72" s="9" t="s">
        <v>1726</v>
      </c>
      <c r="B72" s="176" t="s">
        <v>2741</v>
      </c>
      <c r="C72" s="316">
        <v>4710</v>
      </c>
      <c r="D72" s="316">
        <v>276.02923800000002</v>
      </c>
      <c r="E72" s="316">
        <v>2601</v>
      </c>
      <c r="F72" s="316">
        <v>124.668244</v>
      </c>
      <c r="G72" s="316">
        <v>2981</v>
      </c>
      <c r="H72" s="316">
        <v>151.36099400000001</v>
      </c>
    </row>
    <row r="73" spans="1:8" ht="12.95" customHeight="1" x14ac:dyDescent="0.25">
      <c r="A73" s="9" t="s">
        <v>1728</v>
      </c>
      <c r="B73" s="176" t="s">
        <v>2742</v>
      </c>
      <c r="C73" s="316">
        <v>9986</v>
      </c>
      <c r="D73" s="316">
        <v>1181.112183</v>
      </c>
      <c r="E73" s="316">
        <v>5895</v>
      </c>
      <c r="F73" s="316">
        <v>548.23998200000005</v>
      </c>
      <c r="G73" s="316">
        <v>6316</v>
      </c>
      <c r="H73" s="316">
        <v>632.87220100000002</v>
      </c>
    </row>
    <row r="74" spans="1:8" ht="12.95" customHeight="1" x14ac:dyDescent="0.2">
      <c r="A74" s="69"/>
      <c r="B74" s="70"/>
      <c r="C74" s="68"/>
      <c r="D74" s="68"/>
      <c r="E74" s="68"/>
      <c r="F74" s="68"/>
      <c r="G74" s="68"/>
      <c r="H74" s="68"/>
    </row>
    <row r="75" spans="1:8" ht="12.75" customHeight="1" x14ac:dyDescent="0.2">
      <c r="A75" s="15" t="s">
        <v>3344</v>
      </c>
      <c r="C75" s="68"/>
      <c r="D75" s="68"/>
      <c r="E75" s="68"/>
      <c r="F75" s="68"/>
      <c r="G75" s="68"/>
      <c r="H75" s="68"/>
    </row>
    <row r="76" spans="1:8" ht="12.75" customHeight="1" x14ac:dyDescent="0.2">
      <c r="A76" s="15" t="s">
        <v>3345</v>
      </c>
      <c r="C76" s="68"/>
      <c r="D76" s="68"/>
      <c r="E76" s="68"/>
      <c r="F76" s="68"/>
      <c r="G76" s="68"/>
      <c r="H76" s="68"/>
    </row>
    <row r="77" spans="1:8" x14ac:dyDescent="0.2">
      <c r="C77" s="68"/>
      <c r="D77" s="68"/>
      <c r="E77" s="68"/>
      <c r="F77" s="68"/>
      <c r="G77" s="68"/>
      <c r="H77" s="68"/>
    </row>
    <row r="78" spans="1:8" x14ac:dyDescent="0.2">
      <c r="C78" s="68"/>
      <c r="D78" s="68"/>
      <c r="E78" s="68"/>
      <c r="F78" s="68"/>
      <c r="G78" s="68"/>
      <c r="H78" s="68"/>
    </row>
    <row r="79" spans="1:8" x14ac:dyDescent="0.2">
      <c r="C79" s="68"/>
      <c r="D79" s="68"/>
      <c r="E79" s="68"/>
      <c r="F79" s="68"/>
      <c r="G79" s="68"/>
      <c r="H79" s="68"/>
    </row>
    <row r="80" spans="1:8" x14ac:dyDescent="0.2">
      <c r="C80" s="68"/>
      <c r="D80" s="68"/>
      <c r="E80" s="68"/>
      <c r="F80" s="68"/>
      <c r="G80" s="68"/>
      <c r="H80" s="68"/>
    </row>
  </sheetData>
  <sheetProtection selectLockedCells="1" selectUnlockedCells="1"/>
  <mergeCells count="6">
    <mergeCell ref="A4:A7"/>
    <mergeCell ref="B4:B7"/>
    <mergeCell ref="C4:D6"/>
    <mergeCell ref="E5:F6"/>
    <mergeCell ref="G5:H6"/>
    <mergeCell ref="E4:H4"/>
  </mergeCells>
  <pageMargins left="0.6692913385826772" right="0.6692913385826772" top="0.6692913385826772" bottom="0.6692913385826772" header="0.51181102362204722" footer="0.39370078740157483"/>
  <pageSetup paperSize="9" scale="64" fitToWidth="2" orientation="portrait" horizontalDpi="96" r:id="rId1"/>
  <headerFooter>
    <oddFooter xml:space="preserve">&amp;R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/>
  <dimension ref="A1:I76"/>
  <sheetViews>
    <sheetView zoomScale="75" zoomScaleNormal="75" zoomScaleSheetLayoutView="100" zoomScalePageLayoutView="90" workbookViewId="0"/>
  </sheetViews>
  <sheetFormatPr baseColWidth="10" defaultColWidth="11.42578125" defaultRowHeight="12.75" x14ac:dyDescent="0.2"/>
  <cols>
    <col min="1" max="1" width="11" style="15" customWidth="1"/>
    <col min="2" max="2" width="52.5703125" style="15" customWidth="1"/>
    <col min="3" max="3" width="12.28515625" style="15" customWidth="1"/>
    <col min="4" max="4" width="12.5703125" style="15" customWidth="1"/>
    <col min="5" max="5" width="13.5703125" style="15" customWidth="1"/>
    <col min="6" max="7" width="11.5703125" style="15" bestFit="1" customWidth="1"/>
    <col min="8" max="8" width="11.28515625" style="15" customWidth="1"/>
    <col min="9" max="9" width="10.42578125" style="15" bestFit="1" customWidth="1"/>
    <col min="10" max="16384" width="11.42578125" style="139"/>
  </cols>
  <sheetData>
    <row r="1" spans="1:9" s="143" customFormat="1" ht="15.75" x14ac:dyDescent="0.2">
      <c r="A1" s="80" t="s">
        <v>2497</v>
      </c>
      <c r="B1" s="161"/>
      <c r="C1" s="161"/>
      <c r="D1" s="161"/>
      <c r="E1" s="161"/>
      <c r="F1" s="161"/>
      <c r="G1" s="162"/>
      <c r="H1" s="162"/>
      <c r="I1" s="162"/>
    </row>
    <row r="2" spans="1:9" s="143" customFormat="1" ht="15.75" x14ac:dyDescent="0.2">
      <c r="A2" s="522" t="s">
        <v>3294</v>
      </c>
      <c r="B2" s="522"/>
      <c r="C2" s="522"/>
      <c r="D2" s="522"/>
      <c r="E2" s="522"/>
      <c r="F2" s="522"/>
      <c r="G2" s="523"/>
      <c r="H2" s="523"/>
      <c r="I2" s="523"/>
    </row>
    <row r="3" spans="1:9" x14ac:dyDescent="0.2">
      <c r="A3" s="71"/>
      <c r="B3" s="72"/>
      <c r="C3" s="73"/>
      <c r="D3" s="73"/>
      <c r="E3" s="73"/>
      <c r="F3" s="73"/>
      <c r="G3" s="191"/>
      <c r="H3" s="74"/>
      <c r="I3" s="74"/>
    </row>
    <row r="4" spans="1:9" ht="16.5" customHeight="1" x14ac:dyDescent="0.2">
      <c r="A4" s="499" t="s">
        <v>371</v>
      </c>
      <c r="B4" s="487" t="s">
        <v>802</v>
      </c>
      <c r="C4" s="511" t="s">
        <v>3359</v>
      </c>
      <c r="D4" s="515"/>
      <c r="E4" s="512"/>
      <c r="F4" s="511" t="s">
        <v>3360</v>
      </c>
      <c r="G4" s="515"/>
      <c r="H4" s="515"/>
      <c r="I4" s="515"/>
    </row>
    <row r="5" spans="1:9" ht="49.5" customHeight="1" x14ac:dyDescent="0.2">
      <c r="A5" s="504"/>
      <c r="B5" s="488"/>
      <c r="C5" s="507" t="s">
        <v>2743</v>
      </c>
      <c r="D5" s="499"/>
      <c r="E5" s="499" t="s">
        <v>3361</v>
      </c>
      <c r="F5" s="507" t="s">
        <v>2743</v>
      </c>
      <c r="G5" s="499"/>
      <c r="H5" s="317" t="s">
        <v>2787</v>
      </c>
      <c r="I5" s="317"/>
    </row>
    <row r="6" spans="1:9" ht="16.5" customHeight="1" x14ac:dyDescent="0.2">
      <c r="A6" s="504"/>
      <c r="B6" s="488"/>
      <c r="C6" s="514"/>
      <c r="D6" s="500"/>
      <c r="E6" s="500"/>
      <c r="F6" s="514"/>
      <c r="G6" s="500"/>
      <c r="H6" s="318" t="s">
        <v>2788</v>
      </c>
      <c r="I6" s="318" t="s">
        <v>2789</v>
      </c>
    </row>
    <row r="7" spans="1:9" ht="16.5" customHeight="1" x14ac:dyDescent="0.2">
      <c r="A7" s="500"/>
      <c r="B7" s="489"/>
      <c r="C7" s="274" t="s">
        <v>377</v>
      </c>
      <c r="D7" s="514" t="s">
        <v>1413</v>
      </c>
      <c r="E7" s="500"/>
      <c r="F7" s="101" t="s">
        <v>377</v>
      </c>
      <c r="G7" s="319" t="s">
        <v>1413</v>
      </c>
      <c r="H7" s="51"/>
      <c r="I7" s="51"/>
    </row>
    <row r="8" spans="1:9" ht="15" x14ac:dyDescent="0.25">
      <c r="A8" s="12"/>
      <c r="B8" s="3"/>
      <c r="C8" s="320"/>
      <c r="D8" s="321"/>
      <c r="E8" s="321"/>
      <c r="F8" s="320"/>
      <c r="G8" s="321"/>
      <c r="H8" s="321"/>
      <c r="I8" s="321"/>
    </row>
    <row r="9" spans="1:9" ht="15" x14ac:dyDescent="0.25">
      <c r="A9" s="322" t="s">
        <v>378</v>
      </c>
      <c r="B9" s="176" t="s">
        <v>816</v>
      </c>
      <c r="C9" s="260">
        <v>243693</v>
      </c>
      <c r="D9" s="260">
        <v>629864.3651670001</v>
      </c>
      <c r="E9" s="260">
        <v>629453.69411099993</v>
      </c>
      <c r="F9" s="260">
        <v>559716</v>
      </c>
      <c r="G9" s="260">
        <v>565634.07609500003</v>
      </c>
      <c r="H9" s="260">
        <v>508086.01118600002</v>
      </c>
      <c r="I9" s="260">
        <v>53969.794138999998</v>
      </c>
    </row>
    <row r="10" spans="1:9" ht="15" x14ac:dyDescent="0.25">
      <c r="A10" s="322" t="s">
        <v>1698</v>
      </c>
      <c r="B10" s="176" t="s">
        <v>818</v>
      </c>
      <c r="C10" s="260">
        <v>4044</v>
      </c>
      <c r="D10" s="260">
        <v>1385.4555870000002</v>
      </c>
      <c r="E10" s="260">
        <v>1383.390054</v>
      </c>
      <c r="F10" s="260">
        <v>13259</v>
      </c>
      <c r="G10" s="260">
        <v>1411.128663</v>
      </c>
      <c r="H10" s="260">
        <v>410.64156500000001</v>
      </c>
      <c r="I10" s="260">
        <v>995.272155</v>
      </c>
    </row>
    <row r="11" spans="1:9" ht="15" x14ac:dyDescent="0.25">
      <c r="A11" s="322" t="s">
        <v>1699</v>
      </c>
      <c r="B11" s="176" t="s">
        <v>2963</v>
      </c>
      <c r="C11" s="260">
        <v>470</v>
      </c>
      <c r="D11" s="260">
        <v>1482.227153</v>
      </c>
      <c r="E11" s="260">
        <v>1479.4193849999999</v>
      </c>
      <c r="F11" s="260">
        <v>627</v>
      </c>
      <c r="G11" s="260">
        <v>588.60352899999998</v>
      </c>
      <c r="H11" s="260">
        <v>581.48256700000002</v>
      </c>
      <c r="I11" s="260">
        <v>6.5809089999999992</v>
      </c>
    </row>
    <row r="12" spans="1:9" ht="15" x14ac:dyDescent="0.25">
      <c r="A12" s="322" t="s">
        <v>1700</v>
      </c>
      <c r="B12" s="176" t="s">
        <v>1927</v>
      </c>
      <c r="C12" s="260">
        <v>65816</v>
      </c>
      <c r="D12" s="260">
        <v>432790.349675</v>
      </c>
      <c r="E12" s="260">
        <v>432594.37858999998</v>
      </c>
      <c r="F12" s="260">
        <v>91166</v>
      </c>
      <c r="G12" s="260">
        <v>294761.66099400003</v>
      </c>
      <c r="H12" s="260">
        <v>277449.03579200001</v>
      </c>
      <c r="I12" s="260">
        <v>16879.294151999999</v>
      </c>
    </row>
    <row r="13" spans="1:9" ht="15" x14ac:dyDescent="0.25">
      <c r="A13" s="323">
        <v>10</v>
      </c>
      <c r="B13" s="176" t="s">
        <v>379</v>
      </c>
      <c r="C13" s="260">
        <v>3152</v>
      </c>
      <c r="D13" s="260">
        <v>26688.344590999997</v>
      </c>
      <c r="E13" s="260">
        <v>26685.88391</v>
      </c>
      <c r="F13" s="260">
        <v>6530</v>
      </c>
      <c r="G13" s="260">
        <v>19980.002252000002</v>
      </c>
      <c r="H13" s="260">
        <v>5198.303242</v>
      </c>
      <c r="I13" s="260">
        <v>14702.232287000001</v>
      </c>
    </row>
    <row r="14" spans="1:9" ht="15" x14ac:dyDescent="0.25">
      <c r="A14" s="323">
        <v>16</v>
      </c>
      <c r="B14" s="176" t="s">
        <v>2552</v>
      </c>
      <c r="C14" s="260">
        <v>2153</v>
      </c>
      <c r="D14" s="260">
        <v>3548.0776579999997</v>
      </c>
      <c r="E14" s="260">
        <v>3548.0774139999999</v>
      </c>
      <c r="F14" s="260">
        <v>4417</v>
      </c>
      <c r="G14" s="260">
        <v>2406.9328369999998</v>
      </c>
      <c r="H14" s="260">
        <v>2360.2866359999998</v>
      </c>
      <c r="I14" s="260">
        <v>37.490158000000001</v>
      </c>
    </row>
    <row r="15" spans="1:9" ht="15" x14ac:dyDescent="0.25">
      <c r="A15" s="323">
        <v>17</v>
      </c>
      <c r="B15" s="176" t="s">
        <v>479</v>
      </c>
      <c r="C15" s="260">
        <v>1268</v>
      </c>
      <c r="D15" s="260">
        <v>10168.725574999999</v>
      </c>
      <c r="E15" s="260">
        <v>10167.21897</v>
      </c>
      <c r="F15" s="260">
        <v>1370</v>
      </c>
      <c r="G15" s="260">
        <v>7098.8950240000004</v>
      </c>
      <c r="H15" s="260">
        <v>7091.7856040000006</v>
      </c>
      <c r="I15" s="260">
        <v>4.4853350000000001</v>
      </c>
    </row>
    <row r="16" spans="1:9" ht="15" x14ac:dyDescent="0.25">
      <c r="A16" s="323">
        <v>18</v>
      </c>
      <c r="B16" s="176" t="s">
        <v>2553</v>
      </c>
      <c r="C16" s="260">
        <v>3562</v>
      </c>
      <c r="D16" s="260">
        <v>1566.675029</v>
      </c>
      <c r="E16" s="260">
        <v>1566.2125560000002</v>
      </c>
      <c r="F16" s="260">
        <v>3590</v>
      </c>
      <c r="G16" s="260">
        <v>1180.9698259999998</v>
      </c>
      <c r="H16" s="260">
        <v>1154.93559</v>
      </c>
      <c r="I16" s="260">
        <v>5.238194</v>
      </c>
    </row>
    <row r="17" spans="1:9" ht="15" x14ac:dyDescent="0.25">
      <c r="A17" s="323">
        <v>19</v>
      </c>
      <c r="B17" s="176" t="s">
        <v>2554</v>
      </c>
      <c r="C17" s="260">
        <v>60</v>
      </c>
      <c r="D17" s="260">
        <v>6696.1092349999999</v>
      </c>
      <c r="E17" s="260">
        <v>6696.1092349999999</v>
      </c>
      <c r="F17" s="260">
        <v>75</v>
      </c>
      <c r="G17" s="260">
        <v>13167.345171999999</v>
      </c>
      <c r="H17" s="260">
        <v>12190.030517000001</v>
      </c>
      <c r="I17" s="260" t="s">
        <v>3413</v>
      </c>
    </row>
    <row r="18" spans="1:9" ht="15" x14ac:dyDescent="0.25">
      <c r="A18" s="323">
        <v>20</v>
      </c>
      <c r="B18" s="176" t="s">
        <v>867</v>
      </c>
      <c r="C18" s="260">
        <v>2426</v>
      </c>
      <c r="D18" s="260">
        <v>39679.132156</v>
      </c>
      <c r="E18" s="260">
        <v>39667.855729000003</v>
      </c>
      <c r="F18" s="260">
        <v>2487</v>
      </c>
      <c r="G18" s="260">
        <v>23116.073616999998</v>
      </c>
      <c r="H18" s="260">
        <v>22892.623561</v>
      </c>
      <c r="I18" s="260">
        <v>215.25007300000001</v>
      </c>
    </row>
    <row r="19" spans="1:9" ht="15" x14ac:dyDescent="0.25">
      <c r="A19" s="323">
        <v>21</v>
      </c>
      <c r="B19" s="176" t="s">
        <v>2555</v>
      </c>
      <c r="C19" s="260">
        <v>565</v>
      </c>
      <c r="D19" s="260">
        <v>13940.853601999999</v>
      </c>
      <c r="E19" s="260">
        <v>13940.636413</v>
      </c>
      <c r="F19" s="260">
        <v>594</v>
      </c>
      <c r="G19" s="260">
        <v>11435.608184000001</v>
      </c>
      <c r="H19" s="260">
        <v>11219.379846000002</v>
      </c>
      <c r="I19" s="260">
        <v>200.32535099999998</v>
      </c>
    </row>
    <row r="20" spans="1:9" ht="15" x14ac:dyDescent="0.25">
      <c r="A20" s="323">
        <v>22</v>
      </c>
      <c r="B20" s="176" t="s">
        <v>3078</v>
      </c>
      <c r="C20" s="260">
        <v>4506</v>
      </c>
      <c r="D20" s="260">
        <v>25413.319481999999</v>
      </c>
      <c r="E20" s="260">
        <v>25409.928909999999</v>
      </c>
      <c r="F20" s="260">
        <v>4780</v>
      </c>
      <c r="G20" s="260">
        <v>16508.732231000002</v>
      </c>
      <c r="H20" s="260">
        <v>16497.135909000001</v>
      </c>
      <c r="I20" s="260">
        <v>4.0043059999999997</v>
      </c>
    </row>
    <row r="21" spans="1:9" ht="15" x14ac:dyDescent="0.25">
      <c r="A21" s="323">
        <v>23</v>
      </c>
      <c r="B21" s="176" t="s">
        <v>2556</v>
      </c>
      <c r="C21" s="260">
        <v>2207</v>
      </c>
      <c r="D21" s="260">
        <v>6740.0231940000003</v>
      </c>
      <c r="E21" s="260">
        <v>6739.9107139999996</v>
      </c>
      <c r="F21" s="260">
        <v>5251</v>
      </c>
      <c r="G21" s="260">
        <v>3665.4487689999996</v>
      </c>
      <c r="H21" s="260">
        <v>3658.3287110000001</v>
      </c>
      <c r="I21" s="260">
        <v>2.3541509999999999</v>
      </c>
    </row>
    <row r="22" spans="1:9" ht="15" x14ac:dyDescent="0.25">
      <c r="A22" s="323">
        <v>24</v>
      </c>
      <c r="B22" s="176" t="s">
        <v>2557</v>
      </c>
      <c r="C22" s="260">
        <v>1573</v>
      </c>
      <c r="D22" s="260">
        <v>26366.973296999997</v>
      </c>
      <c r="E22" s="260">
        <v>26365.646153000002</v>
      </c>
      <c r="F22" s="260">
        <v>1738</v>
      </c>
      <c r="G22" s="260">
        <v>20674.361548999997</v>
      </c>
      <c r="H22" s="260">
        <v>20651.612795000001</v>
      </c>
      <c r="I22" s="260">
        <v>0.74466499999999991</v>
      </c>
    </row>
    <row r="23" spans="1:9" ht="15" x14ac:dyDescent="0.25">
      <c r="A23" s="323">
        <v>25</v>
      </c>
      <c r="B23" s="176" t="s">
        <v>228</v>
      </c>
      <c r="C23" s="260">
        <v>11496</v>
      </c>
      <c r="D23" s="260">
        <v>21665.296149999998</v>
      </c>
      <c r="E23" s="260">
        <v>21660.813659000003</v>
      </c>
      <c r="F23" s="260">
        <v>15372</v>
      </c>
      <c r="G23" s="260">
        <v>11658.31155</v>
      </c>
      <c r="H23" s="260">
        <v>11617.651732999999</v>
      </c>
      <c r="I23" s="260">
        <v>1.323377</v>
      </c>
    </row>
    <row r="24" spans="1:9" ht="15" x14ac:dyDescent="0.25">
      <c r="A24" s="323">
        <v>26</v>
      </c>
      <c r="B24" s="176" t="s">
        <v>2558</v>
      </c>
      <c r="C24" s="260">
        <v>5279</v>
      </c>
      <c r="D24" s="260">
        <v>25780.259495000002</v>
      </c>
      <c r="E24" s="260">
        <v>25776.979335</v>
      </c>
      <c r="F24" s="260">
        <v>5846</v>
      </c>
      <c r="G24" s="260">
        <v>14514.044484999999</v>
      </c>
      <c r="H24" s="260">
        <v>14338.44038</v>
      </c>
      <c r="I24" s="260">
        <v>153.15614499999998</v>
      </c>
    </row>
    <row r="25" spans="1:9" ht="15" x14ac:dyDescent="0.25">
      <c r="A25" s="323">
        <v>27</v>
      </c>
      <c r="B25" s="176" t="s">
        <v>2559</v>
      </c>
      <c r="C25" s="260">
        <v>3360</v>
      </c>
      <c r="D25" s="260">
        <v>16771.511732999999</v>
      </c>
      <c r="E25" s="260">
        <v>16766.605364999999</v>
      </c>
      <c r="F25" s="260">
        <v>3935</v>
      </c>
      <c r="G25" s="260">
        <v>11704.338039999999</v>
      </c>
      <c r="H25" s="260">
        <v>11660.820822000001</v>
      </c>
      <c r="I25" s="260">
        <v>0.31484800000000002</v>
      </c>
    </row>
    <row r="26" spans="1:9" ht="15" x14ac:dyDescent="0.25">
      <c r="A26" s="323">
        <v>28</v>
      </c>
      <c r="B26" s="176" t="s">
        <v>2560</v>
      </c>
      <c r="C26" s="260">
        <v>10848</v>
      </c>
      <c r="D26" s="260">
        <v>49022.237257000001</v>
      </c>
      <c r="E26" s="260">
        <v>48984.269196999994</v>
      </c>
      <c r="F26" s="260">
        <v>11510</v>
      </c>
      <c r="G26" s="260">
        <v>23501.149954999997</v>
      </c>
      <c r="H26" s="260">
        <v>23460.437763000002</v>
      </c>
      <c r="I26" s="260">
        <v>2.7288319999999997</v>
      </c>
    </row>
    <row r="27" spans="1:9" ht="15" x14ac:dyDescent="0.25">
      <c r="A27" s="323">
        <v>29</v>
      </c>
      <c r="B27" s="176" t="s">
        <v>1467</v>
      </c>
      <c r="C27" s="260">
        <v>1505</v>
      </c>
      <c r="D27" s="260">
        <v>125450.43839200001</v>
      </c>
      <c r="E27" s="260">
        <v>125332.582291</v>
      </c>
      <c r="F27" s="260">
        <v>1980</v>
      </c>
      <c r="G27" s="260">
        <v>87160.723524000001</v>
      </c>
      <c r="H27" s="260">
        <v>87144.396158000003</v>
      </c>
      <c r="I27" s="260">
        <v>0.48563099999999998</v>
      </c>
    </row>
    <row r="28" spans="1:9" ht="15" x14ac:dyDescent="0.25">
      <c r="A28" s="323">
        <v>30</v>
      </c>
      <c r="B28" s="176" t="s">
        <v>2561</v>
      </c>
      <c r="C28" s="260">
        <v>528</v>
      </c>
      <c r="D28" s="260">
        <v>13541.103149</v>
      </c>
      <c r="E28" s="260">
        <v>13539.975533999999</v>
      </c>
      <c r="F28" s="260">
        <v>835</v>
      </c>
      <c r="G28" s="260">
        <v>10684.303893999999</v>
      </c>
      <c r="H28" s="260">
        <v>10680.859858</v>
      </c>
      <c r="I28" s="260" t="s">
        <v>3413</v>
      </c>
    </row>
    <row r="29" spans="1:9" ht="15" x14ac:dyDescent="0.25">
      <c r="A29" s="323">
        <v>31</v>
      </c>
      <c r="B29" s="176" t="s">
        <v>654</v>
      </c>
      <c r="C29" s="260">
        <v>1488</v>
      </c>
      <c r="D29" s="260">
        <v>3288.489849</v>
      </c>
      <c r="E29" s="260">
        <v>3287.667128</v>
      </c>
      <c r="F29" s="260">
        <v>4117</v>
      </c>
      <c r="G29" s="260">
        <v>2587.9332850000001</v>
      </c>
      <c r="H29" s="260">
        <v>2582.8023089999997</v>
      </c>
      <c r="I29" s="260">
        <v>0.13775200000000001</v>
      </c>
    </row>
    <row r="30" spans="1:9" ht="15" x14ac:dyDescent="0.25">
      <c r="A30" s="322" t="s">
        <v>1702</v>
      </c>
      <c r="B30" s="176" t="s">
        <v>2562</v>
      </c>
      <c r="C30" s="260">
        <v>936</v>
      </c>
      <c r="D30" s="260">
        <v>575.8555429999999</v>
      </c>
      <c r="E30" s="260">
        <v>575.65849300000002</v>
      </c>
      <c r="F30" s="260">
        <v>4193</v>
      </c>
      <c r="G30" s="260">
        <v>1990.957774</v>
      </c>
      <c r="H30" s="260">
        <v>1930.503244</v>
      </c>
      <c r="I30" s="260">
        <v>55.468631000000002</v>
      </c>
    </row>
    <row r="31" spans="1:9" ht="15" x14ac:dyDescent="0.25">
      <c r="A31" s="323" t="s">
        <v>2563</v>
      </c>
      <c r="B31" s="176" t="s">
        <v>2651</v>
      </c>
      <c r="C31" s="260">
        <v>817</v>
      </c>
      <c r="D31" s="260">
        <v>553.405891</v>
      </c>
      <c r="E31" s="260">
        <v>553.22127699999999</v>
      </c>
      <c r="F31" s="260">
        <v>3448</v>
      </c>
      <c r="G31" s="260">
        <v>1907.502221</v>
      </c>
      <c r="H31" s="260">
        <v>1863.334591</v>
      </c>
      <c r="I31" s="260">
        <v>39.627595999999997</v>
      </c>
    </row>
    <row r="32" spans="1:9" ht="15" x14ac:dyDescent="0.25">
      <c r="A32" s="323" t="s">
        <v>2564</v>
      </c>
      <c r="B32" s="176" t="s">
        <v>2565</v>
      </c>
      <c r="C32" s="260">
        <v>53</v>
      </c>
      <c r="D32" s="260">
        <v>9.9117350000000002</v>
      </c>
      <c r="E32" s="260">
        <v>9.9117350000000002</v>
      </c>
      <c r="F32" s="260">
        <v>442</v>
      </c>
      <c r="G32" s="260">
        <v>42.818934999999996</v>
      </c>
      <c r="H32" s="260">
        <v>29.011958</v>
      </c>
      <c r="I32" s="260">
        <v>13.781666</v>
      </c>
    </row>
    <row r="33" spans="1:9" ht="15" x14ac:dyDescent="0.25">
      <c r="A33" s="322" t="s">
        <v>1704</v>
      </c>
      <c r="B33" s="176" t="s">
        <v>2683</v>
      </c>
      <c r="C33" s="260">
        <v>1451</v>
      </c>
      <c r="D33" s="260">
        <v>2283.3771929999998</v>
      </c>
      <c r="E33" s="260">
        <v>2283.337959</v>
      </c>
      <c r="F33" s="260">
        <v>2101</v>
      </c>
      <c r="G33" s="260">
        <v>1294.692182</v>
      </c>
      <c r="H33" s="260">
        <v>1276.5640000000001</v>
      </c>
      <c r="I33" s="260">
        <v>6.9254389999999999</v>
      </c>
    </row>
    <row r="34" spans="1:9" ht="15" x14ac:dyDescent="0.25">
      <c r="A34" s="322" t="s">
        <v>1706</v>
      </c>
      <c r="B34" s="176" t="s">
        <v>2911</v>
      </c>
      <c r="C34" s="260">
        <v>8342</v>
      </c>
      <c r="D34" s="260">
        <v>1780.370398</v>
      </c>
      <c r="E34" s="260">
        <v>1774.223708</v>
      </c>
      <c r="F34" s="260">
        <v>46333</v>
      </c>
      <c r="G34" s="260">
        <v>3086.268681</v>
      </c>
      <c r="H34" s="260">
        <v>3057.344321</v>
      </c>
      <c r="I34" s="260">
        <v>7.3496350000000001</v>
      </c>
    </row>
    <row r="35" spans="1:9" ht="15" x14ac:dyDescent="0.25">
      <c r="A35" s="323">
        <v>41</v>
      </c>
      <c r="B35" s="300" t="s">
        <v>2913</v>
      </c>
      <c r="C35" s="260">
        <v>533</v>
      </c>
      <c r="D35" s="260">
        <v>156.54137499999999</v>
      </c>
      <c r="E35" s="260">
        <v>151.13135</v>
      </c>
      <c r="F35" s="260">
        <v>2830</v>
      </c>
      <c r="G35" s="260">
        <v>448.68121100000002</v>
      </c>
      <c r="H35" s="260">
        <v>446.18302</v>
      </c>
      <c r="I35" s="260">
        <v>0.40592099999999998</v>
      </c>
    </row>
    <row r="36" spans="1:9" ht="15" x14ac:dyDescent="0.25">
      <c r="A36" s="323">
        <v>42</v>
      </c>
      <c r="B36" s="176" t="s">
        <v>2898</v>
      </c>
      <c r="C36" s="260">
        <v>440</v>
      </c>
      <c r="D36" s="260">
        <v>124.48135499999999</v>
      </c>
      <c r="E36" s="260">
        <v>124.46749000000001</v>
      </c>
      <c r="F36" s="260">
        <v>1225</v>
      </c>
      <c r="G36" s="260">
        <v>272.88969400000002</v>
      </c>
      <c r="H36" s="260">
        <v>271.97072499999996</v>
      </c>
      <c r="I36" s="260">
        <v>0.175676</v>
      </c>
    </row>
    <row r="37" spans="1:9" ht="15" x14ac:dyDescent="0.25">
      <c r="A37" s="323">
        <v>43</v>
      </c>
      <c r="B37" s="176" t="s">
        <v>2566</v>
      </c>
      <c r="C37" s="260">
        <v>7369</v>
      </c>
      <c r="D37" s="260">
        <v>1499.3476680000001</v>
      </c>
      <c r="E37" s="260">
        <v>1498.6248680000001</v>
      </c>
      <c r="F37" s="260">
        <v>42278</v>
      </c>
      <c r="G37" s="260">
        <v>2364.697776</v>
      </c>
      <c r="H37" s="260">
        <v>2339.190576</v>
      </c>
      <c r="I37" s="260">
        <v>6.7680379999999998</v>
      </c>
    </row>
    <row r="38" spans="1:9" ht="15" x14ac:dyDescent="0.25">
      <c r="A38" s="322" t="s">
        <v>1708</v>
      </c>
      <c r="B38" s="176" t="s">
        <v>2567</v>
      </c>
      <c r="C38" s="260">
        <v>108071</v>
      </c>
      <c r="D38" s="260">
        <v>173051.14212400001</v>
      </c>
      <c r="E38" s="260">
        <v>172868.67580599998</v>
      </c>
      <c r="F38" s="260">
        <v>236342</v>
      </c>
      <c r="G38" s="260">
        <v>240908.570354</v>
      </c>
      <c r="H38" s="260">
        <v>204291.14107499999</v>
      </c>
      <c r="I38" s="260">
        <v>34523.155423000004</v>
      </c>
    </row>
    <row r="39" spans="1:9" ht="15" x14ac:dyDescent="0.25">
      <c r="A39" s="323">
        <v>45</v>
      </c>
      <c r="B39" s="176" t="s">
        <v>2568</v>
      </c>
      <c r="C39" s="260">
        <v>23459</v>
      </c>
      <c r="D39" s="260">
        <v>12994.738587</v>
      </c>
      <c r="E39" s="260">
        <v>12835.414111</v>
      </c>
      <c r="F39" s="260">
        <v>33753</v>
      </c>
      <c r="G39" s="260">
        <v>32728.618850999999</v>
      </c>
      <c r="H39" s="260">
        <v>32625.572731</v>
      </c>
      <c r="I39" s="260">
        <v>3.5605569999999997</v>
      </c>
    </row>
    <row r="40" spans="1:9" ht="15" x14ac:dyDescent="0.25">
      <c r="A40" s="323">
        <v>46</v>
      </c>
      <c r="B40" s="176" t="s">
        <v>2569</v>
      </c>
      <c r="C40" s="260">
        <v>48373</v>
      </c>
      <c r="D40" s="260">
        <v>142579.94062799998</v>
      </c>
      <c r="E40" s="260">
        <v>142563.67700200001</v>
      </c>
      <c r="F40" s="260">
        <v>67237</v>
      </c>
      <c r="G40" s="260">
        <v>172752.41560899999</v>
      </c>
      <c r="H40" s="260">
        <v>142885.75842699999</v>
      </c>
      <c r="I40" s="260">
        <v>28035.690181999998</v>
      </c>
    </row>
    <row r="41" spans="1:9" ht="15" x14ac:dyDescent="0.25">
      <c r="A41" s="323" t="s">
        <v>1415</v>
      </c>
      <c r="B41" s="176" t="s">
        <v>1891</v>
      </c>
      <c r="C41" s="260">
        <v>4384</v>
      </c>
      <c r="D41" s="260">
        <v>16074.178404999999</v>
      </c>
      <c r="E41" s="260">
        <v>16068.878289</v>
      </c>
      <c r="F41" s="260">
        <v>6937</v>
      </c>
      <c r="G41" s="260">
        <v>29612.628443999998</v>
      </c>
      <c r="H41" s="260">
        <v>7112.6705880000009</v>
      </c>
      <c r="I41" s="260">
        <v>21667.11303</v>
      </c>
    </row>
    <row r="42" spans="1:9" ht="15" x14ac:dyDescent="0.25">
      <c r="A42" s="323" t="s">
        <v>1416</v>
      </c>
      <c r="B42" s="176" t="s">
        <v>1417</v>
      </c>
      <c r="C42" s="260">
        <v>10845</v>
      </c>
      <c r="D42" s="260">
        <v>48868.938075999999</v>
      </c>
      <c r="E42" s="260">
        <v>48867.793819999999</v>
      </c>
      <c r="F42" s="260">
        <v>13687</v>
      </c>
      <c r="G42" s="260">
        <v>53769.130848000001</v>
      </c>
      <c r="H42" s="260">
        <v>52751.291681999995</v>
      </c>
      <c r="I42" s="260">
        <v>826.22039199999995</v>
      </c>
    </row>
    <row r="43" spans="1:9" ht="15" x14ac:dyDescent="0.25">
      <c r="A43" s="323" t="s">
        <v>1418</v>
      </c>
      <c r="B43" s="176" t="s">
        <v>2858</v>
      </c>
      <c r="C43" s="260">
        <v>1861</v>
      </c>
      <c r="D43" s="260">
        <v>20610.592938999998</v>
      </c>
      <c r="E43" s="260">
        <v>20610.581954000001</v>
      </c>
      <c r="F43" s="260">
        <v>2115</v>
      </c>
      <c r="G43" s="260">
        <v>18322.669469999997</v>
      </c>
      <c r="H43" s="260">
        <v>18318.629226000001</v>
      </c>
      <c r="I43" s="260">
        <v>0.18507099999999999</v>
      </c>
    </row>
    <row r="44" spans="1:9" ht="15" x14ac:dyDescent="0.25">
      <c r="A44" s="323" t="s">
        <v>1419</v>
      </c>
      <c r="B44" s="176" t="s">
        <v>2864</v>
      </c>
      <c r="C44" s="260">
        <v>8652</v>
      </c>
      <c r="D44" s="260">
        <v>13918.654106</v>
      </c>
      <c r="E44" s="260">
        <v>13915.577681999999</v>
      </c>
      <c r="F44" s="260">
        <v>10364</v>
      </c>
      <c r="G44" s="260">
        <v>15440.690016</v>
      </c>
      <c r="H44" s="260">
        <v>15231.168138000001</v>
      </c>
      <c r="I44" s="260">
        <v>43.485270999999997</v>
      </c>
    </row>
    <row r="45" spans="1:9" ht="15" x14ac:dyDescent="0.25">
      <c r="A45" s="323">
        <v>47</v>
      </c>
      <c r="B45" s="176" t="s">
        <v>1420</v>
      </c>
      <c r="C45" s="260">
        <v>36239</v>
      </c>
      <c r="D45" s="260">
        <v>17476.462909000002</v>
      </c>
      <c r="E45" s="260">
        <v>17469.584693000001</v>
      </c>
      <c r="F45" s="260">
        <v>135352</v>
      </c>
      <c r="G45" s="260">
        <v>35427.535894000001</v>
      </c>
      <c r="H45" s="260">
        <v>28779.809916999999</v>
      </c>
      <c r="I45" s="260">
        <v>6483.9046840000001</v>
      </c>
    </row>
    <row r="46" spans="1:9" ht="15" x14ac:dyDescent="0.25">
      <c r="A46" s="323" t="s">
        <v>1421</v>
      </c>
      <c r="B46" s="176" t="s">
        <v>979</v>
      </c>
      <c r="C46" s="260">
        <v>4050</v>
      </c>
      <c r="D46" s="260">
        <v>1396.0839760000001</v>
      </c>
      <c r="E46" s="260">
        <v>1395.443577</v>
      </c>
      <c r="F46" s="260">
        <v>13370</v>
      </c>
      <c r="G46" s="260">
        <v>7037.4973250000003</v>
      </c>
      <c r="H46" s="260">
        <v>3021.5921790000002</v>
      </c>
      <c r="I46" s="260">
        <v>4003.3838270000001</v>
      </c>
    </row>
    <row r="47" spans="1:9" ht="15" x14ac:dyDescent="0.25">
      <c r="A47" s="322" t="s">
        <v>1710</v>
      </c>
      <c r="B47" s="176" t="s">
        <v>550</v>
      </c>
      <c r="C47" s="260">
        <v>5338</v>
      </c>
      <c r="D47" s="260">
        <v>1482.37057</v>
      </c>
      <c r="E47" s="260">
        <v>1475.038922</v>
      </c>
      <c r="F47" s="260">
        <v>8933</v>
      </c>
      <c r="G47" s="260">
        <v>3003.416772</v>
      </c>
      <c r="H47" s="260">
        <v>2100.4952089999997</v>
      </c>
      <c r="I47" s="260">
        <v>176.414513</v>
      </c>
    </row>
    <row r="48" spans="1:9" ht="15" x14ac:dyDescent="0.25">
      <c r="A48" s="323">
        <v>49</v>
      </c>
      <c r="B48" s="176" t="s">
        <v>1729</v>
      </c>
      <c r="C48" s="260">
        <v>2609</v>
      </c>
      <c r="D48" s="260">
        <v>233.64444800000001</v>
      </c>
      <c r="E48" s="260">
        <v>232.55492699999999</v>
      </c>
      <c r="F48" s="260">
        <v>4435</v>
      </c>
      <c r="G48" s="260">
        <v>512.47636699999998</v>
      </c>
      <c r="H48" s="260">
        <v>474.44264199999998</v>
      </c>
      <c r="I48" s="260">
        <v>34.566915000000002</v>
      </c>
    </row>
    <row r="49" spans="1:9" ht="15" x14ac:dyDescent="0.25">
      <c r="A49" s="323" t="s">
        <v>1730</v>
      </c>
      <c r="B49" s="176" t="s">
        <v>572</v>
      </c>
      <c r="C49" s="260">
        <v>2144</v>
      </c>
      <c r="D49" s="260">
        <v>155.91438300000002</v>
      </c>
      <c r="E49" s="260">
        <v>155.85390699999999</v>
      </c>
      <c r="F49" s="260">
        <v>3173</v>
      </c>
      <c r="G49" s="260">
        <v>214.931568</v>
      </c>
      <c r="H49" s="260">
        <v>181.04074799999998</v>
      </c>
      <c r="I49" s="260">
        <v>32.497184000000004</v>
      </c>
    </row>
    <row r="50" spans="1:9" ht="15" x14ac:dyDescent="0.25">
      <c r="A50" s="323" t="s">
        <v>1422</v>
      </c>
      <c r="B50" s="176" t="s">
        <v>1423</v>
      </c>
      <c r="C50" s="260">
        <v>1701</v>
      </c>
      <c r="D50" s="260">
        <v>318.38463299999995</v>
      </c>
      <c r="E50" s="260">
        <v>318.07934299999999</v>
      </c>
      <c r="F50" s="260">
        <v>2167</v>
      </c>
      <c r="G50" s="260">
        <v>444.770285</v>
      </c>
      <c r="H50" s="260">
        <v>428.41896100000002</v>
      </c>
      <c r="I50" s="260">
        <v>13.401978</v>
      </c>
    </row>
    <row r="51" spans="1:9" ht="15" x14ac:dyDescent="0.25">
      <c r="A51" s="323">
        <v>53</v>
      </c>
      <c r="B51" s="176" t="s">
        <v>1424</v>
      </c>
      <c r="C51" s="260">
        <v>255</v>
      </c>
      <c r="D51" s="260">
        <v>29.436084999999999</v>
      </c>
      <c r="E51" s="260">
        <v>29.385279999999998</v>
      </c>
      <c r="F51" s="260">
        <v>451</v>
      </c>
      <c r="G51" s="260">
        <v>110.44429700000001</v>
      </c>
      <c r="H51" s="260">
        <v>101.872715</v>
      </c>
      <c r="I51" s="260">
        <v>0.142988</v>
      </c>
    </row>
    <row r="52" spans="1:9" ht="15" x14ac:dyDescent="0.25">
      <c r="A52" s="322" t="s">
        <v>1712</v>
      </c>
      <c r="B52" s="176" t="s">
        <v>2508</v>
      </c>
      <c r="C52" s="260">
        <v>1176</v>
      </c>
      <c r="D52" s="260">
        <v>71.183282000000005</v>
      </c>
      <c r="E52" s="260">
        <v>71.047397000000004</v>
      </c>
      <c r="F52" s="260">
        <v>26326</v>
      </c>
      <c r="G52" s="260">
        <v>503.521726</v>
      </c>
      <c r="H52" s="260">
        <v>320.57986099999999</v>
      </c>
      <c r="I52" s="260">
        <v>180.90380199999998</v>
      </c>
    </row>
    <row r="53" spans="1:9" ht="15" x14ac:dyDescent="0.25">
      <c r="A53" s="323">
        <v>55</v>
      </c>
      <c r="B53" s="176" t="s">
        <v>1425</v>
      </c>
      <c r="C53" s="260">
        <v>266</v>
      </c>
      <c r="D53" s="260">
        <v>25.562942</v>
      </c>
      <c r="E53" s="260">
        <v>25.428592000000002</v>
      </c>
      <c r="F53" s="260">
        <v>6890</v>
      </c>
      <c r="G53" s="260">
        <v>157.70834299999999</v>
      </c>
      <c r="H53" s="260">
        <v>136.76606700000002</v>
      </c>
      <c r="I53" s="260">
        <v>20.406869</v>
      </c>
    </row>
    <row r="54" spans="1:9" ht="15" x14ac:dyDescent="0.25">
      <c r="A54" s="323">
        <v>56</v>
      </c>
      <c r="B54" s="176" t="s">
        <v>2540</v>
      </c>
      <c r="C54" s="260">
        <v>910</v>
      </c>
      <c r="D54" s="260">
        <v>45.620339999999999</v>
      </c>
      <c r="E54" s="260">
        <v>45.618805000000002</v>
      </c>
      <c r="F54" s="260">
        <v>19436</v>
      </c>
      <c r="G54" s="260">
        <v>345.81338299999999</v>
      </c>
      <c r="H54" s="260">
        <v>183.813794</v>
      </c>
      <c r="I54" s="260">
        <v>160.49693299999998</v>
      </c>
    </row>
    <row r="55" spans="1:9" ht="15" x14ac:dyDescent="0.25">
      <c r="A55" s="322" t="s">
        <v>1714</v>
      </c>
      <c r="B55" s="176" t="s">
        <v>1426</v>
      </c>
      <c r="C55" s="260">
        <v>11213</v>
      </c>
      <c r="D55" s="260">
        <v>2853.1136970000002</v>
      </c>
      <c r="E55" s="260">
        <v>2851.4713689999999</v>
      </c>
      <c r="F55" s="260">
        <v>19847</v>
      </c>
      <c r="G55" s="260">
        <v>5999.9168739999996</v>
      </c>
      <c r="H55" s="260">
        <v>5631.8965429999998</v>
      </c>
      <c r="I55" s="260">
        <v>346.80593599999997</v>
      </c>
    </row>
    <row r="56" spans="1:9" ht="15" x14ac:dyDescent="0.25">
      <c r="A56" s="323">
        <v>58</v>
      </c>
      <c r="B56" s="176" t="s">
        <v>2728</v>
      </c>
      <c r="C56" s="260">
        <v>2249</v>
      </c>
      <c r="D56" s="260">
        <v>1058.8506640000001</v>
      </c>
      <c r="E56" s="260">
        <v>1057.92356</v>
      </c>
      <c r="F56" s="260">
        <v>1891</v>
      </c>
      <c r="G56" s="260">
        <v>778.67222199999992</v>
      </c>
      <c r="H56" s="260">
        <v>446.22576099999998</v>
      </c>
      <c r="I56" s="260">
        <v>330.19837999999999</v>
      </c>
    </row>
    <row r="57" spans="1:9" ht="15" x14ac:dyDescent="0.25">
      <c r="A57" s="323">
        <v>61</v>
      </c>
      <c r="B57" s="176" t="s">
        <v>2729</v>
      </c>
      <c r="C57" s="260">
        <v>161</v>
      </c>
      <c r="D57" s="260">
        <v>80.93392200000001</v>
      </c>
      <c r="E57" s="260">
        <v>80.93392200000001</v>
      </c>
      <c r="F57" s="260">
        <v>423</v>
      </c>
      <c r="G57" s="260">
        <v>2915.0473309999998</v>
      </c>
      <c r="H57" s="260">
        <v>2914.8061870000001</v>
      </c>
      <c r="I57" s="260">
        <v>0.11759600000000001</v>
      </c>
    </row>
    <row r="58" spans="1:9" ht="15" x14ac:dyDescent="0.25">
      <c r="A58" s="323">
        <v>62</v>
      </c>
      <c r="B58" s="176" t="s">
        <v>1505</v>
      </c>
      <c r="C58" s="260">
        <v>6674</v>
      </c>
      <c r="D58" s="260">
        <v>1124.52467</v>
      </c>
      <c r="E58" s="260">
        <v>1123.93532</v>
      </c>
      <c r="F58" s="260">
        <v>13364</v>
      </c>
      <c r="G58" s="260">
        <v>1658.2313689999999</v>
      </c>
      <c r="H58" s="260">
        <v>1643.363732</v>
      </c>
      <c r="I58" s="260">
        <v>1.740383</v>
      </c>
    </row>
    <row r="59" spans="1:9" ht="15" x14ac:dyDescent="0.25">
      <c r="A59" s="322" t="s">
        <v>1716</v>
      </c>
      <c r="B59" s="176" t="s">
        <v>2730</v>
      </c>
      <c r="C59" s="260">
        <v>777</v>
      </c>
      <c r="D59" s="260">
        <v>958.83846800000003</v>
      </c>
      <c r="E59" s="260">
        <v>958.07860300000004</v>
      </c>
      <c r="F59" s="260">
        <v>2054</v>
      </c>
      <c r="G59" s="260">
        <v>1353.2841740000001</v>
      </c>
      <c r="H59" s="260">
        <v>1144.847968</v>
      </c>
      <c r="I59" s="260">
        <v>47.317563</v>
      </c>
    </row>
    <row r="60" spans="1:9" ht="15" x14ac:dyDescent="0.25">
      <c r="A60" s="322" t="s">
        <v>1718</v>
      </c>
      <c r="B60" s="176" t="s">
        <v>2316</v>
      </c>
      <c r="C60" s="260">
        <v>3890</v>
      </c>
      <c r="D60" s="260">
        <v>1210.9522730000001</v>
      </c>
      <c r="E60" s="260">
        <v>1206.5051669999998</v>
      </c>
      <c r="F60" s="260">
        <v>11136</v>
      </c>
      <c r="G60" s="260">
        <v>1103.193886</v>
      </c>
      <c r="H60" s="260">
        <v>988.33407</v>
      </c>
      <c r="I60" s="260">
        <v>110.30042900000001</v>
      </c>
    </row>
    <row r="61" spans="1:9" ht="15" x14ac:dyDescent="0.25">
      <c r="A61" s="323" t="s">
        <v>2731</v>
      </c>
      <c r="B61" s="176" t="s">
        <v>2732</v>
      </c>
      <c r="C61" s="260">
        <v>3262</v>
      </c>
      <c r="D61" s="260">
        <v>708.13974899999994</v>
      </c>
      <c r="E61" s="260">
        <v>705.81241199999999</v>
      </c>
      <c r="F61" s="260">
        <v>8308</v>
      </c>
      <c r="G61" s="260">
        <v>762.73892499999999</v>
      </c>
      <c r="H61" s="260">
        <v>693.09152399999994</v>
      </c>
      <c r="I61" s="260">
        <v>65.486069000000001</v>
      </c>
    </row>
    <row r="62" spans="1:9" ht="15" x14ac:dyDescent="0.25">
      <c r="A62" s="322" t="s">
        <v>1719</v>
      </c>
      <c r="B62" s="176" t="s">
        <v>2328</v>
      </c>
      <c r="C62" s="260">
        <v>15445</v>
      </c>
      <c r="D62" s="260">
        <v>6345.8174469999994</v>
      </c>
      <c r="E62" s="260">
        <v>6342.4182659999997</v>
      </c>
      <c r="F62" s="260">
        <v>37924</v>
      </c>
      <c r="G62" s="260">
        <v>4602.7831150000002</v>
      </c>
      <c r="H62" s="260">
        <v>4425.8413229999996</v>
      </c>
      <c r="I62" s="260">
        <v>141.038488</v>
      </c>
    </row>
    <row r="63" spans="1:9" ht="15" x14ac:dyDescent="0.25">
      <c r="A63" s="323">
        <v>69</v>
      </c>
      <c r="B63" s="176" t="s">
        <v>2330</v>
      </c>
      <c r="C63" s="260">
        <v>443</v>
      </c>
      <c r="D63" s="260">
        <v>13.502308999999999</v>
      </c>
      <c r="E63" s="260">
        <v>13.493367000000001</v>
      </c>
      <c r="F63" s="260">
        <v>3100</v>
      </c>
      <c r="G63" s="260">
        <v>32.939062</v>
      </c>
      <c r="H63" s="260">
        <v>31.364635999999997</v>
      </c>
      <c r="I63" s="260">
        <v>0.83599999999999997</v>
      </c>
    </row>
    <row r="64" spans="1:9" ht="15" x14ac:dyDescent="0.25">
      <c r="A64" s="323">
        <v>70</v>
      </c>
      <c r="B64" s="176" t="s">
        <v>2733</v>
      </c>
      <c r="C64" s="260">
        <v>3577</v>
      </c>
      <c r="D64" s="260">
        <v>4108.8230880000001</v>
      </c>
      <c r="E64" s="260">
        <v>4106.6200180000005</v>
      </c>
      <c r="F64" s="260">
        <v>7727</v>
      </c>
      <c r="G64" s="260">
        <v>2643.7841349999999</v>
      </c>
      <c r="H64" s="260">
        <v>2506.1924800000002</v>
      </c>
      <c r="I64" s="260">
        <v>119.72161699999999</v>
      </c>
    </row>
    <row r="65" spans="1:9" ht="15" x14ac:dyDescent="0.25">
      <c r="A65" s="323">
        <v>71</v>
      </c>
      <c r="B65" s="176" t="s">
        <v>2734</v>
      </c>
      <c r="C65" s="260">
        <v>4452</v>
      </c>
      <c r="D65" s="260">
        <v>1193.9889850000002</v>
      </c>
      <c r="E65" s="260">
        <v>1193.7537150000001</v>
      </c>
      <c r="F65" s="260">
        <v>9736</v>
      </c>
      <c r="G65" s="260">
        <v>958.96430099999998</v>
      </c>
      <c r="H65" s="260">
        <v>951.07677999999999</v>
      </c>
      <c r="I65" s="260">
        <v>2.947381</v>
      </c>
    </row>
    <row r="66" spans="1:9" ht="15" x14ac:dyDescent="0.25">
      <c r="A66" s="323">
        <v>73</v>
      </c>
      <c r="B66" s="176" t="s">
        <v>1572</v>
      </c>
      <c r="C66" s="260">
        <v>2738</v>
      </c>
      <c r="D66" s="260">
        <v>187.25972200000001</v>
      </c>
      <c r="E66" s="260">
        <v>187.13415900000001</v>
      </c>
      <c r="F66" s="260">
        <v>6178</v>
      </c>
      <c r="G66" s="260">
        <v>321.13789800000001</v>
      </c>
      <c r="H66" s="260">
        <v>312.40195599999998</v>
      </c>
      <c r="I66" s="260">
        <v>5.7394849999999993</v>
      </c>
    </row>
    <row r="67" spans="1:9" ht="15" x14ac:dyDescent="0.25">
      <c r="A67" s="322" t="s">
        <v>1652</v>
      </c>
      <c r="B67" s="176" t="s">
        <v>2735</v>
      </c>
      <c r="C67" s="260">
        <v>6737</v>
      </c>
      <c r="D67" s="260">
        <v>2735.737306</v>
      </c>
      <c r="E67" s="260">
        <v>2733.3394619999999</v>
      </c>
      <c r="F67" s="260">
        <v>18960</v>
      </c>
      <c r="G67" s="260">
        <v>3380.1535650000001</v>
      </c>
      <c r="H67" s="260">
        <v>2992.7838769999998</v>
      </c>
      <c r="I67" s="260">
        <v>345.80061499999999</v>
      </c>
    </row>
    <row r="68" spans="1:9" ht="15" x14ac:dyDescent="0.25">
      <c r="A68" s="323">
        <v>77</v>
      </c>
      <c r="B68" s="176" t="s">
        <v>2736</v>
      </c>
      <c r="C68" s="260">
        <v>2541</v>
      </c>
      <c r="D68" s="260">
        <v>1655.489192</v>
      </c>
      <c r="E68" s="260">
        <v>1653.704659</v>
      </c>
      <c r="F68" s="260">
        <v>4396</v>
      </c>
      <c r="G68" s="260">
        <v>1867.8717900000001</v>
      </c>
      <c r="H68" s="260">
        <v>1851.9196019999999</v>
      </c>
      <c r="I68" s="260">
        <v>10.734800999999999</v>
      </c>
    </row>
    <row r="69" spans="1:9" ht="15" x14ac:dyDescent="0.25">
      <c r="A69" s="82" t="s">
        <v>2737</v>
      </c>
      <c r="B69" s="176" t="s">
        <v>2738</v>
      </c>
      <c r="C69" s="303" t="s">
        <v>3288</v>
      </c>
      <c r="D69" s="303" t="s">
        <v>3288</v>
      </c>
      <c r="E69" s="303" t="s">
        <v>3288</v>
      </c>
      <c r="F69" s="303" t="s">
        <v>3288</v>
      </c>
      <c r="G69" s="303" t="s">
        <v>3288</v>
      </c>
      <c r="H69" s="303" t="s">
        <v>3288</v>
      </c>
      <c r="I69" s="303" t="s">
        <v>3288</v>
      </c>
    </row>
    <row r="70" spans="1:9" ht="15" x14ac:dyDescent="0.25">
      <c r="A70" s="322" t="s">
        <v>1722</v>
      </c>
      <c r="B70" s="176" t="s">
        <v>2739</v>
      </c>
      <c r="C70" s="260">
        <v>685</v>
      </c>
      <c r="D70" s="260">
        <v>14.370754000000002</v>
      </c>
      <c r="E70" s="260">
        <v>14.158113</v>
      </c>
      <c r="F70" s="260">
        <v>3168</v>
      </c>
      <c r="G70" s="260">
        <v>121.39691999999999</v>
      </c>
      <c r="H70" s="260">
        <v>115.14479300000001</v>
      </c>
      <c r="I70" s="260">
        <v>4.9007569999999996</v>
      </c>
    </row>
    <row r="71" spans="1:9" ht="15" x14ac:dyDescent="0.25">
      <c r="A71" s="322" t="s">
        <v>1724</v>
      </c>
      <c r="B71" s="176" t="s">
        <v>2740</v>
      </c>
      <c r="C71" s="260">
        <v>806</v>
      </c>
      <c r="D71" s="260">
        <v>170.29547099999999</v>
      </c>
      <c r="E71" s="260">
        <v>170.27318100000002</v>
      </c>
      <c r="F71" s="260">
        <v>3906</v>
      </c>
      <c r="G71" s="260">
        <v>465.912127</v>
      </c>
      <c r="H71" s="260">
        <v>387.832604</v>
      </c>
      <c r="I71" s="260">
        <v>75.950998000000013</v>
      </c>
    </row>
    <row r="72" spans="1:9" ht="15" x14ac:dyDescent="0.25">
      <c r="A72" s="322" t="s">
        <v>1726</v>
      </c>
      <c r="B72" s="176" t="s">
        <v>2741</v>
      </c>
      <c r="C72" s="260">
        <v>2601</v>
      </c>
      <c r="D72" s="260">
        <v>124.668244</v>
      </c>
      <c r="E72" s="260">
        <v>124.46616</v>
      </c>
      <c r="F72" s="260">
        <v>9055</v>
      </c>
      <c r="G72" s="260">
        <v>264.48471699999999</v>
      </c>
      <c r="H72" s="260">
        <v>244.26161300000001</v>
      </c>
      <c r="I72" s="260">
        <v>17.960657999999999</v>
      </c>
    </row>
    <row r="73" spans="1:9" ht="15" x14ac:dyDescent="0.25">
      <c r="A73" s="322" t="s">
        <v>1728</v>
      </c>
      <c r="B73" s="176" t="s">
        <v>2742</v>
      </c>
      <c r="C73" s="260">
        <v>5895</v>
      </c>
      <c r="D73" s="260">
        <v>548.23998199999994</v>
      </c>
      <c r="E73" s="260">
        <v>547.81347600000004</v>
      </c>
      <c r="F73" s="260">
        <v>24386</v>
      </c>
      <c r="G73" s="260">
        <v>794.130042</v>
      </c>
      <c r="H73" s="260">
        <v>737.2807610000001</v>
      </c>
      <c r="I73" s="260">
        <v>48.354036000000001</v>
      </c>
    </row>
    <row r="74" spans="1:9" x14ac:dyDescent="0.2">
      <c r="A74" s="16"/>
      <c r="B74" s="16"/>
      <c r="C74" s="75"/>
      <c r="D74" s="75"/>
      <c r="E74" s="75"/>
      <c r="F74" s="75"/>
      <c r="G74" s="75"/>
      <c r="H74" s="75"/>
      <c r="I74" s="75"/>
    </row>
    <row r="75" spans="1:9" x14ac:dyDescent="0.2">
      <c r="A75" s="16" t="s">
        <v>3346</v>
      </c>
      <c r="B75" s="76"/>
      <c r="C75" s="75"/>
      <c r="D75" s="75"/>
      <c r="E75" s="75"/>
      <c r="F75" s="75"/>
      <c r="G75" s="75"/>
      <c r="H75" s="75"/>
      <c r="I75" s="75"/>
    </row>
    <row r="76" spans="1:9" x14ac:dyDescent="0.2">
      <c r="A76" s="27" t="s">
        <v>3334</v>
      </c>
      <c r="C76" s="75"/>
      <c r="D76" s="75"/>
      <c r="E76" s="75"/>
      <c r="F76" s="75"/>
      <c r="G76" s="75"/>
      <c r="H76" s="75"/>
      <c r="I76" s="75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9">
    <mergeCell ref="A2:I2"/>
    <mergeCell ref="A4:A7"/>
    <mergeCell ref="B4:B7"/>
    <mergeCell ref="C4:E4"/>
    <mergeCell ref="F4:I4"/>
    <mergeCell ref="C5:D6"/>
    <mergeCell ref="E5:E6"/>
    <mergeCell ref="F5:G6"/>
    <mergeCell ref="D7:E7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0" orientation="portrait" horizontalDpi="1200" verticalDpi="1200"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6"/>
  <sheetViews>
    <sheetView zoomScale="75" zoomScaleNormal="75" zoomScaleSheetLayoutView="100" workbookViewId="0"/>
  </sheetViews>
  <sheetFormatPr baseColWidth="10" defaultColWidth="11.42578125" defaultRowHeight="12.75" x14ac:dyDescent="0.2"/>
  <cols>
    <col min="1" max="1" width="11.5703125" style="15" customWidth="1"/>
    <col min="2" max="2" width="57.5703125" style="15" customWidth="1"/>
    <col min="3" max="3" width="14.7109375" style="15" customWidth="1"/>
    <col min="4" max="4" width="13.5703125" style="15" customWidth="1"/>
    <col min="5" max="5" width="14.42578125" style="15" customWidth="1"/>
    <col min="6" max="6" width="11.7109375" style="15" customWidth="1"/>
    <col min="7" max="7" width="13.5703125" style="153" customWidth="1"/>
    <col min="8" max="16384" width="11.42578125" style="139"/>
  </cols>
  <sheetData>
    <row r="1" spans="1:13" s="143" customFormat="1" ht="15.75" x14ac:dyDescent="0.2">
      <c r="A1" s="465" t="s">
        <v>2497</v>
      </c>
      <c r="B1" s="161"/>
      <c r="C1" s="161"/>
      <c r="D1" s="466"/>
      <c r="E1" s="161"/>
      <c r="F1" s="161"/>
      <c r="G1" s="162"/>
    </row>
    <row r="2" spans="1:13" s="143" customFormat="1" ht="15.75" x14ac:dyDescent="0.2">
      <c r="A2" s="522" t="s">
        <v>3295</v>
      </c>
      <c r="B2" s="522"/>
      <c r="C2" s="522"/>
      <c r="D2" s="522"/>
      <c r="E2" s="522"/>
      <c r="F2" s="522"/>
      <c r="G2" s="523"/>
    </row>
    <row r="3" spans="1:13" x14ac:dyDescent="0.2">
      <c r="A3" s="67"/>
      <c r="C3" s="67"/>
      <c r="D3" s="67"/>
      <c r="E3" s="67"/>
      <c r="F3" s="67"/>
      <c r="G3" s="77"/>
    </row>
    <row r="4" spans="1:13" ht="21" customHeight="1" x14ac:dyDescent="0.2">
      <c r="A4" s="499" t="s">
        <v>371</v>
      </c>
      <c r="B4" s="524" t="s">
        <v>802</v>
      </c>
      <c r="C4" s="527" t="s">
        <v>3362</v>
      </c>
      <c r="D4" s="169" t="s">
        <v>2790</v>
      </c>
      <c r="E4" s="324"/>
      <c r="F4" s="527" t="s">
        <v>2791</v>
      </c>
      <c r="G4" s="529" t="s">
        <v>2792</v>
      </c>
    </row>
    <row r="5" spans="1:13" ht="60" x14ac:dyDescent="0.2">
      <c r="A5" s="504"/>
      <c r="B5" s="525"/>
      <c r="C5" s="528"/>
      <c r="D5" s="464" t="s">
        <v>3445</v>
      </c>
      <c r="E5" s="464" t="s">
        <v>2793</v>
      </c>
      <c r="F5" s="528"/>
      <c r="G5" s="530"/>
    </row>
    <row r="6" spans="1:13" ht="15" x14ac:dyDescent="0.2">
      <c r="A6" s="500"/>
      <c r="B6" s="526"/>
      <c r="C6" s="319" t="s">
        <v>2794</v>
      </c>
      <c r="D6" s="51"/>
      <c r="E6" s="51"/>
      <c r="F6" s="51"/>
      <c r="G6" s="51"/>
    </row>
    <row r="7" spans="1:13" ht="15" x14ac:dyDescent="0.25">
      <c r="A7" s="463"/>
      <c r="B7" s="144"/>
      <c r="C7" s="325"/>
      <c r="D7" s="325"/>
      <c r="E7" s="325"/>
      <c r="F7" s="325"/>
      <c r="G7" s="325"/>
    </row>
    <row r="8" spans="1:13" ht="15" x14ac:dyDescent="0.25">
      <c r="A8" s="315" t="s">
        <v>378</v>
      </c>
      <c r="B8" s="176" t="s">
        <v>816</v>
      </c>
      <c r="C8" s="260">
        <v>973266.46730700007</v>
      </c>
      <c r="D8" s="260">
        <v>745027.54810000001</v>
      </c>
      <c r="E8" s="260">
        <v>100313.16093899999</v>
      </c>
      <c r="F8" s="260">
        <v>814483.83594400005</v>
      </c>
      <c r="G8" s="260">
        <v>158783.11039399999</v>
      </c>
      <c r="I8" s="258"/>
      <c r="J8" s="258"/>
      <c r="K8" s="258"/>
      <c r="L8" s="258"/>
      <c r="M8" s="258"/>
    </row>
    <row r="9" spans="1:13" ht="15" x14ac:dyDescent="0.25">
      <c r="A9" s="315" t="s">
        <v>1698</v>
      </c>
      <c r="B9" s="176" t="s">
        <v>818</v>
      </c>
      <c r="C9" s="260">
        <v>4521.6621489999998</v>
      </c>
      <c r="D9" s="260">
        <v>4283.0498609999995</v>
      </c>
      <c r="E9" s="260">
        <v>147.69895000000002</v>
      </c>
      <c r="F9" s="260">
        <v>4569.6998229999999</v>
      </c>
      <c r="G9" s="260">
        <v>-48.006491000000004</v>
      </c>
      <c r="I9" s="258"/>
      <c r="J9" s="258"/>
      <c r="K9" s="258"/>
      <c r="L9" s="258"/>
      <c r="M9" s="258"/>
    </row>
    <row r="10" spans="1:13" ht="15" x14ac:dyDescent="0.25">
      <c r="A10" s="315" t="s">
        <v>1699</v>
      </c>
      <c r="B10" s="176" t="s">
        <v>2963</v>
      </c>
      <c r="C10" s="260">
        <v>3452.2230639999998</v>
      </c>
      <c r="D10" s="260">
        <v>2479.4853149999999</v>
      </c>
      <c r="E10" s="260">
        <v>110.94206</v>
      </c>
      <c r="F10" s="260">
        <v>2887.6157230000003</v>
      </c>
      <c r="G10" s="260">
        <v>564.60799399999996</v>
      </c>
      <c r="I10" s="258"/>
      <c r="J10" s="258"/>
      <c r="K10" s="258"/>
      <c r="L10" s="258"/>
      <c r="M10" s="258"/>
    </row>
    <row r="11" spans="1:13" ht="15" x14ac:dyDescent="0.25">
      <c r="A11" s="315" t="s">
        <v>1700</v>
      </c>
      <c r="B11" s="176" t="s">
        <v>1927</v>
      </c>
      <c r="C11" s="260">
        <v>287550.42121900001</v>
      </c>
      <c r="D11" s="260">
        <v>209336.12826900001</v>
      </c>
      <c r="E11" s="260">
        <v>53895.704889000001</v>
      </c>
      <c r="F11" s="260">
        <v>286211.16144300002</v>
      </c>
      <c r="G11" s="260">
        <v>1339.348252</v>
      </c>
      <c r="I11" s="258"/>
      <c r="J11" s="258"/>
      <c r="K11" s="258"/>
      <c r="L11" s="258"/>
      <c r="M11" s="258"/>
    </row>
    <row r="12" spans="1:13" ht="15" x14ac:dyDescent="0.25">
      <c r="A12" s="315">
        <v>10</v>
      </c>
      <c r="B12" s="176" t="s">
        <v>379</v>
      </c>
      <c r="C12" s="260">
        <v>14883.76485</v>
      </c>
      <c r="D12" s="260">
        <v>12323.562479</v>
      </c>
      <c r="E12" s="260">
        <v>2017.03882</v>
      </c>
      <c r="F12" s="260">
        <v>17533.722979999999</v>
      </c>
      <c r="G12" s="260">
        <v>-2649.9454180000002</v>
      </c>
      <c r="I12" s="258"/>
      <c r="J12" s="258"/>
      <c r="K12" s="258"/>
      <c r="L12" s="258"/>
      <c r="M12" s="258"/>
    </row>
    <row r="13" spans="1:13" ht="15" x14ac:dyDescent="0.25">
      <c r="A13" s="315">
        <v>16</v>
      </c>
      <c r="B13" s="176" t="s">
        <v>2552</v>
      </c>
      <c r="C13" s="260">
        <v>4207.5015700000004</v>
      </c>
      <c r="D13" s="260">
        <v>3538.0086670000001</v>
      </c>
      <c r="E13" s="260">
        <v>451.108206</v>
      </c>
      <c r="F13" s="260">
        <v>3462.2700729999997</v>
      </c>
      <c r="G13" s="260">
        <v>745.23516000000006</v>
      </c>
      <c r="I13" s="258"/>
      <c r="J13" s="258"/>
      <c r="K13" s="258"/>
      <c r="L13" s="258"/>
      <c r="M13" s="258"/>
    </row>
    <row r="14" spans="1:13" ht="15" x14ac:dyDescent="0.25">
      <c r="A14" s="315">
        <v>17</v>
      </c>
      <c r="B14" s="176" t="s">
        <v>479</v>
      </c>
      <c r="C14" s="260">
        <v>7084.4541900000004</v>
      </c>
      <c r="D14" s="260">
        <v>5441.9710760000007</v>
      </c>
      <c r="E14" s="260">
        <v>1347.788366</v>
      </c>
      <c r="F14" s="260">
        <v>6430.5196980000001</v>
      </c>
      <c r="G14" s="260">
        <v>653.93575699999997</v>
      </c>
      <c r="I14" s="258"/>
      <c r="J14" s="258"/>
      <c r="K14" s="258"/>
      <c r="L14" s="258"/>
      <c r="M14" s="258"/>
    </row>
    <row r="15" spans="1:13" ht="15" x14ac:dyDescent="0.25">
      <c r="A15" s="315">
        <v>18</v>
      </c>
      <c r="B15" s="176" t="s">
        <v>2553</v>
      </c>
      <c r="C15" s="260">
        <v>3595.6327940000001</v>
      </c>
      <c r="D15" s="260">
        <v>3278.886336</v>
      </c>
      <c r="E15" s="260">
        <v>219.80309400000002</v>
      </c>
      <c r="F15" s="260">
        <v>2697.9076439999999</v>
      </c>
      <c r="G15" s="260">
        <v>897.72943599999996</v>
      </c>
      <c r="I15" s="258"/>
      <c r="J15" s="258"/>
      <c r="K15" s="258"/>
      <c r="L15" s="258"/>
      <c r="M15" s="258"/>
    </row>
    <row r="16" spans="1:13" ht="15" x14ac:dyDescent="0.25">
      <c r="A16" s="315">
        <v>19</v>
      </c>
      <c r="B16" s="176" t="s">
        <v>2554</v>
      </c>
      <c r="C16" s="260">
        <v>22238.161162</v>
      </c>
      <c r="D16" s="260">
        <v>19182.281715999998</v>
      </c>
      <c r="E16" s="260">
        <v>2379.8518089999998</v>
      </c>
      <c r="F16" s="260">
        <v>16176.245542999999</v>
      </c>
      <c r="G16" s="260">
        <v>6061.9156490000005</v>
      </c>
      <c r="I16" s="258"/>
      <c r="J16" s="258"/>
      <c r="K16" s="258"/>
      <c r="L16" s="258"/>
      <c r="M16" s="258"/>
    </row>
    <row r="17" spans="1:13" ht="15" x14ac:dyDescent="0.25">
      <c r="A17" s="315">
        <v>20</v>
      </c>
      <c r="B17" s="176" t="s">
        <v>867</v>
      </c>
      <c r="C17" s="260">
        <v>21470.367857999998</v>
      </c>
      <c r="D17" s="260">
        <v>14675.595599</v>
      </c>
      <c r="E17" s="260">
        <v>4364.678097</v>
      </c>
      <c r="F17" s="260">
        <v>23558.838123000001</v>
      </c>
      <c r="G17" s="260">
        <v>-2088.4688230000002</v>
      </c>
      <c r="I17" s="258"/>
      <c r="J17" s="258"/>
      <c r="K17" s="258"/>
      <c r="L17" s="258"/>
      <c r="M17" s="258"/>
    </row>
    <row r="18" spans="1:13" ht="15" x14ac:dyDescent="0.25">
      <c r="A18" s="315">
        <v>21</v>
      </c>
      <c r="B18" s="176" t="s">
        <v>2555</v>
      </c>
      <c r="C18" s="260">
        <v>11803.211576</v>
      </c>
      <c r="D18" s="260">
        <v>7933.4664210000001</v>
      </c>
      <c r="E18" s="260">
        <v>2145.7046579999997</v>
      </c>
      <c r="F18" s="260">
        <v>12029.124996999999</v>
      </c>
      <c r="G18" s="260">
        <v>-225.91265100000001</v>
      </c>
      <c r="I18" s="258"/>
      <c r="J18" s="258"/>
      <c r="K18" s="258"/>
      <c r="L18" s="258"/>
      <c r="M18" s="258"/>
    </row>
    <row r="19" spans="1:13" ht="15" x14ac:dyDescent="0.25">
      <c r="A19" s="315">
        <v>22</v>
      </c>
      <c r="B19" s="176" t="s">
        <v>3078</v>
      </c>
      <c r="C19" s="260">
        <v>15639.547777000002</v>
      </c>
      <c r="D19" s="260">
        <v>11496.798924000001</v>
      </c>
      <c r="E19" s="260">
        <v>3134.7420710000001</v>
      </c>
      <c r="F19" s="260">
        <v>13973.600955</v>
      </c>
      <c r="G19" s="260">
        <v>1665.9512030000001</v>
      </c>
      <c r="I19" s="258"/>
      <c r="J19" s="258"/>
      <c r="K19" s="258"/>
      <c r="L19" s="258"/>
      <c r="M19" s="258"/>
    </row>
    <row r="20" spans="1:13" ht="15" x14ac:dyDescent="0.25">
      <c r="A20" s="315">
        <v>23</v>
      </c>
      <c r="B20" s="176" t="s">
        <v>2556</v>
      </c>
      <c r="C20" s="260">
        <v>8458.3477160000002</v>
      </c>
      <c r="D20" s="260">
        <v>7315.1608770000003</v>
      </c>
      <c r="E20" s="260">
        <v>695.24628599999994</v>
      </c>
      <c r="F20" s="260">
        <v>6902.1727309999997</v>
      </c>
      <c r="G20" s="260">
        <v>1556.1797749999998</v>
      </c>
      <c r="I20" s="258"/>
      <c r="J20" s="258"/>
      <c r="K20" s="258"/>
      <c r="L20" s="258"/>
      <c r="M20" s="258"/>
    </row>
    <row r="21" spans="1:13" ht="15" x14ac:dyDescent="0.25">
      <c r="A21" s="315">
        <v>24</v>
      </c>
      <c r="B21" s="176" t="s">
        <v>2557</v>
      </c>
      <c r="C21" s="260">
        <v>17257.826817000001</v>
      </c>
      <c r="D21" s="260">
        <v>9621.664374</v>
      </c>
      <c r="E21" s="260">
        <v>3923.8641729999999</v>
      </c>
      <c r="F21" s="260">
        <v>16885.822993000002</v>
      </c>
      <c r="G21" s="260">
        <v>372.00563400000004</v>
      </c>
      <c r="I21" s="258"/>
      <c r="J21" s="258"/>
      <c r="K21" s="258"/>
      <c r="L21" s="258"/>
      <c r="M21" s="258"/>
    </row>
    <row r="22" spans="1:13" ht="15" x14ac:dyDescent="0.25">
      <c r="A22" s="315">
        <v>25</v>
      </c>
      <c r="B22" s="176" t="s">
        <v>228</v>
      </c>
      <c r="C22" s="260">
        <v>22140.315752999999</v>
      </c>
      <c r="D22" s="260">
        <v>18585.345193999998</v>
      </c>
      <c r="E22" s="260">
        <v>2207.628181</v>
      </c>
      <c r="F22" s="260">
        <v>17500.862493999997</v>
      </c>
      <c r="G22" s="260">
        <v>4639.4703770000006</v>
      </c>
      <c r="I22" s="258"/>
      <c r="J22" s="258"/>
      <c r="K22" s="258"/>
      <c r="L22" s="258"/>
      <c r="M22" s="258"/>
    </row>
    <row r="23" spans="1:13" ht="15" x14ac:dyDescent="0.25">
      <c r="A23" s="315">
        <v>26</v>
      </c>
      <c r="B23" s="176" t="s">
        <v>2558</v>
      </c>
      <c r="C23" s="260">
        <v>17549.462688</v>
      </c>
      <c r="D23" s="260">
        <v>12407.583672000001</v>
      </c>
      <c r="E23" s="260">
        <v>2735.0327050000001</v>
      </c>
      <c r="F23" s="260">
        <v>18204.552511000002</v>
      </c>
      <c r="G23" s="260">
        <v>-655.08502399999998</v>
      </c>
      <c r="I23" s="258"/>
      <c r="J23" s="258"/>
      <c r="K23" s="258"/>
      <c r="L23" s="258"/>
      <c r="M23" s="258"/>
    </row>
    <row r="24" spans="1:13" ht="15" x14ac:dyDescent="0.25">
      <c r="A24" s="315">
        <v>27</v>
      </c>
      <c r="B24" s="176" t="s">
        <v>2559</v>
      </c>
      <c r="C24" s="260">
        <v>11924.063708</v>
      </c>
      <c r="D24" s="260">
        <v>8654.2019839999994</v>
      </c>
      <c r="E24" s="260">
        <v>2215.5898969999998</v>
      </c>
      <c r="F24" s="260">
        <v>10854.564537</v>
      </c>
      <c r="G24" s="260">
        <v>1069.5025270000001</v>
      </c>
      <c r="I24" s="258"/>
      <c r="J24" s="258"/>
      <c r="K24" s="258"/>
      <c r="L24" s="258"/>
      <c r="M24" s="258"/>
    </row>
    <row r="25" spans="1:13" ht="15" x14ac:dyDescent="0.25">
      <c r="A25" s="315">
        <v>28</v>
      </c>
      <c r="B25" s="176" t="s">
        <v>2560</v>
      </c>
      <c r="C25" s="260">
        <v>26444.846105999997</v>
      </c>
      <c r="D25" s="260">
        <v>20387.59808</v>
      </c>
      <c r="E25" s="260">
        <v>4457.6851569999999</v>
      </c>
      <c r="F25" s="260">
        <v>29316.851085999999</v>
      </c>
      <c r="G25" s="260">
        <v>-2871.9935850000002</v>
      </c>
      <c r="I25" s="258"/>
      <c r="J25" s="258"/>
      <c r="K25" s="258"/>
      <c r="L25" s="258"/>
      <c r="M25" s="258"/>
    </row>
    <row r="26" spans="1:13" ht="15" x14ac:dyDescent="0.25">
      <c r="A26" s="315">
        <v>29</v>
      </c>
      <c r="B26" s="176" t="s">
        <v>1467</v>
      </c>
      <c r="C26" s="260">
        <v>52205.889317000001</v>
      </c>
      <c r="D26" s="260">
        <v>31167.368868000001</v>
      </c>
      <c r="E26" s="260">
        <v>16557.566544000001</v>
      </c>
      <c r="F26" s="260">
        <v>65652.009804000001</v>
      </c>
      <c r="G26" s="260">
        <v>-13446.118732000001</v>
      </c>
      <c r="I26" s="258"/>
      <c r="J26" s="258"/>
      <c r="K26" s="258"/>
      <c r="L26" s="258"/>
      <c r="M26" s="258"/>
    </row>
    <row r="27" spans="1:13" ht="15" x14ac:dyDescent="0.25">
      <c r="A27" s="315">
        <v>30</v>
      </c>
      <c r="B27" s="176" t="s">
        <v>2561</v>
      </c>
      <c r="C27" s="260">
        <v>6068.8421770000004</v>
      </c>
      <c r="D27" s="260">
        <v>3007.6192110000002</v>
      </c>
      <c r="E27" s="260">
        <v>2027.6396240000001</v>
      </c>
      <c r="F27" s="260">
        <v>7389.1756100000002</v>
      </c>
      <c r="G27" s="260">
        <v>-1320.3328549999999</v>
      </c>
      <c r="I27" s="258"/>
      <c r="J27" s="258"/>
      <c r="K27" s="258"/>
      <c r="L27" s="258"/>
      <c r="M27" s="258"/>
    </row>
    <row r="28" spans="1:13" ht="15" x14ac:dyDescent="0.25">
      <c r="A28" s="315">
        <v>31</v>
      </c>
      <c r="B28" s="176" t="s">
        <v>654</v>
      </c>
      <c r="C28" s="260">
        <v>3918.3510660000002</v>
      </c>
      <c r="D28" s="260">
        <v>3297.7647470000002</v>
      </c>
      <c r="E28" s="260">
        <v>490.74523100000005</v>
      </c>
      <c r="F28" s="260">
        <v>3015.961339</v>
      </c>
      <c r="G28" s="260">
        <v>902.39255299999991</v>
      </c>
      <c r="I28" s="258"/>
      <c r="J28" s="258"/>
      <c r="K28" s="258"/>
      <c r="L28" s="258"/>
      <c r="M28" s="258"/>
    </row>
    <row r="29" spans="1:13" ht="15" x14ac:dyDescent="0.25">
      <c r="A29" s="315" t="s">
        <v>1702</v>
      </c>
      <c r="B29" s="176" t="s">
        <v>2562</v>
      </c>
      <c r="C29" s="260">
        <v>90023.184154000002</v>
      </c>
      <c r="D29" s="260">
        <v>35544.307272999999</v>
      </c>
      <c r="E29" s="260">
        <v>370.70992200000001</v>
      </c>
      <c r="F29" s="260">
        <v>78025.518316999995</v>
      </c>
      <c r="G29" s="260">
        <v>11997.670889000001</v>
      </c>
      <c r="I29" s="258"/>
      <c r="J29" s="258"/>
      <c r="K29" s="258"/>
      <c r="L29" s="258"/>
      <c r="M29" s="258"/>
    </row>
    <row r="30" spans="1:13" ht="15" x14ac:dyDescent="0.25">
      <c r="A30" s="315" t="s">
        <v>2563</v>
      </c>
      <c r="B30" s="176" t="s">
        <v>2651</v>
      </c>
      <c r="C30" s="260">
        <v>77927.924618999998</v>
      </c>
      <c r="D30" s="260">
        <v>31380.405316</v>
      </c>
      <c r="E30" s="260">
        <v>356.838933</v>
      </c>
      <c r="F30" s="260">
        <v>67931.758008999997</v>
      </c>
      <c r="G30" s="260">
        <v>9996.1695960000015</v>
      </c>
      <c r="I30" s="258"/>
      <c r="J30" s="258"/>
      <c r="K30" s="258"/>
      <c r="L30" s="258"/>
      <c r="M30" s="258"/>
    </row>
    <row r="31" spans="1:13" ht="15" x14ac:dyDescent="0.25">
      <c r="A31" s="315" t="s">
        <v>2564</v>
      </c>
      <c r="B31" s="176" t="s">
        <v>2565</v>
      </c>
      <c r="C31" s="260">
        <v>10748.638517000001</v>
      </c>
      <c r="D31" s="260">
        <v>3303.6730029999999</v>
      </c>
      <c r="E31" s="260">
        <v>6.4768190000000008</v>
      </c>
      <c r="F31" s="260">
        <v>9023.1975930000008</v>
      </c>
      <c r="G31" s="260">
        <v>1725.4425570000001</v>
      </c>
      <c r="I31" s="258"/>
      <c r="J31" s="258"/>
      <c r="K31" s="258"/>
      <c r="L31" s="258"/>
      <c r="M31" s="258"/>
    </row>
    <row r="32" spans="1:13" ht="15" x14ac:dyDescent="0.25">
      <c r="A32" s="315" t="s">
        <v>1704</v>
      </c>
      <c r="B32" s="176" t="s">
        <v>2683</v>
      </c>
      <c r="C32" s="260">
        <v>7128.5100080000002</v>
      </c>
      <c r="D32" s="260">
        <v>5694.6886279999999</v>
      </c>
      <c r="E32" s="260">
        <v>243.03072700000001</v>
      </c>
      <c r="F32" s="260">
        <v>5866.6627249999992</v>
      </c>
      <c r="G32" s="260">
        <v>1261.8538289999999</v>
      </c>
      <c r="I32" s="258"/>
      <c r="J32" s="258"/>
      <c r="K32" s="258"/>
      <c r="L32" s="258"/>
      <c r="M32" s="258"/>
    </row>
    <row r="33" spans="1:13" ht="15" x14ac:dyDescent="0.25">
      <c r="A33" s="315" t="s">
        <v>1706</v>
      </c>
      <c r="B33" s="176" t="s">
        <v>2911</v>
      </c>
      <c r="C33" s="260">
        <v>48079.29608</v>
      </c>
      <c r="D33" s="260">
        <v>38691.642185999997</v>
      </c>
      <c r="E33" s="260">
        <v>581.4633</v>
      </c>
      <c r="F33" s="260">
        <v>30679.879745000002</v>
      </c>
      <c r="G33" s="260">
        <v>17399.490912000001</v>
      </c>
      <c r="I33" s="258"/>
      <c r="J33" s="258"/>
      <c r="K33" s="258"/>
      <c r="L33" s="258"/>
      <c r="M33" s="258"/>
    </row>
    <row r="34" spans="1:13" ht="15" x14ac:dyDescent="0.25">
      <c r="A34" s="315">
        <v>41</v>
      </c>
      <c r="B34" s="300" t="s">
        <v>2913</v>
      </c>
      <c r="C34" s="260">
        <v>14488.497681999999</v>
      </c>
      <c r="D34" s="260">
        <v>10201.811283999999</v>
      </c>
      <c r="E34" s="260">
        <v>84.808374000000001</v>
      </c>
      <c r="F34" s="260">
        <v>8717.591652000001</v>
      </c>
      <c r="G34" s="260">
        <v>5770.9121050000003</v>
      </c>
      <c r="I34" s="258"/>
      <c r="J34" s="258"/>
      <c r="K34" s="258"/>
      <c r="L34" s="258"/>
      <c r="M34" s="258"/>
    </row>
    <row r="35" spans="1:13" ht="15" x14ac:dyDescent="0.25">
      <c r="A35" s="315">
        <v>42</v>
      </c>
      <c r="B35" s="176" t="s">
        <v>2898</v>
      </c>
      <c r="C35" s="260">
        <v>5272.3594309999999</v>
      </c>
      <c r="D35" s="260">
        <v>3884.4034240000001</v>
      </c>
      <c r="E35" s="260">
        <v>51.686624999999999</v>
      </c>
      <c r="F35" s="260">
        <v>3862.7916559999999</v>
      </c>
      <c r="G35" s="260">
        <v>1409.57017</v>
      </c>
      <c r="I35" s="258"/>
      <c r="J35" s="258"/>
      <c r="K35" s="258"/>
      <c r="L35" s="258"/>
      <c r="M35" s="258"/>
    </row>
    <row r="36" spans="1:13" ht="15" x14ac:dyDescent="0.25">
      <c r="A36" s="315">
        <v>43</v>
      </c>
      <c r="B36" s="176" t="s">
        <v>2566</v>
      </c>
      <c r="C36" s="260">
        <v>28318.438967000002</v>
      </c>
      <c r="D36" s="260">
        <v>24605.427478000001</v>
      </c>
      <c r="E36" s="260">
        <v>444.968301</v>
      </c>
      <c r="F36" s="260">
        <v>18099.496436999998</v>
      </c>
      <c r="G36" s="260">
        <v>10219.008637000001</v>
      </c>
      <c r="I36" s="258"/>
      <c r="J36" s="258"/>
      <c r="K36" s="258"/>
      <c r="L36" s="258"/>
      <c r="M36" s="258"/>
    </row>
    <row r="37" spans="1:13" ht="15" x14ac:dyDescent="0.25">
      <c r="A37" s="315" t="s">
        <v>1708</v>
      </c>
      <c r="B37" s="176" t="s">
        <v>2567</v>
      </c>
      <c r="C37" s="260">
        <v>319549.86322599999</v>
      </c>
      <c r="D37" s="260">
        <v>265214.64529100002</v>
      </c>
      <c r="E37" s="260">
        <v>41231.825218000005</v>
      </c>
      <c r="F37" s="260">
        <v>274800.17110099999</v>
      </c>
      <c r="G37" s="260">
        <v>44749.878123999995</v>
      </c>
      <c r="I37" s="258"/>
      <c r="J37" s="258"/>
      <c r="K37" s="258"/>
      <c r="L37" s="258"/>
      <c r="M37" s="258"/>
    </row>
    <row r="38" spans="1:13" ht="15" x14ac:dyDescent="0.25">
      <c r="A38" s="315">
        <v>45</v>
      </c>
      <c r="B38" s="176" t="s">
        <v>2568</v>
      </c>
      <c r="C38" s="260">
        <v>43330.299384999998</v>
      </c>
      <c r="D38" s="260">
        <v>36803.350667999999</v>
      </c>
      <c r="E38" s="260">
        <v>6200.5320750000001</v>
      </c>
      <c r="F38" s="260">
        <v>34882.787795000004</v>
      </c>
      <c r="G38" s="260">
        <v>8447.5374429999993</v>
      </c>
      <c r="I38" s="258"/>
      <c r="J38" s="258"/>
      <c r="K38" s="258"/>
      <c r="L38" s="258"/>
      <c r="M38" s="258"/>
    </row>
    <row r="39" spans="1:13" ht="15" x14ac:dyDescent="0.25">
      <c r="A39" s="315">
        <v>46</v>
      </c>
      <c r="B39" s="176" t="s">
        <v>2569</v>
      </c>
      <c r="C39" s="260">
        <v>182020.39364700002</v>
      </c>
      <c r="D39" s="260">
        <v>142318.91313299999</v>
      </c>
      <c r="E39" s="260">
        <v>29108.647927000002</v>
      </c>
      <c r="F39" s="260">
        <v>161772.85209999999</v>
      </c>
      <c r="G39" s="260">
        <v>20247.603522999998</v>
      </c>
      <c r="I39" s="258"/>
      <c r="J39" s="258"/>
      <c r="K39" s="258"/>
      <c r="L39" s="258"/>
      <c r="M39" s="258"/>
    </row>
    <row r="40" spans="1:13" ht="15" x14ac:dyDescent="0.25">
      <c r="A40" s="315" t="s">
        <v>1415</v>
      </c>
      <c r="B40" s="176" t="s">
        <v>1891</v>
      </c>
      <c r="C40" s="260">
        <v>28228.889964999998</v>
      </c>
      <c r="D40" s="260">
        <v>24835.983307999999</v>
      </c>
      <c r="E40" s="260">
        <v>2868.185066</v>
      </c>
      <c r="F40" s="260">
        <v>26239.321065</v>
      </c>
      <c r="G40" s="260">
        <v>1989.577567</v>
      </c>
      <c r="I40" s="258"/>
      <c r="J40" s="258"/>
      <c r="K40" s="258"/>
      <c r="L40" s="258"/>
      <c r="M40" s="258"/>
    </row>
    <row r="41" spans="1:13" ht="15" x14ac:dyDescent="0.25">
      <c r="A41" s="315" t="s">
        <v>1416</v>
      </c>
      <c r="B41" s="176" t="s">
        <v>1417</v>
      </c>
      <c r="C41" s="260">
        <v>45242.763253999998</v>
      </c>
      <c r="D41" s="260">
        <v>33435.336448000002</v>
      </c>
      <c r="E41" s="260">
        <v>10080.627166999999</v>
      </c>
      <c r="F41" s="260">
        <v>39949.526478</v>
      </c>
      <c r="G41" s="260">
        <v>5293.2487549999996</v>
      </c>
      <c r="I41" s="258"/>
      <c r="J41" s="258"/>
      <c r="K41" s="258"/>
      <c r="L41" s="258"/>
      <c r="M41" s="258"/>
    </row>
    <row r="42" spans="1:13" ht="15" x14ac:dyDescent="0.25">
      <c r="A42" s="315" t="s">
        <v>1418</v>
      </c>
      <c r="B42" s="176" t="s">
        <v>2858</v>
      </c>
      <c r="C42" s="260">
        <v>14146.683857</v>
      </c>
      <c r="D42" s="260">
        <v>9037.1026739999998</v>
      </c>
      <c r="E42" s="260">
        <v>3478.2275399999999</v>
      </c>
      <c r="F42" s="260">
        <v>13002.326332000001</v>
      </c>
      <c r="G42" s="260">
        <v>1144.3593049999999</v>
      </c>
      <c r="I42" s="258"/>
      <c r="J42" s="258"/>
      <c r="K42" s="258"/>
      <c r="L42" s="258"/>
      <c r="M42" s="258"/>
    </row>
    <row r="43" spans="1:13" ht="15" x14ac:dyDescent="0.25">
      <c r="A43" s="315" t="s">
        <v>1419</v>
      </c>
      <c r="B43" s="176" t="s">
        <v>2864</v>
      </c>
      <c r="C43" s="260">
        <v>14465.036299000001</v>
      </c>
      <c r="D43" s="260">
        <v>11234.830244999999</v>
      </c>
      <c r="E43" s="260">
        <v>2896.9947319999997</v>
      </c>
      <c r="F43" s="260">
        <v>12644.483095000001</v>
      </c>
      <c r="G43" s="260">
        <v>1820.5627260000001</v>
      </c>
      <c r="I43" s="258"/>
      <c r="J43" s="258"/>
      <c r="K43" s="258"/>
      <c r="L43" s="258"/>
      <c r="M43" s="258"/>
    </row>
    <row r="44" spans="1:13" ht="15" x14ac:dyDescent="0.25">
      <c r="A44" s="315">
        <v>47</v>
      </c>
      <c r="B44" s="176" t="s">
        <v>1420</v>
      </c>
      <c r="C44" s="260">
        <v>94199.170194000006</v>
      </c>
      <c r="D44" s="260">
        <v>86092.38149</v>
      </c>
      <c r="E44" s="260">
        <v>5922.6452159999999</v>
      </c>
      <c r="F44" s="260">
        <v>78144.531206</v>
      </c>
      <c r="G44" s="260">
        <v>16054.737158</v>
      </c>
      <c r="I44" s="258"/>
      <c r="J44" s="258"/>
      <c r="K44" s="258"/>
      <c r="L44" s="258"/>
      <c r="M44" s="258"/>
    </row>
    <row r="45" spans="1:13" ht="15" x14ac:dyDescent="0.25">
      <c r="A45" s="315" t="s">
        <v>1421</v>
      </c>
      <c r="B45" s="176" t="s">
        <v>979</v>
      </c>
      <c r="C45" s="260">
        <v>26979.113535</v>
      </c>
      <c r="D45" s="260">
        <v>25867.985268</v>
      </c>
      <c r="E45" s="260">
        <v>854.39424299999996</v>
      </c>
      <c r="F45" s="260">
        <v>24801.111739</v>
      </c>
      <c r="G45" s="260">
        <v>2178.0133679999999</v>
      </c>
      <c r="I45" s="258"/>
      <c r="J45" s="258"/>
      <c r="K45" s="258"/>
      <c r="L45" s="258"/>
      <c r="M45" s="258"/>
    </row>
    <row r="46" spans="1:13" ht="15" x14ac:dyDescent="0.25">
      <c r="A46" s="315" t="s">
        <v>1710</v>
      </c>
      <c r="B46" s="176" t="s">
        <v>550</v>
      </c>
      <c r="C46" s="260">
        <v>34234.16732</v>
      </c>
      <c r="D46" s="260">
        <v>28646.705261999999</v>
      </c>
      <c r="E46" s="260">
        <v>411.46560100000005</v>
      </c>
      <c r="F46" s="260">
        <v>26648.908327000001</v>
      </c>
      <c r="G46" s="260">
        <v>7585.2751550000003</v>
      </c>
      <c r="I46" s="258"/>
      <c r="J46" s="258"/>
      <c r="K46" s="258"/>
      <c r="L46" s="258"/>
      <c r="M46" s="258"/>
    </row>
    <row r="47" spans="1:13" ht="15" x14ac:dyDescent="0.25">
      <c r="A47" s="315">
        <v>49</v>
      </c>
      <c r="B47" s="176" t="s">
        <v>1729</v>
      </c>
      <c r="C47" s="260">
        <v>13167.912227999999</v>
      </c>
      <c r="D47" s="260">
        <v>11230.218214999999</v>
      </c>
      <c r="E47" s="260">
        <v>92.582530000000006</v>
      </c>
      <c r="F47" s="260">
        <v>10213.929896</v>
      </c>
      <c r="G47" s="260">
        <v>2953.9919840000002</v>
      </c>
      <c r="I47" s="258"/>
      <c r="J47" s="258"/>
      <c r="K47" s="258"/>
      <c r="L47" s="258"/>
      <c r="M47" s="258"/>
    </row>
    <row r="48" spans="1:13" ht="15" x14ac:dyDescent="0.25">
      <c r="A48" s="315" t="s">
        <v>1730</v>
      </c>
      <c r="B48" s="176" t="s">
        <v>572</v>
      </c>
      <c r="C48" s="260">
        <v>6186.9054489999999</v>
      </c>
      <c r="D48" s="260">
        <v>5869.215158</v>
      </c>
      <c r="E48" s="260">
        <v>36.680861999999998</v>
      </c>
      <c r="F48" s="260">
        <v>3838.482888</v>
      </c>
      <c r="G48" s="260">
        <v>2348.4271949999998</v>
      </c>
      <c r="I48" s="258"/>
      <c r="J48" s="258"/>
      <c r="K48" s="258"/>
      <c r="L48" s="258"/>
      <c r="M48" s="258"/>
    </row>
    <row r="49" spans="1:13" ht="15" x14ac:dyDescent="0.25">
      <c r="A49" s="315" t="s">
        <v>1422</v>
      </c>
      <c r="B49" s="176" t="s">
        <v>1423</v>
      </c>
      <c r="C49" s="260">
        <v>10946.180129</v>
      </c>
      <c r="D49" s="260">
        <v>9213.2579450000012</v>
      </c>
      <c r="E49" s="260">
        <v>82.340587999999997</v>
      </c>
      <c r="F49" s="260">
        <v>8125.4991209999998</v>
      </c>
      <c r="G49" s="260">
        <v>2820.6858440000001</v>
      </c>
      <c r="I49" s="258"/>
      <c r="J49" s="258"/>
      <c r="K49" s="258"/>
      <c r="L49" s="258"/>
      <c r="M49" s="258"/>
    </row>
    <row r="50" spans="1:13" ht="15" x14ac:dyDescent="0.25">
      <c r="A50" s="315">
        <v>53</v>
      </c>
      <c r="B50" s="176" t="s">
        <v>1424</v>
      </c>
      <c r="C50" s="260">
        <v>4411.7455820000005</v>
      </c>
      <c r="D50" s="260">
        <v>3608.407299</v>
      </c>
      <c r="E50" s="260">
        <v>19.367473</v>
      </c>
      <c r="F50" s="260">
        <v>2628.1635970000002</v>
      </c>
      <c r="G50" s="260">
        <v>1783.5810490000001</v>
      </c>
      <c r="I50" s="258"/>
      <c r="J50" s="258"/>
      <c r="K50" s="258"/>
      <c r="L50" s="258"/>
      <c r="M50" s="258"/>
    </row>
    <row r="51" spans="1:13" ht="15" x14ac:dyDescent="0.25">
      <c r="A51" s="315" t="s">
        <v>1712</v>
      </c>
      <c r="B51" s="176" t="s">
        <v>2508</v>
      </c>
      <c r="C51" s="260">
        <v>11561.689409000001</v>
      </c>
      <c r="D51" s="260">
        <v>11294.245370999999</v>
      </c>
      <c r="E51" s="260">
        <v>73.571499000000003</v>
      </c>
      <c r="F51" s="260">
        <v>6765.0327120000002</v>
      </c>
      <c r="G51" s="260">
        <v>4796.7171969999999</v>
      </c>
      <c r="I51" s="258"/>
      <c r="J51" s="258"/>
      <c r="K51" s="258"/>
      <c r="L51" s="258"/>
      <c r="M51" s="258"/>
    </row>
    <row r="52" spans="1:13" ht="15" x14ac:dyDescent="0.25">
      <c r="A52" s="315">
        <v>55</v>
      </c>
      <c r="B52" s="176" t="s">
        <v>1425</v>
      </c>
      <c r="C52" s="260">
        <v>3493.0488009999999</v>
      </c>
      <c r="D52" s="260">
        <v>3332.2478309999997</v>
      </c>
      <c r="E52" s="260">
        <v>27.411870999999998</v>
      </c>
      <c r="F52" s="260">
        <v>2615.7976209999997</v>
      </c>
      <c r="G52" s="260">
        <v>877.27259300000003</v>
      </c>
      <c r="I52" s="258"/>
      <c r="J52" s="258"/>
      <c r="K52" s="258"/>
      <c r="L52" s="258"/>
      <c r="M52" s="258"/>
    </row>
    <row r="53" spans="1:13" ht="15" x14ac:dyDescent="0.25">
      <c r="A53" s="315">
        <v>56</v>
      </c>
      <c r="B53" s="176" t="s">
        <v>2540</v>
      </c>
      <c r="C53" s="260">
        <v>8068.6406079999997</v>
      </c>
      <c r="D53" s="260">
        <v>7961.9975400000003</v>
      </c>
      <c r="E53" s="260">
        <v>46.159627999999998</v>
      </c>
      <c r="F53" s="260">
        <v>4149.2350910000005</v>
      </c>
      <c r="G53" s="260">
        <v>3919.4446039999998</v>
      </c>
      <c r="I53" s="258"/>
      <c r="J53" s="258"/>
      <c r="K53" s="258"/>
      <c r="L53" s="258"/>
      <c r="M53" s="258"/>
    </row>
    <row r="54" spans="1:13" ht="15" x14ac:dyDescent="0.25">
      <c r="A54" s="315" t="s">
        <v>1714</v>
      </c>
      <c r="B54" s="176" t="s">
        <v>1426</v>
      </c>
      <c r="C54" s="260">
        <v>41480.664538999998</v>
      </c>
      <c r="D54" s="260">
        <v>34609.716442000004</v>
      </c>
      <c r="E54" s="260">
        <v>1094.330559</v>
      </c>
      <c r="F54" s="260">
        <v>26059.874370999998</v>
      </c>
      <c r="G54" s="260">
        <v>15420.793587</v>
      </c>
      <c r="I54" s="258"/>
      <c r="J54" s="258"/>
      <c r="K54" s="258"/>
      <c r="L54" s="258"/>
      <c r="M54" s="258"/>
    </row>
    <row r="55" spans="1:13" ht="15" x14ac:dyDescent="0.25">
      <c r="A55" s="315">
        <v>58</v>
      </c>
      <c r="B55" s="176" t="s">
        <v>2728</v>
      </c>
      <c r="C55" s="260">
        <v>4817.3813629999995</v>
      </c>
      <c r="D55" s="260">
        <v>4482.9391519999999</v>
      </c>
      <c r="E55" s="260">
        <v>107.89587900000001</v>
      </c>
      <c r="F55" s="260">
        <v>3712.4007429999997</v>
      </c>
      <c r="G55" s="260">
        <v>1104.9831000000001</v>
      </c>
      <c r="I55" s="258"/>
      <c r="J55" s="258"/>
      <c r="K55" s="258"/>
      <c r="L55" s="258"/>
      <c r="M55" s="258"/>
    </row>
    <row r="56" spans="1:13" ht="15" x14ac:dyDescent="0.25">
      <c r="A56" s="315">
        <v>61</v>
      </c>
      <c r="B56" s="176" t="s">
        <v>2729</v>
      </c>
      <c r="C56" s="260">
        <v>13606.630864000001</v>
      </c>
      <c r="D56" s="260">
        <v>11163.162746</v>
      </c>
      <c r="E56" s="260">
        <v>553.82126000000005</v>
      </c>
      <c r="F56" s="260">
        <v>8774.6050500000001</v>
      </c>
      <c r="G56" s="260">
        <v>4832.0262220000004</v>
      </c>
      <c r="I56" s="258"/>
      <c r="J56" s="258"/>
      <c r="K56" s="258"/>
      <c r="L56" s="258"/>
      <c r="M56" s="258"/>
    </row>
    <row r="57" spans="1:13" ht="15" x14ac:dyDescent="0.25">
      <c r="A57" s="315">
        <v>62</v>
      </c>
      <c r="B57" s="176" t="s">
        <v>1505</v>
      </c>
      <c r="C57" s="260">
        <v>17087.469548000001</v>
      </c>
      <c r="D57" s="260">
        <v>13901.949348</v>
      </c>
      <c r="E57" s="260">
        <v>312.35700600000001</v>
      </c>
      <c r="F57" s="260">
        <v>9958.2497390000008</v>
      </c>
      <c r="G57" s="260">
        <v>7129.2188640000004</v>
      </c>
      <c r="I57" s="258"/>
      <c r="J57" s="258"/>
      <c r="K57" s="258"/>
      <c r="L57" s="258"/>
      <c r="M57" s="258"/>
    </row>
    <row r="58" spans="1:13" ht="15" x14ac:dyDescent="0.25">
      <c r="A58" s="315" t="s">
        <v>1716</v>
      </c>
      <c r="B58" s="176" t="s">
        <v>2730</v>
      </c>
      <c r="C58" s="260">
        <v>18375.064043999999</v>
      </c>
      <c r="D58" s="260">
        <v>10070.736089</v>
      </c>
      <c r="E58" s="260">
        <v>220.83094599999998</v>
      </c>
      <c r="F58" s="260">
        <v>14594.722643999999</v>
      </c>
      <c r="G58" s="260">
        <v>3780.3410819999999</v>
      </c>
      <c r="I58" s="258"/>
      <c r="J58" s="258"/>
      <c r="K58" s="258"/>
      <c r="L58" s="258"/>
      <c r="M58" s="258"/>
    </row>
    <row r="59" spans="1:13" ht="15" x14ac:dyDescent="0.25">
      <c r="A59" s="315" t="s">
        <v>1718</v>
      </c>
      <c r="B59" s="176" t="s">
        <v>2316</v>
      </c>
      <c r="C59" s="260">
        <v>18927.84187</v>
      </c>
      <c r="D59" s="260">
        <v>17305.202837000001</v>
      </c>
      <c r="E59" s="260">
        <v>195.54166000000001</v>
      </c>
      <c r="F59" s="260">
        <v>10518.563801</v>
      </c>
      <c r="G59" s="260">
        <v>8409.2632269999995</v>
      </c>
      <c r="I59" s="258"/>
      <c r="J59" s="258"/>
      <c r="K59" s="258"/>
      <c r="L59" s="258"/>
      <c r="M59" s="258"/>
    </row>
    <row r="60" spans="1:13" ht="15" x14ac:dyDescent="0.25">
      <c r="A60" s="315" t="s">
        <v>2731</v>
      </c>
      <c r="B60" s="176" t="s">
        <v>2732</v>
      </c>
      <c r="C60" s="260">
        <v>12327.502602</v>
      </c>
      <c r="D60" s="260">
        <v>11462.947181</v>
      </c>
      <c r="E60" s="260">
        <v>136.294578</v>
      </c>
      <c r="F60" s="260">
        <v>6648.3096940000005</v>
      </c>
      <c r="G60" s="260">
        <v>5679.1782980000007</v>
      </c>
      <c r="I60" s="258"/>
      <c r="J60" s="258"/>
      <c r="K60" s="258"/>
      <c r="L60" s="258"/>
      <c r="M60" s="258"/>
    </row>
    <row r="61" spans="1:13" ht="15" x14ac:dyDescent="0.25">
      <c r="A61" s="315" t="s">
        <v>1719</v>
      </c>
      <c r="B61" s="176" t="s">
        <v>2328</v>
      </c>
      <c r="C61" s="260">
        <v>44191.052125000002</v>
      </c>
      <c r="D61" s="260">
        <v>40369.597115999997</v>
      </c>
      <c r="E61" s="260">
        <v>850.80574999999999</v>
      </c>
      <c r="F61" s="260">
        <v>22424.965199999999</v>
      </c>
      <c r="G61" s="260">
        <v>21766.087707999999</v>
      </c>
      <c r="I61" s="258"/>
      <c r="J61" s="258"/>
      <c r="K61" s="258"/>
      <c r="L61" s="258"/>
      <c r="M61" s="258"/>
    </row>
    <row r="62" spans="1:13" ht="15" x14ac:dyDescent="0.25">
      <c r="A62" s="315">
        <v>69</v>
      </c>
      <c r="B62" s="176" t="s">
        <v>2330</v>
      </c>
      <c r="C62" s="260">
        <v>9546.5064079999993</v>
      </c>
      <c r="D62" s="260">
        <v>9273.5220470000004</v>
      </c>
      <c r="E62" s="260">
        <v>6.0289979999999996</v>
      </c>
      <c r="F62" s="260">
        <v>2478.4247829999999</v>
      </c>
      <c r="G62" s="260">
        <v>7068.0941090000006</v>
      </c>
      <c r="I62" s="258"/>
      <c r="J62" s="258"/>
      <c r="K62" s="258"/>
      <c r="L62" s="258"/>
      <c r="M62" s="258"/>
    </row>
    <row r="63" spans="1:13" ht="15" x14ac:dyDescent="0.25">
      <c r="A63" s="315">
        <v>70</v>
      </c>
      <c r="B63" s="176" t="s">
        <v>2733</v>
      </c>
      <c r="C63" s="260">
        <v>12785.881885999999</v>
      </c>
      <c r="D63" s="260">
        <v>11024.763504</v>
      </c>
      <c r="E63" s="260">
        <v>484.57519600000001</v>
      </c>
      <c r="F63" s="260">
        <v>7587.933309</v>
      </c>
      <c r="G63" s="260">
        <v>5197.9423820000002</v>
      </c>
      <c r="I63" s="258"/>
      <c r="J63" s="258"/>
      <c r="K63" s="258"/>
      <c r="L63" s="258"/>
      <c r="M63" s="258"/>
    </row>
    <row r="64" spans="1:13" ht="15" x14ac:dyDescent="0.25">
      <c r="A64" s="315">
        <v>71</v>
      </c>
      <c r="B64" s="176" t="s">
        <v>2734</v>
      </c>
      <c r="C64" s="260">
        <v>12005.120224999999</v>
      </c>
      <c r="D64" s="260">
        <v>11113.403221</v>
      </c>
      <c r="E64" s="260">
        <v>180.91046900000001</v>
      </c>
      <c r="F64" s="260">
        <v>5393.1303229999994</v>
      </c>
      <c r="G64" s="260">
        <v>6611.9859770000003</v>
      </c>
      <c r="I64" s="258"/>
      <c r="J64" s="258"/>
      <c r="K64" s="258"/>
      <c r="L64" s="258"/>
      <c r="M64" s="258"/>
    </row>
    <row r="65" spans="1:13" ht="15" x14ac:dyDescent="0.25">
      <c r="A65" s="315">
        <v>73</v>
      </c>
      <c r="B65" s="176" t="s">
        <v>1572</v>
      </c>
      <c r="C65" s="260">
        <v>5927.5427989999998</v>
      </c>
      <c r="D65" s="260">
        <v>5430.6134179999999</v>
      </c>
      <c r="E65" s="260">
        <v>59.755798999999996</v>
      </c>
      <c r="F65" s="260">
        <v>4349.3589850000008</v>
      </c>
      <c r="G65" s="260">
        <v>1578.1865789999999</v>
      </c>
      <c r="I65" s="258"/>
      <c r="J65" s="258"/>
      <c r="K65" s="258"/>
      <c r="L65" s="258"/>
      <c r="M65" s="258"/>
    </row>
    <row r="66" spans="1:13" ht="15" x14ac:dyDescent="0.25">
      <c r="A66" s="315" t="s">
        <v>1652</v>
      </c>
      <c r="B66" s="176" t="s">
        <v>2735</v>
      </c>
      <c r="C66" s="260">
        <v>26862.860452000001</v>
      </c>
      <c r="D66" s="260">
        <v>25034.61203</v>
      </c>
      <c r="E66" s="260">
        <v>592.84935900000005</v>
      </c>
      <c r="F66" s="260">
        <v>14597.096960999999</v>
      </c>
      <c r="G66" s="260">
        <v>12265.781438</v>
      </c>
      <c r="I66" s="258"/>
      <c r="J66" s="258"/>
      <c r="K66" s="258"/>
      <c r="L66" s="258"/>
      <c r="M66" s="258"/>
    </row>
    <row r="67" spans="1:13" ht="15" x14ac:dyDescent="0.25">
      <c r="A67" s="315">
        <v>77</v>
      </c>
      <c r="B67" s="176" t="s">
        <v>2736</v>
      </c>
      <c r="C67" s="260">
        <v>7080.0814659999996</v>
      </c>
      <c r="D67" s="260">
        <v>6458.817642</v>
      </c>
      <c r="E67" s="260">
        <v>352.62814199999997</v>
      </c>
      <c r="F67" s="260">
        <v>5942.5510870000007</v>
      </c>
      <c r="G67" s="260">
        <v>1137.534429</v>
      </c>
      <c r="I67" s="258"/>
      <c r="J67" s="258"/>
      <c r="K67" s="258"/>
      <c r="L67" s="258"/>
      <c r="M67" s="258"/>
    </row>
    <row r="68" spans="1:13" ht="15" x14ac:dyDescent="0.25">
      <c r="A68" s="315" t="s">
        <v>2737</v>
      </c>
      <c r="B68" s="176" t="s">
        <v>2738</v>
      </c>
      <c r="C68" s="303" t="s">
        <v>3288</v>
      </c>
      <c r="D68" s="303" t="s">
        <v>3288</v>
      </c>
      <c r="E68" s="303" t="s">
        <v>3288</v>
      </c>
      <c r="F68" s="303" t="s">
        <v>3288</v>
      </c>
      <c r="G68" s="303" t="s">
        <v>3288</v>
      </c>
      <c r="I68" s="20"/>
      <c r="J68" s="20"/>
      <c r="K68" s="20"/>
      <c r="L68" s="20"/>
      <c r="M68" s="20"/>
    </row>
    <row r="69" spans="1:13" ht="15" x14ac:dyDescent="0.25">
      <c r="A69" s="315" t="s">
        <v>1722</v>
      </c>
      <c r="B69" s="176" t="s">
        <v>2739</v>
      </c>
      <c r="C69" s="260">
        <v>1335.92643</v>
      </c>
      <c r="D69" s="260">
        <v>1282.0702430000001</v>
      </c>
      <c r="E69" s="260">
        <v>22.220590000000001</v>
      </c>
      <c r="F69" s="260">
        <v>550.36569799999995</v>
      </c>
      <c r="G69" s="260">
        <v>785.56115399999999</v>
      </c>
      <c r="I69" s="258"/>
      <c r="J69" s="258"/>
      <c r="K69" s="258"/>
      <c r="L69" s="258"/>
      <c r="M69" s="258"/>
    </row>
    <row r="70" spans="1:13" ht="15" x14ac:dyDescent="0.25">
      <c r="A70" s="315" t="s">
        <v>1724</v>
      </c>
      <c r="B70" s="176" t="s">
        <v>2740</v>
      </c>
      <c r="C70" s="260">
        <v>2665.7917859999998</v>
      </c>
      <c r="D70" s="260">
        <v>2522.3016269999998</v>
      </c>
      <c r="E70" s="260">
        <v>79.004251999999994</v>
      </c>
      <c r="F70" s="260">
        <v>1669.1011299999998</v>
      </c>
      <c r="G70" s="260">
        <v>996.69196999999997</v>
      </c>
      <c r="I70" s="258"/>
      <c r="J70" s="258"/>
      <c r="K70" s="258"/>
      <c r="L70" s="258"/>
      <c r="M70" s="258"/>
    </row>
    <row r="71" spans="1:13" ht="15" x14ac:dyDescent="0.25">
      <c r="A71" s="315" t="s">
        <v>1726</v>
      </c>
      <c r="B71" s="176" t="s">
        <v>2741</v>
      </c>
      <c r="C71" s="260">
        <v>5131.9494770000001</v>
      </c>
      <c r="D71" s="260">
        <v>4923.0028300000004</v>
      </c>
      <c r="E71" s="260">
        <v>47.694935999999998</v>
      </c>
      <c r="F71" s="260">
        <v>3126.6599510000001</v>
      </c>
      <c r="G71" s="260">
        <v>2005.287472</v>
      </c>
      <c r="I71" s="258"/>
      <c r="J71" s="258"/>
      <c r="K71" s="258"/>
      <c r="L71" s="258"/>
      <c r="M71" s="258"/>
    </row>
    <row r="72" spans="1:13" ht="15" x14ac:dyDescent="0.25">
      <c r="A72" s="315" t="s">
        <v>1728</v>
      </c>
      <c r="B72" s="176" t="s">
        <v>2742</v>
      </c>
      <c r="C72" s="260">
        <v>8194.2999550000004</v>
      </c>
      <c r="D72" s="260">
        <v>7725.4114300000001</v>
      </c>
      <c r="E72" s="260">
        <v>143.470721</v>
      </c>
      <c r="F72" s="260">
        <v>4487.8362719999996</v>
      </c>
      <c r="G72" s="260">
        <v>3706.466895</v>
      </c>
      <c r="I72" s="258"/>
      <c r="J72" s="258"/>
      <c r="K72" s="258"/>
      <c r="L72" s="258"/>
      <c r="M72" s="258"/>
    </row>
    <row r="73" spans="1:13" x14ac:dyDescent="0.2">
      <c r="A73" s="16"/>
      <c r="B73" s="16"/>
      <c r="C73" s="78"/>
      <c r="D73" s="78"/>
      <c r="E73" s="78"/>
      <c r="F73" s="78"/>
      <c r="G73" s="20"/>
    </row>
    <row r="74" spans="1:13" x14ac:dyDescent="0.2">
      <c r="A74" s="15" t="s">
        <v>3446</v>
      </c>
      <c r="C74" s="78"/>
      <c r="D74" s="78"/>
      <c r="E74" s="78"/>
      <c r="F74" s="78"/>
      <c r="G74" s="20"/>
    </row>
    <row r="75" spans="1:13" x14ac:dyDescent="0.2">
      <c r="A75" s="15" t="s">
        <v>3447</v>
      </c>
      <c r="C75" s="78"/>
      <c r="D75" s="78"/>
      <c r="E75" s="78"/>
      <c r="F75" s="78"/>
      <c r="G75" s="20"/>
    </row>
    <row r="76" spans="1:13" x14ac:dyDescent="0.2">
      <c r="A76" s="15" t="s">
        <v>3448</v>
      </c>
    </row>
  </sheetData>
  <sheetProtection selectLockedCells="1" selectUnlockedCells="1"/>
  <mergeCells count="6">
    <mergeCell ref="A2:G2"/>
    <mergeCell ref="A4:A6"/>
    <mergeCell ref="B4:B6"/>
    <mergeCell ref="C4:C5"/>
    <mergeCell ref="F4:F5"/>
    <mergeCell ref="G4:G5"/>
  </mergeCells>
  <pageMargins left="0.6692913385826772" right="0.6692913385826772" top="0.6692913385826772" bottom="0.6692913385826772" header="0.51181102362204722" footer="0.51181102362204722"/>
  <pageSetup paperSize="9" scale="64" orientation="portrait" horizontalDpi="1200" verticalDpi="1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pageSetUpPr fitToPage="1"/>
  </sheetPr>
  <dimension ref="A1:I74"/>
  <sheetViews>
    <sheetView zoomScale="75" zoomScaleNormal="75" zoomScaleSheetLayoutView="100" zoomScalePageLayoutView="90" workbookViewId="0">
      <selection sqref="A1:G1"/>
    </sheetView>
  </sheetViews>
  <sheetFormatPr baseColWidth="10" defaultColWidth="11.42578125" defaultRowHeight="15" x14ac:dyDescent="0.25"/>
  <cols>
    <col min="1" max="1" width="10.7109375" style="9" customWidth="1"/>
    <col min="2" max="2" width="60.5703125" style="9" customWidth="1"/>
    <col min="3" max="3" width="11.7109375" style="9" customWidth="1"/>
    <col min="4" max="4" width="12.7109375" style="9" bestFit="1" customWidth="1"/>
    <col min="5" max="5" width="15" style="9" bestFit="1" customWidth="1"/>
    <col min="6" max="6" width="12.5703125" style="9" customWidth="1"/>
    <col min="7" max="7" width="14.28515625" style="9" customWidth="1"/>
    <col min="8" max="16384" width="11.42578125" style="9"/>
  </cols>
  <sheetData>
    <row r="1" spans="1:7" s="61" customFormat="1" x14ac:dyDescent="0.2">
      <c r="A1" s="531" t="s">
        <v>2497</v>
      </c>
      <c r="B1" s="531"/>
      <c r="C1" s="531"/>
      <c r="D1" s="531"/>
      <c r="E1" s="531"/>
      <c r="F1" s="531"/>
      <c r="G1" s="532"/>
    </row>
    <row r="2" spans="1:7" s="54" customFormat="1" ht="15.75" x14ac:dyDescent="0.25">
      <c r="A2" s="522" t="s">
        <v>3296</v>
      </c>
      <c r="B2" s="522"/>
      <c r="C2" s="522"/>
      <c r="D2" s="522"/>
      <c r="E2" s="522"/>
      <c r="F2" s="522"/>
      <c r="G2" s="523"/>
    </row>
    <row r="3" spans="1:7" x14ac:dyDescent="0.25">
      <c r="A3" s="82"/>
      <c r="B3" s="82"/>
      <c r="C3" s="82"/>
      <c r="D3" s="82"/>
      <c r="E3" s="82"/>
      <c r="F3" s="82"/>
      <c r="G3" s="155"/>
    </row>
    <row r="4" spans="1:7" s="15" customFormat="1" ht="87" customHeight="1" x14ac:dyDescent="0.2">
      <c r="A4" s="499" t="s">
        <v>371</v>
      </c>
      <c r="B4" s="524" t="s">
        <v>802</v>
      </c>
      <c r="C4" s="201" t="s">
        <v>372</v>
      </c>
      <c r="D4" s="326" t="s">
        <v>3363</v>
      </c>
      <c r="E4" s="273" t="s">
        <v>1939</v>
      </c>
      <c r="F4" s="326" t="s">
        <v>3364</v>
      </c>
      <c r="G4" s="275" t="s">
        <v>1640</v>
      </c>
    </row>
    <row r="5" spans="1:7" s="15" customFormat="1" x14ac:dyDescent="0.2">
      <c r="A5" s="500"/>
      <c r="B5" s="526"/>
      <c r="C5" s="327" t="s">
        <v>1412</v>
      </c>
      <c r="D5" s="327" t="s">
        <v>1413</v>
      </c>
      <c r="E5" s="327" t="s">
        <v>1940</v>
      </c>
      <c r="F5" s="319" t="s">
        <v>1413</v>
      </c>
      <c r="G5" s="319"/>
    </row>
    <row r="6" spans="1:7" s="15" customFormat="1" ht="7.5" customHeight="1" x14ac:dyDescent="0.25">
      <c r="A6" s="320"/>
      <c r="B6" s="328"/>
      <c r="C6" s="278"/>
      <c r="D6" s="278"/>
      <c r="E6" s="278"/>
      <c r="F6" s="278"/>
      <c r="G6" s="282"/>
    </row>
    <row r="7" spans="1:7" s="15" customFormat="1" ht="12.75" customHeight="1" x14ac:dyDescent="0.25">
      <c r="A7" s="315" t="s">
        <v>378</v>
      </c>
      <c r="B7" s="176" t="s">
        <v>816</v>
      </c>
      <c r="C7" s="260">
        <v>36706</v>
      </c>
      <c r="D7" s="260">
        <v>2072926.7210269999</v>
      </c>
      <c r="E7" s="329">
        <v>34.607938205173099</v>
      </c>
      <c r="F7" s="260">
        <v>223517.71698199998</v>
      </c>
      <c r="G7" s="260">
        <v>21290.304328000002</v>
      </c>
    </row>
    <row r="8" spans="1:7" s="15" customFormat="1" ht="12.75" customHeight="1" x14ac:dyDescent="0.25">
      <c r="A8" s="315" t="s">
        <v>1698</v>
      </c>
      <c r="B8" s="176" t="s">
        <v>818</v>
      </c>
      <c r="C8" s="260">
        <v>712</v>
      </c>
      <c r="D8" s="260">
        <v>4676.6339440000002</v>
      </c>
      <c r="E8" s="329">
        <v>11.559981502816186</v>
      </c>
      <c r="F8" s="260">
        <v>300.51701899999995</v>
      </c>
      <c r="G8" s="260">
        <v>-92.77582000000001</v>
      </c>
    </row>
    <row r="9" spans="1:7" s="15" customFormat="1" ht="12.75" customHeight="1" x14ac:dyDescent="0.25">
      <c r="A9" s="315" t="s">
        <v>1699</v>
      </c>
      <c r="B9" s="176" t="s">
        <v>2963</v>
      </c>
      <c r="C9" s="260">
        <v>85</v>
      </c>
      <c r="D9" s="260">
        <v>11612.598414999999</v>
      </c>
      <c r="E9" s="329">
        <v>58.295096596229676</v>
      </c>
      <c r="F9" s="260">
        <v>386.16544900000002</v>
      </c>
      <c r="G9" s="260">
        <v>197.26745199999999</v>
      </c>
    </row>
    <row r="10" spans="1:7" s="15" customFormat="1" ht="12.75" customHeight="1" x14ac:dyDescent="0.25">
      <c r="A10" s="315" t="s">
        <v>1700</v>
      </c>
      <c r="B10" s="176" t="s">
        <v>1927</v>
      </c>
      <c r="C10" s="260">
        <v>6535</v>
      </c>
      <c r="D10" s="260">
        <v>1092877.3961449999</v>
      </c>
      <c r="E10" s="329">
        <v>52.282152064935914</v>
      </c>
      <c r="F10" s="260">
        <v>171414.849327</v>
      </c>
      <c r="G10" s="260">
        <v>-12552.936468</v>
      </c>
    </row>
    <row r="11" spans="1:7" s="15" customFormat="1" ht="12.75" customHeight="1" x14ac:dyDescent="0.25">
      <c r="A11" s="315">
        <v>10</v>
      </c>
      <c r="B11" s="176" t="s">
        <v>379</v>
      </c>
      <c r="C11" s="260">
        <v>603</v>
      </c>
      <c r="D11" s="260">
        <v>55399.275799999996</v>
      </c>
      <c r="E11" s="329">
        <v>30.999443746650062</v>
      </c>
      <c r="F11" s="260">
        <v>7068.9008810000005</v>
      </c>
      <c r="G11" s="260">
        <v>-1150.914438</v>
      </c>
    </row>
    <row r="12" spans="1:7" s="15" customFormat="1" ht="12.75" customHeight="1" x14ac:dyDescent="0.25">
      <c r="A12" s="315">
        <v>16</v>
      </c>
      <c r="B12" s="176" t="s">
        <v>2552</v>
      </c>
      <c r="C12" s="260">
        <v>331</v>
      </c>
      <c r="D12" s="260">
        <v>6743.7998779999998</v>
      </c>
      <c r="E12" s="329">
        <v>26.700905744698026</v>
      </c>
      <c r="F12" s="260">
        <v>644.80787899999996</v>
      </c>
      <c r="G12" s="260">
        <v>24.390287000000001</v>
      </c>
    </row>
    <row r="13" spans="1:7" s="15" customFormat="1" ht="12.75" customHeight="1" x14ac:dyDescent="0.25">
      <c r="A13" s="315">
        <v>17</v>
      </c>
      <c r="B13" s="176" t="s">
        <v>479</v>
      </c>
      <c r="C13" s="260">
        <v>109</v>
      </c>
      <c r="D13" s="260">
        <v>14499.022032999999</v>
      </c>
      <c r="E13" s="329">
        <v>33.47882481602209</v>
      </c>
      <c r="F13" s="260">
        <v>2035.8073119999999</v>
      </c>
      <c r="G13" s="260">
        <v>111.839595</v>
      </c>
    </row>
    <row r="14" spans="1:7" s="15" customFormat="1" ht="12.75" customHeight="1" x14ac:dyDescent="0.25">
      <c r="A14" s="315">
        <v>18</v>
      </c>
      <c r="B14" s="176" t="s">
        <v>2553</v>
      </c>
      <c r="C14" s="260">
        <v>221</v>
      </c>
      <c r="D14" s="260">
        <v>4705.1640089999992</v>
      </c>
      <c r="E14" s="329">
        <v>21.674017122714499</v>
      </c>
      <c r="F14" s="260">
        <v>422.73076600000002</v>
      </c>
      <c r="G14" s="260">
        <v>120.87416999999999</v>
      </c>
    </row>
    <row r="15" spans="1:7" s="15" customFormat="1" ht="12.75" customHeight="1" x14ac:dyDescent="0.25">
      <c r="A15" s="315">
        <v>19</v>
      </c>
      <c r="B15" s="176" t="s">
        <v>2554</v>
      </c>
      <c r="C15" s="260">
        <v>11</v>
      </c>
      <c r="D15" s="260">
        <v>90300.088460999992</v>
      </c>
      <c r="E15" s="329">
        <v>76.893375511508836</v>
      </c>
      <c r="F15" s="260">
        <v>11180.298139</v>
      </c>
      <c r="G15" s="260">
        <v>3950.1602419999999</v>
      </c>
    </row>
    <row r="16" spans="1:7" s="15" customFormat="1" ht="12.75" customHeight="1" x14ac:dyDescent="0.25">
      <c r="A16" s="315">
        <v>20</v>
      </c>
      <c r="B16" s="176" t="s">
        <v>867</v>
      </c>
      <c r="C16" s="260">
        <v>219</v>
      </c>
      <c r="D16" s="260">
        <v>91479.821154999998</v>
      </c>
      <c r="E16" s="329">
        <v>60.359732713395807</v>
      </c>
      <c r="F16" s="260">
        <v>13595.410515000001</v>
      </c>
      <c r="G16" s="260">
        <v>-1788.027206</v>
      </c>
    </row>
    <row r="17" spans="1:7" s="15" customFormat="1" ht="12.75" customHeight="1" x14ac:dyDescent="0.25">
      <c r="A17" s="315">
        <v>21</v>
      </c>
      <c r="B17" s="176" t="s">
        <v>2555</v>
      </c>
      <c r="C17" s="260">
        <v>92</v>
      </c>
      <c r="D17" s="260">
        <v>55874.661096000003</v>
      </c>
      <c r="E17" s="329">
        <v>68.098497280201457</v>
      </c>
      <c r="F17" s="260">
        <v>6348.6829369999996</v>
      </c>
      <c r="G17" s="260">
        <v>-1278.8407050000001</v>
      </c>
    </row>
    <row r="18" spans="1:7" s="15" customFormat="1" ht="12.75" customHeight="1" x14ac:dyDescent="0.25">
      <c r="A18" s="315">
        <v>22</v>
      </c>
      <c r="B18" s="176" t="s">
        <v>3078</v>
      </c>
      <c r="C18" s="260">
        <v>405</v>
      </c>
      <c r="D18" s="260">
        <v>39020.584222000005</v>
      </c>
      <c r="E18" s="329">
        <v>40.166573408967295</v>
      </c>
      <c r="F18" s="260">
        <v>7490.9065499999997</v>
      </c>
      <c r="G18" s="260">
        <v>490.71252899999996</v>
      </c>
    </row>
    <row r="19" spans="1:7" s="15" customFormat="1" ht="12.75" customHeight="1" x14ac:dyDescent="0.25">
      <c r="A19" s="315">
        <v>23</v>
      </c>
      <c r="B19" s="176" t="s">
        <v>2556</v>
      </c>
      <c r="C19" s="260">
        <v>325</v>
      </c>
      <c r="D19" s="260">
        <v>19649.776171000001</v>
      </c>
      <c r="E19" s="329">
        <v>38.983014174559912</v>
      </c>
      <c r="F19" s="260">
        <v>1347.299908</v>
      </c>
      <c r="G19" s="260">
        <v>537.02010699999994</v>
      </c>
    </row>
    <row r="20" spans="1:7" s="15" customFormat="1" ht="12.75" customHeight="1" x14ac:dyDescent="0.25">
      <c r="A20" s="315">
        <v>24</v>
      </c>
      <c r="B20" s="176" t="s">
        <v>2557</v>
      </c>
      <c r="C20" s="260">
        <v>148</v>
      </c>
      <c r="D20" s="260">
        <v>57278.388005999994</v>
      </c>
      <c r="E20" s="329">
        <v>53.11378164888243</v>
      </c>
      <c r="F20" s="260">
        <v>12253.172224</v>
      </c>
      <c r="G20" s="260">
        <v>-118.188197</v>
      </c>
    </row>
    <row r="21" spans="1:7" s="15" customFormat="1" ht="12.75" customHeight="1" x14ac:dyDescent="0.25">
      <c r="A21" s="315">
        <v>25</v>
      </c>
      <c r="B21" s="176" t="s">
        <v>228</v>
      </c>
      <c r="C21" s="260">
        <v>1373</v>
      </c>
      <c r="D21" s="260">
        <v>29948.592546</v>
      </c>
      <c r="E21" s="329">
        <v>21.804681916226873</v>
      </c>
      <c r="F21" s="260">
        <v>3005.418197</v>
      </c>
      <c r="G21" s="260">
        <v>820.31703900000002</v>
      </c>
    </row>
    <row r="22" spans="1:7" s="15" customFormat="1" ht="12.75" customHeight="1" x14ac:dyDescent="0.25">
      <c r="A22" s="315">
        <v>26</v>
      </c>
      <c r="B22" s="176" t="s">
        <v>2558</v>
      </c>
      <c r="C22" s="260">
        <v>352</v>
      </c>
      <c r="D22" s="260">
        <v>60671.370239000003</v>
      </c>
      <c r="E22" s="329">
        <v>45.752815591599564</v>
      </c>
      <c r="F22" s="260">
        <v>5932.3576600000006</v>
      </c>
      <c r="G22" s="260">
        <v>-369.62279899999999</v>
      </c>
    </row>
    <row r="23" spans="1:7" s="15" customFormat="1" ht="12.75" customHeight="1" x14ac:dyDescent="0.25">
      <c r="A23" s="315">
        <v>27</v>
      </c>
      <c r="B23" s="176" t="s">
        <v>2559</v>
      </c>
      <c r="C23" s="260">
        <v>245</v>
      </c>
      <c r="D23" s="260">
        <v>25527.540867</v>
      </c>
      <c r="E23" s="329">
        <v>32.561316051202056</v>
      </c>
      <c r="F23" s="260">
        <v>4252.6916140000003</v>
      </c>
      <c r="G23" s="260">
        <v>317.82246500000002</v>
      </c>
    </row>
    <row r="24" spans="1:7" s="15" customFormat="1" ht="12.75" customHeight="1" x14ac:dyDescent="0.25">
      <c r="A24" s="315">
        <v>28</v>
      </c>
      <c r="B24" s="176" t="s">
        <v>2560</v>
      </c>
      <c r="C24" s="260">
        <v>933</v>
      </c>
      <c r="D24" s="260">
        <v>79090.392129999993</v>
      </c>
      <c r="E24" s="329">
        <v>35.987340309588831</v>
      </c>
      <c r="F24" s="260">
        <v>9539.4874070000005</v>
      </c>
      <c r="G24" s="260">
        <v>-1532.0603679999999</v>
      </c>
    </row>
    <row r="25" spans="1:7" s="15" customFormat="1" ht="12.75" customHeight="1" x14ac:dyDescent="0.25">
      <c r="A25" s="315">
        <v>29</v>
      </c>
      <c r="B25" s="176" t="s">
        <v>1467</v>
      </c>
      <c r="C25" s="260">
        <v>191</v>
      </c>
      <c r="D25" s="260">
        <v>377937.00139999995</v>
      </c>
      <c r="E25" s="329">
        <v>86.22580589693635</v>
      </c>
      <c r="F25" s="260">
        <v>73518.129282000009</v>
      </c>
      <c r="G25" s="260">
        <v>-14010.141921</v>
      </c>
    </row>
    <row r="26" spans="1:7" s="15" customFormat="1" ht="12.75" customHeight="1" x14ac:dyDescent="0.25">
      <c r="A26" s="315">
        <v>30</v>
      </c>
      <c r="B26" s="176" t="s">
        <v>2561</v>
      </c>
      <c r="C26" s="260">
        <v>40</v>
      </c>
      <c r="D26" s="260">
        <v>42308.776931999993</v>
      </c>
      <c r="E26" s="329">
        <v>69.909915771353255</v>
      </c>
      <c r="F26" s="260">
        <v>7638.7354630000009</v>
      </c>
      <c r="G26" s="260">
        <v>-1380.576202</v>
      </c>
    </row>
    <row r="27" spans="1:7" s="15" customFormat="1" ht="12.75" customHeight="1" x14ac:dyDescent="0.25">
      <c r="A27" s="315">
        <v>31</v>
      </c>
      <c r="B27" s="176" t="s">
        <v>654</v>
      </c>
      <c r="C27" s="260">
        <v>198</v>
      </c>
      <c r="D27" s="260">
        <v>5312.5066370000004</v>
      </c>
      <c r="E27" s="329">
        <v>23.685668199707877</v>
      </c>
      <c r="F27" s="260">
        <v>722.27663600000005</v>
      </c>
      <c r="G27" s="260">
        <v>182.932502</v>
      </c>
    </row>
    <row r="28" spans="1:7" s="15" customFormat="1" ht="12.75" customHeight="1" x14ac:dyDescent="0.25">
      <c r="A28" s="315" t="s">
        <v>1702</v>
      </c>
      <c r="B28" s="176" t="s">
        <v>2562</v>
      </c>
      <c r="C28" s="260">
        <v>647</v>
      </c>
      <c r="D28" s="260">
        <v>172241.155634</v>
      </c>
      <c r="E28" s="329">
        <v>56.059401650739979</v>
      </c>
      <c r="F28" s="260">
        <v>1390.363386</v>
      </c>
      <c r="G28" s="260">
        <v>6724.6186119999993</v>
      </c>
    </row>
    <row r="29" spans="1:7" s="15" customFormat="1" ht="12.75" customHeight="1" x14ac:dyDescent="0.25">
      <c r="A29" s="315" t="s">
        <v>2563</v>
      </c>
      <c r="B29" s="176" t="s">
        <v>2651</v>
      </c>
      <c r="C29" s="260">
        <v>555</v>
      </c>
      <c r="D29" s="260">
        <v>154882.10868599999</v>
      </c>
      <c r="E29" s="329">
        <v>57.856254281929374</v>
      </c>
      <c r="F29" s="260">
        <v>1384.3909920000001</v>
      </c>
      <c r="G29" s="260">
        <v>5811.4578469999997</v>
      </c>
    </row>
    <row r="30" spans="1:7" s="15" customFormat="1" ht="12.75" customHeight="1" x14ac:dyDescent="0.25">
      <c r="A30" s="315" t="s">
        <v>2564</v>
      </c>
      <c r="B30" s="176" t="s">
        <v>2565</v>
      </c>
      <c r="C30" s="260">
        <v>54</v>
      </c>
      <c r="D30" s="260">
        <v>16335.985060000001</v>
      </c>
      <c r="E30" s="329">
        <v>49.035172537443003</v>
      </c>
      <c r="F30" s="260">
        <v>4.357075</v>
      </c>
      <c r="G30" s="260">
        <v>849.35038699999996</v>
      </c>
    </row>
    <row r="31" spans="1:7" s="15" customFormat="1" ht="12.75" customHeight="1" x14ac:dyDescent="0.25">
      <c r="A31" s="315" t="s">
        <v>1704</v>
      </c>
      <c r="B31" s="176" t="s">
        <v>2683</v>
      </c>
      <c r="C31" s="260">
        <v>296</v>
      </c>
      <c r="D31" s="260">
        <v>9585.1826720000008</v>
      </c>
      <c r="E31" s="329">
        <v>21.725451346514625</v>
      </c>
      <c r="F31" s="260">
        <v>270.35023899999999</v>
      </c>
      <c r="G31" s="260">
        <v>396.91416200000003</v>
      </c>
    </row>
    <row r="32" spans="1:7" s="15" customFormat="1" ht="12.75" customHeight="1" x14ac:dyDescent="0.25">
      <c r="A32" s="315" t="s">
        <v>1706</v>
      </c>
      <c r="B32" s="176" t="s">
        <v>2911</v>
      </c>
      <c r="C32" s="260">
        <v>4791</v>
      </c>
      <c r="D32" s="260">
        <v>37116.048572</v>
      </c>
      <c r="E32" s="329">
        <v>13.907792878081596</v>
      </c>
      <c r="F32" s="260">
        <v>440.31785600000001</v>
      </c>
      <c r="G32" s="260">
        <v>2610.1225010000003</v>
      </c>
    </row>
    <row r="33" spans="1:9" s="15" customFormat="1" ht="12.75" customHeight="1" x14ac:dyDescent="0.25">
      <c r="A33" s="315">
        <v>41</v>
      </c>
      <c r="B33" s="300" t="s">
        <v>2913</v>
      </c>
      <c r="C33" s="260">
        <v>908</v>
      </c>
      <c r="D33" s="260">
        <v>18300.461019999999</v>
      </c>
      <c r="E33" s="329">
        <v>24.653341646207902</v>
      </c>
      <c r="F33" s="260">
        <v>85.381978000000004</v>
      </c>
      <c r="G33" s="260">
        <v>1542.9152059999999</v>
      </c>
    </row>
    <row r="34" spans="1:9" s="15" customFormat="1" ht="12.75" customHeight="1" x14ac:dyDescent="0.25">
      <c r="A34" s="315">
        <v>42</v>
      </c>
      <c r="B34" s="176" t="s">
        <v>2898</v>
      </c>
      <c r="C34" s="260">
        <v>270</v>
      </c>
      <c r="D34" s="260">
        <v>6352.8686189999999</v>
      </c>
      <c r="E34" s="329">
        <v>21.718028014354843</v>
      </c>
      <c r="F34" s="260">
        <v>59.420660000000005</v>
      </c>
      <c r="G34" s="260">
        <v>300.61062300000003</v>
      </c>
    </row>
    <row r="35" spans="1:9" s="15" customFormat="1" ht="12.75" customHeight="1" x14ac:dyDescent="0.25">
      <c r="A35" s="315">
        <v>43</v>
      </c>
      <c r="B35" s="176" t="s">
        <v>2566</v>
      </c>
      <c r="C35" s="260">
        <v>3613</v>
      </c>
      <c r="D35" s="260">
        <v>12462.718933</v>
      </c>
      <c r="E35" s="329">
        <v>7.6276101006559935</v>
      </c>
      <c r="F35" s="260">
        <v>295.515218</v>
      </c>
      <c r="G35" s="260">
        <v>766.59667200000001</v>
      </c>
    </row>
    <row r="36" spans="1:9" s="15" customFormat="1" ht="12.75" customHeight="1" x14ac:dyDescent="0.25">
      <c r="A36" s="315" t="s">
        <v>1708</v>
      </c>
      <c r="B36" s="176" t="s">
        <v>2567</v>
      </c>
      <c r="C36" s="260">
        <v>6512</v>
      </c>
      <c r="D36" s="260">
        <v>405736.03174900002</v>
      </c>
      <c r="E36" s="329">
        <v>21.053852995640813</v>
      </c>
      <c r="F36" s="260">
        <v>41264.484909999999</v>
      </c>
      <c r="G36" s="260">
        <v>8227.5928409999997</v>
      </c>
    </row>
    <row r="37" spans="1:9" s="15" customFormat="1" ht="12.75" customHeight="1" x14ac:dyDescent="0.25">
      <c r="A37" s="315">
        <v>45</v>
      </c>
      <c r="B37" s="176" t="s">
        <v>2568</v>
      </c>
      <c r="C37" s="260">
        <v>1731</v>
      </c>
      <c r="D37" s="260">
        <v>45878.542917000006</v>
      </c>
      <c r="E37" s="329">
        <v>21.342150284438997</v>
      </c>
      <c r="F37" s="260">
        <v>7043.948163</v>
      </c>
      <c r="G37" s="260">
        <v>1757.7870190000001</v>
      </c>
    </row>
    <row r="38" spans="1:9" s="15" customFormat="1" ht="12.75" customHeight="1" x14ac:dyDescent="0.25">
      <c r="A38" s="315">
        <v>46</v>
      </c>
      <c r="B38" s="176" t="s">
        <v>2569</v>
      </c>
      <c r="C38" s="260">
        <v>2626</v>
      </c>
      <c r="D38" s="260">
        <v>243623.23814199999</v>
      </c>
      <c r="E38" s="329">
        <v>21.635644316787015</v>
      </c>
      <c r="F38" s="260">
        <v>28161.723504000001</v>
      </c>
      <c r="G38" s="260">
        <v>4430.4288859999997</v>
      </c>
    </row>
    <row r="39" spans="1:9" s="15" customFormat="1" ht="12.75" customHeight="1" x14ac:dyDescent="0.25">
      <c r="A39" s="315" t="s">
        <v>1415</v>
      </c>
      <c r="B39" s="176" t="s">
        <v>1891</v>
      </c>
      <c r="C39" s="260">
        <v>357</v>
      </c>
      <c r="D39" s="260">
        <v>44904.953704000007</v>
      </c>
      <c r="E39" s="329">
        <v>18.854003507484734</v>
      </c>
      <c r="F39" s="260">
        <v>3254.4355299999997</v>
      </c>
      <c r="G39" s="260">
        <v>285.99033399999996</v>
      </c>
    </row>
    <row r="40" spans="1:9" s="15" customFormat="1" ht="12.75" customHeight="1" x14ac:dyDescent="0.25">
      <c r="A40" s="315" t="s">
        <v>1416</v>
      </c>
      <c r="B40" s="176" t="s">
        <v>1417</v>
      </c>
      <c r="C40" s="260">
        <v>539</v>
      </c>
      <c r="D40" s="260">
        <v>72118.065289000006</v>
      </c>
      <c r="E40" s="329">
        <v>28.031224061310763</v>
      </c>
      <c r="F40" s="260">
        <v>8941.0256209999989</v>
      </c>
      <c r="G40" s="260">
        <v>538.46392100000003</v>
      </c>
    </row>
    <row r="41" spans="1:9" s="15" customFormat="1" ht="12.75" customHeight="1" x14ac:dyDescent="0.25">
      <c r="A41" s="315" t="s">
        <v>1418</v>
      </c>
      <c r="B41" s="176" t="s">
        <v>2858</v>
      </c>
      <c r="C41" s="260">
        <v>84</v>
      </c>
      <c r="D41" s="260">
        <v>20037.778616</v>
      </c>
      <c r="E41" s="329">
        <v>25.079004827587269</v>
      </c>
      <c r="F41" s="260">
        <v>6049.1820319999997</v>
      </c>
      <c r="G41" s="260">
        <v>1033.132421</v>
      </c>
    </row>
    <row r="42" spans="1:9" s="15" customFormat="1" ht="12.75" customHeight="1" x14ac:dyDescent="0.25">
      <c r="A42" s="315" t="s">
        <v>1419</v>
      </c>
      <c r="B42" s="176" t="s">
        <v>2864</v>
      </c>
      <c r="C42" s="260">
        <v>424</v>
      </c>
      <c r="D42" s="260">
        <v>12134.155846000001</v>
      </c>
      <c r="E42" s="329">
        <v>14.097026569427126</v>
      </c>
      <c r="F42" s="260">
        <v>2206.2947289999997</v>
      </c>
      <c r="G42" s="260">
        <v>486.86617200000001</v>
      </c>
    </row>
    <row r="43" spans="1:9" s="15" customFormat="1" ht="12.75" customHeight="1" x14ac:dyDescent="0.25">
      <c r="A43" s="315">
        <v>47</v>
      </c>
      <c r="B43" s="176" t="s">
        <v>1420</v>
      </c>
      <c r="C43" s="260">
        <v>2155</v>
      </c>
      <c r="D43" s="260">
        <v>116234.25069</v>
      </c>
      <c r="E43" s="329">
        <v>19.830447664079259</v>
      </c>
      <c r="F43" s="260">
        <v>6058.8132429999996</v>
      </c>
      <c r="G43" s="260">
        <v>2039.3769359999999</v>
      </c>
    </row>
    <row r="44" spans="1:9" s="15" customFormat="1" ht="12.75" customHeight="1" x14ac:dyDescent="0.25">
      <c r="A44" s="315" t="s">
        <v>1421</v>
      </c>
      <c r="B44" s="176" t="s">
        <v>979</v>
      </c>
      <c r="C44" s="260">
        <v>218</v>
      </c>
      <c r="D44" s="260">
        <v>56083.595452000001</v>
      </c>
      <c r="E44" s="329">
        <v>26.103507358604688</v>
      </c>
      <c r="F44" s="260">
        <v>2018.6408430000001</v>
      </c>
      <c r="G44" s="260">
        <v>428.25416200000001</v>
      </c>
    </row>
    <row r="45" spans="1:9" s="15" customFormat="1" ht="12.75" customHeight="1" x14ac:dyDescent="0.25">
      <c r="A45" s="315" t="s">
        <v>1710</v>
      </c>
      <c r="B45" s="176" t="s">
        <v>550</v>
      </c>
      <c r="C45" s="260">
        <v>1234</v>
      </c>
      <c r="D45" s="260">
        <v>66327.269060000006</v>
      </c>
      <c r="E45" s="329">
        <v>30.701917354598983</v>
      </c>
      <c r="F45" s="260">
        <v>1091.7020400000001</v>
      </c>
      <c r="G45" s="260">
        <v>1251.255776</v>
      </c>
    </row>
    <row r="46" spans="1:9" s="15" customFormat="1" ht="12.75" customHeight="1" x14ac:dyDescent="0.25">
      <c r="A46" s="315">
        <v>49</v>
      </c>
      <c r="B46" s="176" t="s">
        <v>1729</v>
      </c>
      <c r="C46" s="260">
        <v>649</v>
      </c>
      <c r="D46" s="260">
        <v>9968.0018790000013</v>
      </c>
      <c r="E46" s="329">
        <v>14.047451146267306</v>
      </c>
      <c r="F46" s="260">
        <v>111.674803</v>
      </c>
      <c r="G46" s="260">
        <v>200.960824</v>
      </c>
    </row>
    <row r="47" spans="1:9" s="15" customFormat="1" ht="12.75" customHeight="1" x14ac:dyDescent="0.25">
      <c r="A47" s="315" t="s">
        <v>1730</v>
      </c>
      <c r="B47" s="176" t="s">
        <v>572</v>
      </c>
      <c r="C47" s="260">
        <v>424</v>
      </c>
      <c r="D47" s="260">
        <v>4544.9336509999994</v>
      </c>
      <c r="E47" s="329">
        <v>13.909640862872456</v>
      </c>
      <c r="F47" s="260">
        <v>44.155182999999994</v>
      </c>
      <c r="G47" s="260">
        <v>251.53488399999998</v>
      </c>
    </row>
    <row r="48" spans="1:9" s="15" customFormat="1" ht="12.75" customHeight="1" x14ac:dyDescent="0.25">
      <c r="A48" s="315">
        <v>51</v>
      </c>
      <c r="B48" s="300" t="s">
        <v>590</v>
      </c>
      <c r="C48" s="260">
        <v>9</v>
      </c>
      <c r="D48" s="260">
        <v>11714.3357</v>
      </c>
      <c r="E48" s="329">
        <v>85.175769750582091</v>
      </c>
      <c r="F48" s="260">
        <v>706.35625200000004</v>
      </c>
      <c r="G48" s="260">
        <v>-769.21323700000005</v>
      </c>
      <c r="H48" s="152"/>
      <c r="I48" s="152"/>
    </row>
    <row r="49" spans="1:7" s="15" customFormat="1" ht="12.75" customHeight="1" x14ac:dyDescent="0.25">
      <c r="A49" s="315" t="s">
        <v>1422</v>
      </c>
      <c r="B49" s="176" t="s">
        <v>1423</v>
      </c>
      <c r="C49" s="260">
        <v>364</v>
      </c>
      <c r="D49" s="260">
        <v>18085.07099</v>
      </c>
      <c r="E49" s="329">
        <v>28.119552817757924</v>
      </c>
      <c r="F49" s="260">
        <v>126.724428</v>
      </c>
      <c r="G49" s="260">
        <v>642.96171600000002</v>
      </c>
    </row>
    <row r="50" spans="1:7" s="15" customFormat="1" ht="12.75" customHeight="1" x14ac:dyDescent="0.25">
      <c r="A50" s="315" t="s">
        <v>1712</v>
      </c>
      <c r="B50" s="176" t="s">
        <v>2508</v>
      </c>
      <c r="C50" s="260">
        <v>656</v>
      </c>
      <c r="D50" s="260">
        <v>8446.4637559999992</v>
      </c>
      <c r="E50" s="329">
        <v>10.734201882430789</v>
      </c>
      <c r="F50" s="260">
        <v>61.301072999999995</v>
      </c>
      <c r="G50" s="260">
        <v>377.39349800000002</v>
      </c>
    </row>
    <row r="51" spans="1:7" s="15" customFormat="1" ht="12.75" customHeight="1" x14ac:dyDescent="0.25">
      <c r="A51" s="315">
        <v>55</v>
      </c>
      <c r="B51" s="176" t="s">
        <v>1425</v>
      </c>
      <c r="C51" s="260">
        <v>299</v>
      </c>
      <c r="D51" s="260">
        <v>4520.7740039999999</v>
      </c>
      <c r="E51" s="329">
        <v>16.177995167742043</v>
      </c>
      <c r="F51" s="260">
        <v>27.503264999999999</v>
      </c>
      <c r="G51" s="260">
        <v>54.955122000000003</v>
      </c>
    </row>
    <row r="52" spans="1:7" s="15" customFormat="1" ht="12.75" customHeight="1" x14ac:dyDescent="0.25">
      <c r="A52" s="315">
        <v>56</v>
      </c>
      <c r="B52" s="176" t="s">
        <v>2540</v>
      </c>
      <c r="C52" s="260">
        <v>357</v>
      </c>
      <c r="D52" s="260">
        <v>3925.6897519999998</v>
      </c>
      <c r="E52" s="329">
        <v>7.7363515676786854</v>
      </c>
      <c r="F52" s="260">
        <v>33.797807999999996</v>
      </c>
      <c r="G52" s="260">
        <v>322.43837600000001</v>
      </c>
    </row>
    <row r="53" spans="1:7" s="15" customFormat="1" ht="12.75" customHeight="1" x14ac:dyDescent="0.25">
      <c r="A53" s="315" t="s">
        <v>1714</v>
      </c>
      <c r="B53" s="176" t="s">
        <v>1426</v>
      </c>
      <c r="C53" s="260">
        <v>994</v>
      </c>
      <c r="D53" s="260">
        <v>70640.929782000007</v>
      </c>
      <c r="E53" s="329">
        <v>34.267786856272295</v>
      </c>
      <c r="F53" s="260">
        <v>2956.6770510000001</v>
      </c>
      <c r="G53" s="260">
        <v>5681.6075339999998</v>
      </c>
    </row>
    <row r="54" spans="1:7" s="15" customFormat="1" ht="12.75" customHeight="1" x14ac:dyDescent="0.25">
      <c r="A54" s="315">
        <v>58</v>
      </c>
      <c r="B54" s="176" t="s">
        <v>2728</v>
      </c>
      <c r="C54" s="260">
        <v>220</v>
      </c>
      <c r="D54" s="260">
        <v>14838.979618000001</v>
      </c>
      <c r="E54" s="329">
        <v>43.819549919515119</v>
      </c>
      <c r="F54" s="260">
        <v>376.63448700000004</v>
      </c>
      <c r="G54" s="260">
        <v>500.061238</v>
      </c>
    </row>
    <row r="55" spans="1:7" s="15" customFormat="1" ht="12.75" customHeight="1" x14ac:dyDescent="0.25">
      <c r="A55" s="315">
        <v>61</v>
      </c>
      <c r="B55" s="176" t="s">
        <v>2729</v>
      </c>
      <c r="C55" s="260">
        <v>33</v>
      </c>
      <c r="D55" s="260">
        <v>39048.186262999996</v>
      </c>
      <c r="E55" s="329">
        <v>62.826294805110571</v>
      </c>
      <c r="F55" s="260">
        <v>2140.5087570000001</v>
      </c>
      <c r="G55" s="260">
        <v>3669.786161</v>
      </c>
    </row>
    <row r="56" spans="1:7" s="15" customFormat="1" ht="12.75" customHeight="1" x14ac:dyDescent="0.25">
      <c r="A56" s="315">
        <v>62</v>
      </c>
      <c r="B56" s="176" t="s">
        <v>1505</v>
      </c>
      <c r="C56" s="260">
        <v>511</v>
      </c>
      <c r="D56" s="260">
        <v>9963.3580540000003</v>
      </c>
      <c r="E56" s="329">
        <v>12.828387933831683</v>
      </c>
      <c r="F56" s="260">
        <v>244.71053000000001</v>
      </c>
      <c r="G56" s="260">
        <v>944.64772100000005</v>
      </c>
    </row>
    <row r="57" spans="1:7" s="15" customFormat="1" ht="12.75" customHeight="1" x14ac:dyDescent="0.25">
      <c r="A57" s="315" t="s">
        <v>1716</v>
      </c>
      <c r="B57" s="176" t="s">
        <v>3365</v>
      </c>
      <c r="C57" s="260">
        <v>627</v>
      </c>
      <c r="D57" s="260">
        <v>27405.006441000001</v>
      </c>
      <c r="E57" s="329">
        <v>44.671106418813409</v>
      </c>
      <c r="F57" s="260">
        <v>696.69877300000007</v>
      </c>
      <c r="G57" s="260">
        <v>1489.033314</v>
      </c>
    </row>
    <row r="58" spans="1:7" s="15" customFormat="1" ht="12.75" customHeight="1" x14ac:dyDescent="0.25">
      <c r="A58" s="315" t="s">
        <v>1718</v>
      </c>
      <c r="B58" s="176" t="s">
        <v>2316</v>
      </c>
      <c r="C58" s="260">
        <v>6107</v>
      </c>
      <c r="D58" s="260">
        <v>27064.508140000002</v>
      </c>
      <c r="E58" s="329">
        <v>18.69567932958082</v>
      </c>
      <c r="F58" s="260">
        <v>473.93082400000003</v>
      </c>
      <c r="G58" s="260">
        <v>831.71785900000009</v>
      </c>
    </row>
    <row r="59" spans="1:7" s="15" customFormat="1" ht="12.75" customHeight="1" x14ac:dyDescent="0.25">
      <c r="A59" s="315" t="s">
        <v>2731</v>
      </c>
      <c r="B59" s="176" t="s">
        <v>2732</v>
      </c>
      <c r="C59" s="260">
        <v>5313</v>
      </c>
      <c r="D59" s="260">
        <v>19205.199847</v>
      </c>
      <c r="E59" s="329">
        <v>19.785577373221116</v>
      </c>
      <c r="F59" s="260">
        <v>310.02268599999996</v>
      </c>
      <c r="G59" s="260">
        <v>540.27370799999994</v>
      </c>
    </row>
    <row r="60" spans="1:7" s="15" customFormat="1" ht="12.75" customHeight="1" x14ac:dyDescent="0.25">
      <c r="A60" s="315" t="s">
        <v>1719</v>
      </c>
      <c r="B60" s="176" t="s">
        <v>2328</v>
      </c>
      <c r="C60" s="260">
        <v>3469</v>
      </c>
      <c r="D60" s="260">
        <v>50130.997921999995</v>
      </c>
      <c r="E60" s="329">
        <v>21.056363732711045</v>
      </c>
      <c r="F60" s="260">
        <v>2117.615483</v>
      </c>
      <c r="G60" s="260">
        <v>3518.6921120000002</v>
      </c>
    </row>
    <row r="61" spans="1:7" s="15" customFormat="1" ht="12.75" customHeight="1" x14ac:dyDescent="0.25">
      <c r="A61" s="315">
        <v>69</v>
      </c>
      <c r="B61" s="176" t="s">
        <v>2330</v>
      </c>
      <c r="C61" s="260">
        <v>277</v>
      </c>
      <c r="D61" s="260">
        <v>5111.8845789999996</v>
      </c>
      <c r="E61" s="329">
        <v>10.383100787555007</v>
      </c>
      <c r="F61" s="260">
        <v>2.2201950000000004</v>
      </c>
      <c r="G61" s="260">
        <v>764.36191000000008</v>
      </c>
    </row>
    <row r="62" spans="1:7" s="15" customFormat="1" ht="12.75" customHeight="1" x14ac:dyDescent="0.25">
      <c r="A62" s="315">
        <v>70</v>
      </c>
      <c r="B62" s="176" t="s">
        <v>2733</v>
      </c>
      <c r="C62" s="260">
        <v>1757</v>
      </c>
      <c r="D62" s="260">
        <v>27206.184266</v>
      </c>
      <c r="E62" s="329">
        <v>37.963345612059172</v>
      </c>
      <c r="F62" s="260">
        <v>1830.6492290000001</v>
      </c>
      <c r="G62" s="260">
        <v>1331.680186</v>
      </c>
    </row>
    <row r="63" spans="1:7" s="15" customFormat="1" ht="12.75" customHeight="1" x14ac:dyDescent="0.25">
      <c r="A63" s="315">
        <v>71</v>
      </c>
      <c r="B63" s="176" t="s">
        <v>125</v>
      </c>
      <c r="C63" s="260">
        <v>915</v>
      </c>
      <c r="D63" s="260">
        <v>11781.152477</v>
      </c>
      <c r="E63" s="329">
        <v>17.972122252303784</v>
      </c>
      <c r="F63" s="260">
        <v>195.060971</v>
      </c>
      <c r="G63" s="260">
        <v>1113.015114</v>
      </c>
    </row>
    <row r="64" spans="1:7" s="15" customFormat="1" ht="12.75" customHeight="1" x14ac:dyDescent="0.25">
      <c r="A64" s="315">
        <v>73</v>
      </c>
      <c r="B64" s="176" t="s">
        <v>1572</v>
      </c>
      <c r="C64" s="260">
        <v>266</v>
      </c>
      <c r="D64" s="260">
        <v>4244.7175880000004</v>
      </c>
      <c r="E64" s="329">
        <v>14.357036082272396</v>
      </c>
      <c r="F64" s="260">
        <v>13.204745999999998</v>
      </c>
      <c r="G64" s="260">
        <v>213.862022</v>
      </c>
    </row>
    <row r="65" spans="1:7" s="15" customFormat="1" ht="12.75" customHeight="1" x14ac:dyDescent="0.25">
      <c r="A65" s="315" t="s">
        <v>1652</v>
      </c>
      <c r="B65" s="176" t="s">
        <v>2735</v>
      </c>
      <c r="C65" s="260">
        <v>1839</v>
      </c>
      <c r="D65" s="260">
        <v>27568.528269999999</v>
      </c>
      <c r="E65" s="329">
        <v>18.338535651777566</v>
      </c>
      <c r="F65" s="260">
        <v>378.82178499999998</v>
      </c>
      <c r="G65" s="260">
        <v>1938.8513389999998</v>
      </c>
    </row>
    <row r="66" spans="1:7" s="15" customFormat="1" ht="12.75" customHeight="1" x14ac:dyDescent="0.25">
      <c r="A66" s="315">
        <v>77</v>
      </c>
      <c r="B66" s="176" t="s">
        <v>2736</v>
      </c>
      <c r="C66" s="260">
        <v>917</v>
      </c>
      <c r="D66" s="260">
        <v>9218.4601239999993</v>
      </c>
      <c r="E66" s="329">
        <v>23.421215687713271</v>
      </c>
      <c r="F66" s="260">
        <v>187.41339799999997</v>
      </c>
      <c r="G66" s="260">
        <v>250.80323100000001</v>
      </c>
    </row>
    <row r="67" spans="1:7" s="15" customFormat="1" ht="12.75" customHeight="1" x14ac:dyDescent="0.25">
      <c r="A67" s="315" t="s">
        <v>2737</v>
      </c>
      <c r="B67" s="176" t="s">
        <v>2738</v>
      </c>
      <c r="C67" s="303" t="s">
        <v>3288</v>
      </c>
      <c r="D67" s="303" t="s">
        <v>3288</v>
      </c>
      <c r="E67" s="303" t="s">
        <v>3288</v>
      </c>
      <c r="F67" s="303" t="s">
        <v>3288</v>
      </c>
      <c r="G67" s="303" t="s">
        <v>3288</v>
      </c>
    </row>
    <row r="68" spans="1:7" s="15" customFormat="1" ht="12.75" customHeight="1" x14ac:dyDescent="0.25">
      <c r="A68" s="315" t="s">
        <v>1722</v>
      </c>
      <c r="B68" s="176" t="s">
        <v>2739</v>
      </c>
      <c r="C68" s="260">
        <v>197</v>
      </c>
      <c r="D68" s="260">
        <v>1513.3094250000001</v>
      </c>
      <c r="E68" s="329">
        <v>13.454699826661958</v>
      </c>
      <c r="F68" s="260">
        <v>18.272924</v>
      </c>
      <c r="G68" s="260">
        <v>44.600388000000002</v>
      </c>
    </row>
    <row r="69" spans="1:7" s="15" customFormat="1" ht="12.75" customHeight="1" x14ac:dyDescent="0.25">
      <c r="A69" s="315" t="s">
        <v>1724</v>
      </c>
      <c r="B69" s="176" t="s">
        <v>2740</v>
      </c>
      <c r="C69" s="260">
        <v>803</v>
      </c>
      <c r="D69" s="260">
        <v>46932.75056</v>
      </c>
      <c r="E69" s="329">
        <v>48.148008087759429</v>
      </c>
      <c r="F69" s="260">
        <v>176.66778600000001</v>
      </c>
      <c r="G69" s="260">
        <v>256.864575</v>
      </c>
    </row>
    <row r="70" spans="1:7" s="15" customFormat="1" ht="12.75" customHeight="1" x14ac:dyDescent="0.25">
      <c r="A70" s="315" t="s">
        <v>1726</v>
      </c>
      <c r="B70" s="176" t="s">
        <v>2741</v>
      </c>
      <c r="C70" s="260">
        <v>370</v>
      </c>
      <c r="D70" s="260">
        <v>7364.8432029999994</v>
      </c>
      <c r="E70" s="329">
        <v>18.453101983676927</v>
      </c>
      <c r="F70" s="260">
        <v>20.374271</v>
      </c>
      <c r="G70" s="260">
        <v>175.17146700000001</v>
      </c>
    </row>
    <row r="71" spans="1:7" s="15" customFormat="1" ht="12.75" customHeight="1" x14ac:dyDescent="0.25">
      <c r="A71" s="315" t="s">
        <v>1728</v>
      </c>
      <c r="B71" s="176" t="s">
        <v>2742</v>
      </c>
      <c r="C71" s="260">
        <v>832</v>
      </c>
      <c r="D71" s="260">
        <v>5687.0673370000004</v>
      </c>
      <c r="E71" s="329">
        <v>11.460371844627392</v>
      </c>
      <c r="F71" s="260">
        <v>58.606786</v>
      </c>
      <c r="G71" s="260">
        <v>214.31318599999997</v>
      </c>
    </row>
    <row r="72" spans="1:7" s="15" customFormat="1" ht="12.75" customHeight="1" x14ac:dyDescent="0.2">
      <c r="A72" s="16"/>
      <c r="B72" s="83"/>
      <c r="C72" s="20"/>
      <c r="D72" s="20"/>
      <c r="E72" s="20"/>
      <c r="F72" s="20"/>
      <c r="G72" s="20"/>
    </row>
    <row r="73" spans="1:7" s="15" customFormat="1" x14ac:dyDescent="0.25">
      <c r="A73" s="16" t="s">
        <v>3318</v>
      </c>
      <c r="B73" s="84"/>
      <c r="C73" s="20"/>
      <c r="D73" s="20"/>
      <c r="E73" s="20"/>
      <c r="F73" s="20"/>
      <c r="G73" s="20"/>
    </row>
    <row r="74" spans="1:7" x14ac:dyDescent="0.25">
      <c r="A74" s="14" t="s">
        <v>3319</v>
      </c>
    </row>
  </sheetData>
  <sheetProtection selectLockedCells="1" selectUnlockedCells="1"/>
  <mergeCells count="4">
    <mergeCell ref="A1:G1"/>
    <mergeCell ref="A2:G2"/>
    <mergeCell ref="A4:A5"/>
    <mergeCell ref="B4:B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pageSetUpPr fitToPage="1"/>
  </sheetPr>
  <dimension ref="A1:G73"/>
  <sheetViews>
    <sheetView zoomScale="75" zoomScaleNormal="75" zoomScaleSheetLayoutView="100" workbookViewId="0">
      <selection sqref="A1:F1"/>
    </sheetView>
  </sheetViews>
  <sheetFormatPr baseColWidth="10" defaultColWidth="11.42578125" defaultRowHeight="12.75" x14ac:dyDescent="0.2"/>
  <cols>
    <col min="1" max="1" width="13.28515625" style="15" customWidth="1"/>
    <col min="2" max="2" width="63.7109375" style="15" customWidth="1"/>
    <col min="3" max="3" width="11.5703125" style="15" bestFit="1" customWidth="1"/>
    <col min="4" max="4" width="15" style="15" bestFit="1" customWidth="1"/>
    <col min="5" max="5" width="13.28515625" style="15" bestFit="1" customWidth="1"/>
    <col min="6" max="6" width="13.85546875" style="15" bestFit="1" customWidth="1"/>
    <col min="7" max="7" width="3.5703125" style="15" bestFit="1" customWidth="1"/>
    <col min="8" max="16384" width="11.42578125" style="15"/>
  </cols>
  <sheetData>
    <row r="1" spans="1:6" s="152" customFormat="1" ht="15" x14ac:dyDescent="0.2">
      <c r="A1" s="531" t="s">
        <v>2497</v>
      </c>
      <c r="B1" s="531"/>
      <c r="C1" s="531"/>
      <c r="D1" s="531"/>
      <c r="E1" s="531"/>
      <c r="F1" s="531"/>
    </row>
    <row r="2" spans="1:6" ht="15" customHeight="1" x14ac:dyDescent="0.2">
      <c r="A2" s="522" t="s">
        <v>1941</v>
      </c>
      <c r="B2" s="522"/>
      <c r="C2" s="522"/>
      <c r="D2" s="522"/>
      <c r="E2" s="522"/>
      <c r="F2" s="522"/>
    </row>
    <row r="3" spans="1:6" ht="15.75" x14ac:dyDescent="0.2">
      <c r="A3" s="522" t="s">
        <v>3297</v>
      </c>
      <c r="B3" s="522"/>
      <c r="C3" s="522"/>
      <c r="D3" s="522"/>
      <c r="E3" s="522"/>
      <c r="F3" s="522"/>
    </row>
    <row r="4" spans="1:6" ht="14.25" customHeight="1" x14ac:dyDescent="0.2">
      <c r="B4" s="85"/>
      <c r="C4" s="85"/>
      <c r="D4" s="85"/>
      <c r="E4" s="85"/>
      <c r="F4" s="85"/>
    </row>
    <row r="5" spans="1:6" ht="13.5" customHeight="1" x14ac:dyDescent="0.2">
      <c r="A5" s="499" t="s">
        <v>1942</v>
      </c>
      <c r="B5" s="533" t="s">
        <v>1943</v>
      </c>
      <c r="C5" s="487" t="s">
        <v>377</v>
      </c>
      <c r="D5" s="487" t="s">
        <v>3363</v>
      </c>
      <c r="E5" s="487" t="s">
        <v>3366</v>
      </c>
      <c r="F5" s="507" t="s">
        <v>1944</v>
      </c>
    </row>
    <row r="6" spans="1:6" ht="13.5" customHeight="1" x14ac:dyDescent="0.2">
      <c r="A6" s="504"/>
      <c r="B6" s="533"/>
      <c r="C6" s="488"/>
      <c r="D6" s="488"/>
      <c r="E6" s="488"/>
      <c r="F6" s="513"/>
    </row>
    <row r="7" spans="1:6" ht="13.5" customHeight="1" x14ac:dyDescent="0.2">
      <c r="A7" s="504"/>
      <c r="B7" s="533"/>
      <c r="C7" s="488"/>
      <c r="D7" s="488"/>
      <c r="E7" s="488"/>
      <c r="F7" s="513"/>
    </row>
    <row r="8" spans="1:6" ht="15.75" customHeight="1" x14ac:dyDescent="0.2">
      <c r="A8" s="504"/>
      <c r="B8" s="533"/>
      <c r="C8" s="489"/>
      <c r="D8" s="489"/>
      <c r="E8" s="489"/>
      <c r="F8" s="514"/>
    </row>
    <row r="9" spans="1:6" ht="13.5" customHeight="1" x14ac:dyDescent="0.2">
      <c r="A9" s="500"/>
      <c r="B9" s="534"/>
      <c r="C9" s="318" t="s">
        <v>1412</v>
      </c>
      <c r="D9" s="535" t="s">
        <v>814</v>
      </c>
      <c r="E9" s="536"/>
      <c r="F9" s="536"/>
    </row>
    <row r="10" spans="1:6" ht="15" x14ac:dyDescent="0.25">
      <c r="A10" s="278"/>
      <c r="B10" s="278"/>
      <c r="C10" s="330"/>
      <c r="D10" s="331"/>
      <c r="E10" s="331"/>
      <c r="F10" s="331"/>
    </row>
    <row r="11" spans="1:6" ht="15" x14ac:dyDescent="0.25">
      <c r="A11" s="332" t="s">
        <v>1945</v>
      </c>
      <c r="B11" s="176" t="s">
        <v>1946</v>
      </c>
      <c r="C11" s="260">
        <v>931869</v>
      </c>
      <c r="D11" s="260">
        <v>127720868.478</v>
      </c>
      <c r="E11" s="260">
        <v>1832959.6529999999</v>
      </c>
      <c r="F11" s="260">
        <v>10684429.994000001</v>
      </c>
    </row>
    <row r="12" spans="1:6" ht="13.5" customHeight="1" x14ac:dyDescent="0.25">
      <c r="A12" s="332" t="s">
        <v>817</v>
      </c>
      <c r="B12" s="176" t="s">
        <v>3367</v>
      </c>
      <c r="C12" s="260">
        <v>21169</v>
      </c>
      <c r="D12" s="260">
        <v>2474998.5210000002</v>
      </c>
      <c r="E12" s="260">
        <v>33457.184000000001</v>
      </c>
      <c r="F12" s="260">
        <v>33190.114000000001</v>
      </c>
    </row>
    <row r="13" spans="1:6" ht="13.5" customHeight="1" x14ac:dyDescent="0.25">
      <c r="A13" s="332" t="s">
        <v>1796</v>
      </c>
      <c r="B13" s="176" t="s">
        <v>2963</v>
      </c>
      <c r="C13" s="260">
        <v>144</v>
      </c>
      <c r="D13" s="260">
        <v>20072.559000000001</v>
      </c>
      <c r="E13" s="260">
        <v>171.23599999999999</v>
      </c>
      <c r="F13" s="260">
        <v>1421.481</v>
      </c>
    </row>
    <row r="14" spans="1:6" ht="13.5" customHeight="1" x14ac:dyDescent="0.25">
      <c r="A14" s="332" t="s">
        <v>1926</v>
      </c>
      <c r="B14" s="176" t="s">
        <v>1927</v>
      </c>
      <c r="C14" s="260">
        <v>43647</v>
      </c>
      <c r="D14" s="260">
        <v>6756060.9390000002</v>
      </c>
      <c r="E14" s="260">
        <v>132811.53099999999</v>
      </c>
      <c r="F14" s="260">
        <v>419249.43199999997</v>
      </c>
    </row>
    <row r="15" spans="1:6" ht="13.5" customHeight="1" x14ac:dyDescent="0.25">
      <c r="A15" s="332" t="s">
        <v>1947</v>
      </c>
      <c r="B15" s="176" t="s">
        <v>2562</v>
      </c>
      <c r="C15" s="260">
        <v>29576</v>
      </c>
      <c r="D15" s="260">
        <v>2450137.0219999999</v>
      </c>
      <c r="E15" s="260">
        <v>22303.383000000002</v>
      </c>
      <c r="F15" s="260">
        <v>116268.27099999999</v>
      </c>
    </row>
    <row r="16" spans="1:6" ht="13.5" customHeight="1" x14ac:dyDescent="0.25">
      <c r="A16" s="332" t="s">
        <v>2682</v>
      </c>
      <c r="B16" s="176" t="s">
        <v>2683</v>
      </c>
      <c r="C16" s="260">
        <v>1289</v>
      </c>
      <c r="D16" s="260">
        <v>216796.05499999999</v>
      </c>
      <c r="E16" s="260">
        <v>1343.1189999999999</v>
      </c>
      <c r="F16" s="260">
        <v>12521.652</v>
      </c>
    </row>
    <row r="17" spans="1:6" ht="13.5" customHeight="1" x14ac:dyDescent="0.25">
      <c r="A17" s="332" t="s">
        <v>2910</v>
      </c>
      <c r="B17" s="176" t="s">
        <v>2911</v>
      </c>
      <c r="C17" s="260">
        <v>125353</v>
      </c>
      <c r="D17" s="260">
        <v>18100222.57</v>
      </c>
      <c r="E17" s="260">
        <v>99021.085999999996</v>
      </c>
      <c r="F17" s="260">
        <v>1096798.7339999999</v>
      </c>
    </row>
    <row r="18" spans="1:6" ht="13.5" customHeight="1" x14ac:dyDescent="0.25">
      <c r="A18" s="332" t="s">
        <v>3190</v>
      </c>
      <c r="B18" s="176" t="s">
        <v>2567</v>
      </c>
      <c r="C18" s="260">
        <v>146758</v>
      </c>
      <c r="D18" s="260">
        <v>20790894.712000001</v>
      </c>
      <c r="E18" s="260">
        <v>1142707.92</v>
      </c>
      <c r="F18" s="260">
        <v>1134616.811</v>
      </c>
    </row>
    <row r="19" spans="1:6" ht="13.5" customHeight="1" x14ac:dyDescent="0.25">
      <c r="A19" s="332" t="s">
        <v>1948</v>
      </c>
      <c r="B19" s="176" t="s">
        <v>2568</v>
      </c>
      <c r="C19" s="260">
        <v>28566</v>
      </c>
      <c r="D19" s="260">
        <v>4274182.5310000004</v>
      </c>
      <c r="E19" s="260">
        <v>145445.84899999999</v>
      </c>
      <c r="F19" s="260">
        <v>256286.99900000001</v>
      </c>
    </row>
    <row r="20" spans="1:6" ht="13.5" customHeight="1" x14ac:dyDescent="0.25">
      <c r="A20" s="332" t="s">
        <v>1949</v>
      </c>
      <c r="B20" s="176" t="s">
        <v>2569</v>
      </c>
      <c r="C20" s="260">
        <v>29398</v>
      </c>
      <c r="D20" s="260">
        <v>4191081.926</v>
      </c>
      <c r="E20" s="260">
        <v>309509.75199999998</v>
      </c>
      <c r="F20" s="260">
        <v>234546.78200000001</v>
      </c>
    </row>
    <row r="21" spans="1:6" ht="13.5" customHeight="1" x14ac:dyDescent="0.25">
      <c r="A21" s="332" t="s">
        <v>1950</v>
      </c>
      <c r="B21" s="176" t="s">
        <v>1420</v>
      </c>
      <c r="C21" s="260">
        <v>88794</v>
      </c>
      <c r="D21" s="260">
        <v>12325630.255000001</v>
      </c>
      <c r="E21" s="260">
        <v>687752.31900000002</v>
      </c>
      <c r="F21" s="260">
        <v>643783.03</v>
      </c>
    </row>
    <row r="22" spans="1:6" ht="13.5" customHeight="1" x14ac:dyDescent="0.25">
      <c r="A22" s="332" t="s">
        <v>549</v>
      </c>
      <c r="B22" s="176" t="s">
        <v>550</v>
      </c>
      <c r="C22" s="260">
        <v>31730</v>
      </c>
      <c r="D22" s="260">
        <v>4352067.1430000002</v>
      </c>
      <c r="E22" s="260">
        <v>20236.868999999999</v>
      </c>
      <c r="F22" s="260">
        <v>317944.70600000001</v>
      </c>
    </row>
    <row r="23" spans="1:6" ht="13.5" customHeight="1" x14ac:dyDescent="0.25">
      <c r="A23" s="332" t="s">
        <v>2507</v>
      </c>
      <c r="B23" s="176" t="s">
        <v>2508</v>
      </c>
      <c r="C23" s="260">
        <v>83599</v>
      </c>
      <c r="D23" s="260">
        <v>10803928.954</v>
      </c>
      <c r="E23" s="260">
        <v>47400.19</v>
      </c>
      <c r="F23" s="260">
        <v>709844.88699999999</v>
      </c>
    </row>
    <row r="24" spans="1:6" ht="13.5" customHeight="1" x14ac:dyDescent="0.25">
      <c r="A24" s="332" t="s">
        <v>2750</v>
      </c>
      <c r="B24" s="176" t="s">
        <v>1426</v>
      </c>
      <c r="C24" s="260">
        <v>39713</v>
      </c>
      <c r="D24" s="260">
        <v>4498716.2699999996</v>
      </c>
      <c r="E24" s="260">
        <v>36575.256000000001</v>
      </c>
      <c r="F24" s="260">
        <v>501121.44300000003</v>
      </c>
    </row>
    <row r="25" spans="1:6" ht="13.5" customHeight="1" x14ac:dyDescent="0.25">
      <c r="A25" s="332" t="s">
        <v>319</v>
      </c>
      <c r="B25" s="176" t="s">
        <v>2730</v>
      </c>
      <c r="C25" s="260">
        <v>4365</v>
      </c>
      <c r="D25" s="260">
        <v>503919.08299999998</v>
      </c>
      <c r="E25" s="260">
        <v>4521.7070000000003</v>
      </c>
      <c r="F25" s="260">
        <v>43786.218000000001</v>
      </c>
    </row>
    <row r="26" spans="1:6" ht="13.5" customHeight="1" x14ac:dyDescent="0.25">
      <c r="A26" s="332" t="s">
        <v>1951</v>
      </c>
      <c r="B26" s="176" t="s">
        <v>2316</v>
      </c>
      <c r="C26" s="260">
        <v>51223</v>
      </c>
      <c r="D26" s="260">
        <v>5871404.9479999999</v>
      </c>
      <c r="E26" s="260">
        <v>31448.093000000001</v>
      </c>
      <c r="F26" s="260">
        <v>432366.935</v>
      </c>
    </row>
    <row r="27" spans="1:6" ht="13.5" customHeight="1" x14ac:dyDescent="0.25">
      <c r="A27" s="332" t="s">
        <v>2327</v>
      </c>
      <c r="B27" s="176" t="s">
        <v>2328</v>
      </c>
      <c r="C27" s="260">
        <v>166155</v>
      </c>
      <c r="D27" s="260">
        <v>29925149.146000002</v>
      </c>
      <c r="E27" s="260">
        <v>100597.003</v>
      </c>
      <c r="F27" s="260">
        <v>3957230.4819999998</v>
      </c>
    </row>
    <row r="28" spans="1:6" ht="13.5" customHeight="1" x14ac:dyDescent="0.25">
      <c r="A28" s="332" t="s">
        <v>1611</v>
      </c>
      <c r="B28" s="176" t="s">
        <v>2735</v>
      </c>
      <c r="C28" s="260">
        <v>65990</v>
      </c>
      <c r="D28" s="260">
        <v>8092900.0199999996</v>
      </c>
      <c r="E28" s="260">
        <v>67207.934999999998</v>
      </c>
      <c r="F28" s="260">
        <v>780512.57700000005</v>
      </c>
    </row>
    <row r="29" spans="1:6" ht="13.5" customHeight="1" x14ac:dyDescent="0.25">
      <c r="A29" s="332" t="s">
        <v>2737</v>
      </c>
      <c r="B29" s="176" t="s">
        <v>2738</v>
      </c>
      <c r="C29" s="303" t="s">
        <v>3288</v>
      </c>
      <c r="D29" s="303" t="s">
        <v>3288</v>
      </c>
      <c r="E29" s="303" t="s">
        <v>3288</v>
      </c>
      <c r="F29" s="303" t="s">
        <v>3288</v>
      </c>
    </row>
    <row r="30" spans="1:6" ht="13.5" customHeight="1" x14ac:dyDescent="0.25">
      <c r="A30" s="332" t="s">
        <v>1952</v>
      </c>
      <c r="B30" s="176" t="s">
        <v>2739</v>
      </c>
      <c r="C30" s="260">
        <v>13305</v>
      </c>
      <c r="D30" s="260">
        <v>1460908.04</v>
      </c>
      <c r="E30" s="260">
        <v>9237.7759999999998</v>
      </c>
      <c r="F30" s="260">
        <v>152967.65400000001</v>
      </c>
    </row>
    <row r="31" spans="1:6" ht="13.5" customHeight="1" x14ac:dyDescent="0.25">
      <c r="A31" s="332" t="s">
        <v>2127</v>
      </c>
      <c r="B31" s="176" t="s">
        <v>2740</v>
      </c>
      <c r="C31" s="260">
        <v>9960</v>
      </c>
      <c r="D31" s="260">
        <v>2048898.5719999999</v>
      </c>
      <c r="E31" s="260">
        <v>7229.4110000000001</v>
      </c>
      <c r="F31" s="260">
        <v>91648.521999999997</v>
      </c>
    </row>
    <row r="32" spans="1:6" ht="13.5" customHeight="1" x14ac:dyDescent="0.25">
      <c r="A32" s="332" t="s">
        <v>1894</v>
      </c>
      <c r="B32" s="176" t="s">
        <v>2741</v>
      </c>
      <c r="C32" s="260">
        <v>24059</v>
      </c>
      <c r="D32" s="260">
        <v>2513636.5490000001</v>
      </c>
      <c r="E32" s="260">
        <v>17441.734</v>
      </c>
      <c r="F32" s="260">
        <v>188131.516</v>
      </c>
    </row>
    <row r="33" spans="1:6" ht="15" x14ac:dyDescent="0.25">
      <c r="A33" s="332" t="s">
        <v>2451</v>
      </c>
      <c r="B33" s="176" t="s">
        <v>2742</v>
      </c>
      <c r="C33" s="260">
        <v>73834</v>
      </c>
      <c r="D33" s="260">
        <v>6840157.375</v>
      </c>
      <c r="E33" s="260">
        <v>59248.22</v>
      </c>
      <c r="F33" s="260">
        <v>694808.55900000001</v>
      </c>
    </row>
    <row r="34" spans="1:6" ht="13.5" customHeight="1" x14ac:dyDescent="0.2">
      <c r="A34" s="87"/>
      <c r="B34" s="88"/>
      <c r="C34" s="20"/>
      <c r="D34" s="20"/>
      <c r="E34" s="20"/>
      <c r="F34" s="20"/>
    </row>
    <row r="35" spans="1:6" x14ac:dyDescent="0.2">
      <c r="A35" s="16" t="s">
        <v>3318</v>
      </c>
      <c r="B35" s="88"/>
      <c r="C35" s="20"/>
      <c r="D35" s="20"/>
      <c r="E35" s="20"/>
      <c r="F35" s="20"/>
    </row>
    <row r="36" spans="1:6" ht="13.5" customHeight="1" x14ac:dyDescent="0.2">
      <c r="A36" s="27" t="s">
        <v>3335</v>
      </c>
      <c r="B36" s="88"/>
      <c r="C36" s="20"/>
      <c r="D36" s="20"/>
      <c r="E36" s="20"/>
      <c r="F36" s="20"/>
    </row>
    <row r="37" spans="1:6" x14ac:dyDescent="0.2">
      <c r="A37" s="15" t="s">
        <v>1953</v>
      </c>
      <c r="B37" s="76"/>
      <c r="C37" s="20"/>
      <c r="D37" s="20"/>
      <c r="E37" s="20"/>
      <c r="F37" s="20"/>
    </row>
    <row r="38" spans="1:6" ht="21.75" customHeight="1" x14ac:dyDescent="0.25">
      <c r="A38" s="54"/>
      <c r="B38" s="76"/>
      <c r="C38" s="78"/>
      <c r="D38" s="78"/>
      <c r="E38" s="78"/>
      <c r="F38" s="78"/>
    </row>
    <row r="39" spans="1:6" ht="12.75" customHeight="1" x14ac:dyDescent="0.2">
      <c r="A39" s="522" t="s">
        <v>3298</v>
      </c>
      <c r="B39" s="522"/>
      <c r="C39" s="89"/>
      <c r="D39" s="89"/>
      <c r="E39" s="89"/>
      <c r="F39" s="89"/>
    </row>
    <row r="40" spans="1:6" ht="12.75" customHeight="1" x14ac:dyDescent="0.25">
      <c r="A40" s="54"/>
      <c r="B40" s="85"/>
      <c r="C40" s="90"/>
      <c r="D40" s="90"/>
      <c r="E40" s="90"/>
      <c r="F40" s="90"/>
    </row>
    <row r="41" spans="1:6" ht="12.75" customHeight="1" x14ac:dyDescent="0.2">
      <c r="A41" s="499" t="s">
        <v>1942</v>
      </c>
      <c r="B41" s="533" t="s">
        <v>1943</v>
      </c>
      <c r="C41" s="487" t="s">
        <v>377</v>
      </c>
      <c r="D41" s="487" t="s">
        <v>3363</v>
      </c>
      <c r="E41" s="487" t="s">
        <v>3366</v>
      </c>
      <c r="F41" s="507" t="s">
        <v>1944</v>
      </c>
    </row>
    <row r="42" spans="1:6" ht="12.95" customHeight="1" x14ac:dyDescent="0.2">
      <c r="A42" s="504"/>
      <c r="B42" s="533"/>
      <c r="C42" s="488"/>
      <c r="D42" s="488"/>
      <c r="E42" s="488"/>
      <c r="F42" s="513"/>
    </row>
    <row r="43" spans="1:6" ht="12.95" customHeight="1" x14ac:dyDescent="0.2">
      <c r="A43" s="504"/>
      <c r="B43" s="533"/>
      <c r="C43" s="488"/>
      <c r="D43" s="488"/>
      <c r="E43" s="488"/>
      <c r="F43" s="513"/>
    </row>
    <row r="44" spans="1:6" ht="31.5" customHeight="1" x14ac:dyDescent="0.2">
      <c r="A44" s="504"/>
      <c r="B44" s="533"/>
      <c r="C44" s="489"/>
      <c r="D44" s="489"/>
      <c r="E44" s="489"/>
      <c r="F44" s="514"/>
    </row>
    <row r="45" spans="1:6" ht="12.95" customHeight="1" x14ac:dyDescent="0.2">
      <c r="A45" s="500"/>
      <c r="B45" s="534"/>
      <c r="C45" s="318" t="s">
        <v>1412</v>
      </c>
      <c r="D45" s="535" t="s">
        <v>814</v>
      </c>
      <c r="E45" s="536"/>
      <c r="F45" s="536"/>
    </row>
    <row r="46" spans="1:6" ht="12.95" customHeight="1" x14ac:dyDescent="0.25">
      <c r="A46" s="278"/>
      <c r="B46" s="12"/>
      <c r="C46" s="333"/>
      <c r="D46" s="334"/>
      <c r="E46" s="334"/>
      <c r="F46" s="334"/>
    </row>
    <row r="47" spans="1:6" ht="12.95" customHeight="1" x14ac:dyDescent="0.25">
      <c r="A47" s="332" t="s">
        <v>1945</v>
      </c>
      <c r="B47" s="176" t="s">
        <v>1946</v>
      </c>
      <c r="C47" s="260">
        <v>3315</v>
      </c>
      <c r="D47" s="260">
        <v>139469.84599999999</v>
      </c>
      <c r="E47" s="260">
        <v>350.42700000000002</v>
      </c>
      <c r="F47" s="260">
        <v>13221.066999999999</v>
      </c>
    </row>
    <row r="48" spans="1:6" ht="12.95" customHeight="1" x14ac:dyDescent="0.25">
      <c r="A48" s="332" t="s">
        <v>817</v>
      </c>
      <c r="B48" s="176" t="s">
        <v>3367</v>
      </c>
      <c r="C48" s="260">
        <v>97</v>
      </c>
      <c r="D48" s="260">
        <v>4781.5709999999999</v>
      </c>
      <c r="E48" s="260">
        <v>4.5810000000000004</v>
      </c>
      <c r="F48" s="260">
        <v>411.49299999999999</v>
      </c>
    </row>
    <row r="49" spans="1:7" ht="12.95" customHeight="1" x14ac:dyDescent="0.25">
      <c r="A49" s="332" t="s">
        <v>1796</v>
      </c>
      <c r="B49" s="176" t="s">
        <v>2963</v>
      </c>
      <c r="C49" s="260" t="s">
        <v>3288</v>
      </c>
      <c r="D49" s="260" t="s">
        <v>3288</v>
      </c>
      <c r="E49" s="260" t="s">
        <v>3288</v>
      </c>
      <c r="F49" s="260" t="s">
        <v>3288</v>
      </c>
    </row>
    <row r="50" spans="1:7" ht="15" x14ac:dyDescent="0.25">
      <c r="A50" s="332" t="s">
        <v>1926</v>
      </c>
      <c r="B50" s="176" t="s">
        <v>1927</v>
      </c>
      <c r="C50" s="260">
        <v>58</v>
      </c>
      <c r="D50" s="260">
        <v>1910.5619999999999</v>
      </c>
      <c r="E50" s="260">
        <v>0.22500000000000001</v>
      </c>
      <c r="F50" s="260">
        <v>235.61199999999999</v>
      </c>
    </row>
    <row r="51" spans="1:7" ht="13.5" customHeight="1" x14ac:dyDescent="0.25">
      <c r="A51" s="332" t="s">
        <v>1947</v>
      </c>
      <c r="B51" s="176" t="s">
        <v>2562</v>
      </c>
      <c r="C51" s="260">
        <v>5</v>
      </c>
      <c r="D51" s="260">
        <v>181.62700000000001</v>
      </c>
      <c r="E51" s="260" t="s">
        <v>3288</v>
      </c>
      <c r="F51" s="260">
        <v>19.619</v>
      </c>
    </row>
    <row r="52" spans="1:7" ht="13.5" customHeight="1" x14ac:dyDescent="0.25">
      <c r="A52" s="332" t="s">
        <v>2682</v>
      </c>
      <c r="B52" s="176" t="s">
        <v>2683</v>
      </c>
      <c r="C52" s="260" t="s">
        <v>3413</v>
      </c>
      <c r="D52" s="260" t="s">
        <v>3413</v>
      </c>
      <c r="E52" s="260" t="s">
        <v>3288</v>
      </c>
      <c r="F52" s="260" t="s">
        <v>3413</v>
      </c>
      <c r="G52" s="259"/>
    </row>
    <row r="53" spans="1:7" ht="13.5" customHeight="1" x14ac:dyDescent="0.25">
      <c r="A53" s="332" t="s">
        <v>2910</v>
      </c>
      <c r="B53" s="176" t="s">
        <v>2911</v>
      </c>
      <c r="C53" s="260">
        <v>48</v>
      </c>
      <c r="D53" s="260">
        <v>2066.6970000000001</v>
      </c>
      <c r="E53" s="260">
        <v>20.600999999999999</v>
      </c>
      <c r="F53" s="260">
        <v>155.017</v>
      </c>
    </row>
    <row r="54" spans="1:7" ht="13.5" customHeight="1" x14ac:dyDescent="0.25">
      <c r="A54" s="332" t="s">
        <v>3190</v>
      </c>
      <c r="B54" s="176" t="s">
        <v>2567</v>
      </c>
      <c r="C54" s="260">
        <v>42</v>
      </c>
      <c r="D54" s="260">
        <v>1488.6420000000001</v>
      </c>
      <c r="E54" s="260">
        <v>1.3380000000000001</v>
      </c>
      <c r="F54" s="260">
        <v>139.661</v>
      </c>
    </row>
    <row r="55" spans="1:7" ht="13.5" customHeight="1" x14ac:dyDescent="0.25">
      <c r="A55" s="332" t="s">
        <v>1948</v>
      </c>
      <c r="B55" s="176" t="s">
        <v>2568</v>
      </c>
      <c r="C55" s="260">
        <v>4</v>
      </c>
      <c r="D55" s="260">
        <v>171.648</v>
      </c>
      <c r="E55" s="260" t="s">
        <v>3288</v>
      </c>
      <c r="F55" s="260">
        <v>21.242999999999999</v>
      </c>
    </row>
    <row r="56" spans="1:7" ht="13.5" customHeight="1" x14ac:dyDescent="0.25">
      <c r="A56" s="332" t="s">
        <v>1949</v>
      </c>
      <c r="B56" s="176" t="s">
        <v>2569</v>
      </c>
      <c r="C56" s="260">
        <v>3</v>
      </c>
      <c r="D56" s="260">
        <v>141.93299999999999</v>
      </c>
      <c r="E56" s="260" t="s">
        <v>3288</v>
      </c>
      <c r="F56" s="260">
        <v>10.065</v>
      </c>
    </row>
    <row r="57" spans="1:7" ht="15" x14ac:dyDescent="0.25">
      <c r="A57" s="332" t="s">
        <v>1950</v>
      </c>
      <c r="B57" s="176" t="s">
        <v>1420</v>
      </c>
      <c r="C57" s="260">
        <v>35</v>
      </c>
      <c r="D57" s="260">
        <v>1175.0609999999999</v>
      </c>
      <c r="E57" s="260">
        <v>1.3380000000000001</v>
      </c>
      <c r="F57" s="260">
        <v>108.35299999999999</v>
      </c>
    </row>
    <row r="58" spans="1:7" ht="13.5" customHeight="1" x14ac:dyDescent="0.25">
      <c r="A58" s="332" t="s">
        <v>549</v>
      </c>
      <c r="B58" s="176" t="s">
        <v>550</v>
      </c>
      <c r="C58" s="260">
        <v>40</v>
      </c>
      <c r="D58" s="260">
        <v>1958.242</v>
      </c>
      <c r="E58" s="260" t="s">
        <v>3288</v>
      </c>
      <c r="F58" s="260">
        <v>63.176000000000002</v>
      </c>
    </row>
    <row r="59" spans="1:7" ht="13.5" customHeight="1" x14ac:dyDescent="0.25">
      <c r="A59" s="332" t="s">
        <v>2507</v>
      </c>
      <c r="B59" s="176" t="s">
        <v>2508</v>
      </c>
      <c r="C59" s="260">
        <v>154</v>
      </c>
      <c r="D59" s="260">
        <v>5409.0259999999998</v>
      </c>
      <c r="E59" s="260">
        <v>3.9510000000000001</v>
      </c>
      <c r="F59" s="260">
        <v>460.39</v>
      </c>
    </row>
    <row r="60" spans="1:7" ht="13.5" customHeight="1" x14ac:dyDescent="0.25">
      <c r="A60" s="332" t="s">
        <v>2750</v>
      </c>
      <c r="B60" s="176" t="s">
        <v>1426</v>
      </c>
      <c r="C60" s="260">
        <v>40</v>
      </c>
      <c r="D60" s="260">
        <v>1625.1120000000001</v>
      </c>
      <c r="E60" s="260">
        <v>0.122</v>
      </c>
      <c r="F60" s="260">
        <v>209.20099999999999</v>
      </c>
    </row>
    <row r="61" spans="1:7" ht="13.5" customHeight="1" x14ac:dyDescent="0.25">
      <c r="A61" s="332" t="s">
        <v>319</v>
      </c>
      <c r="B61" s="176" t="s">
        <v>2730</v>
      </c>
      <c r="C61" s="260" t="s">
        <v>3413</v>
      </c>
      <c r="D61" s="260" t="s">
        <v>3413</v>
      </c>
      <c r="E61" s="260" t="s">
        <v>3288</v>
      </c>
      <c r="F61" s="260" t="s">
        <v>3413</v>
      </c>
      <c r="G61" s="259"/>
    </row>
    <row r="62" spans="1:7" ht="13.5" customHeight="1" x14ac:dyDescent="0.25">
      <c r="A62" s="332" t="s">
        <v>1951</v>
      </c>
      <c r="B62" s="176" t="s">
        <v>2316</v>
      </c>
      <c r="C62" s="260">
        <v>11</v>
      </c>
      <c r="D62" s="260">
        <v>512.51199999999994</v>
      </c>
      <c r="E62" s="260">
        <v>25.2</v>
      </c>
      <c r="F62" s="260">
        <v>1.2849999999999999</v>
      </c>
    </row>
    <row r="63" spans="1:7" ht="13.5" customHeight="1" x14ac:dyDescent="0.25">
      <c r="A63" s="332" t="s">
        <v>2327</v>
      </c>
      <c r="B63" s="176" t="s">
        <v>2328</v>
      </c>
      <c r="C63" s="260">
        <v>633</v>
      </c>
      <c r="D63" s="260">
        <v>26864.804</v>
      </c>
      <c r="E63" s="260">
        <v>12.781000000000001</v>
      </c>
      <c r="F63" s="260">
        <v>4023.9</v>
      </c>
    </row>
    <row r="64" spans="1:7" ht="13.5" customHeight="1" x14ac:dyDescent="0.25">
      <c r="A64" s="332" t="s">
        <v>1611</v>
      </c>
      <c r="B64" s="176" t="s">
        <v>2735</v>
      </c>
      <c r="C64" s="260">
        <v>36</v>
      </c>
      <c r="D64" s="260">
        <v>1519.191</v>
      </c>
      <c r="E64" s="260" t="s">
        <v>3288</v>
      </c>
      <c r="F64" s="260">
        <v>196.501</v>
      </c>
    </row>
    <row r="65" spans="1:6" ht="13.5" customHeight="1" x14ac:dyDescent="0.25">
      <c r="A65" s="332" t="s">
        <v>2737</v>
      </c>
      <c r="B65" s="176" t="s">
        <v>2738</v>
      </c>
      <c r="C65" s="260" t="s">
        <v>3288</v>
      </c>
      <c r="D65" s="260" t="s">
        <v>3288</v>
      </c>
      <c r="E65" s="260" t="s">
        <v>3288</v>
      </c>
      <c r="F65" s="260" t="s">
        <v>3288</v>
      </c>
    </row>
    <row r="66" spans="1:6" ht="13.5" customHeight="1" x14ac:dyDescent="0.25">
      <c r="A66" s="332" t="s">
        <v>1952</v>
      </c>
      <c r="B66" s="176" t="s">
        <v>2739</v>
      </c>
      <c r="C66" s="260">
        <v>68</v>
      </c>
      <c r="D66" s="260">
        <v>2978.319</v>
      </c>
      <c r="E66" s="260" t="s">
        <v>3288</v>
      </c>
      <c r="F66" s="260">
        <v>391.85899999999998</v>
      </c>
    </row>
    <row r="67" spans="1:6" ht="13.5" customHeight="1" x14ac:dyDescent="0.25">
      <c r="A67" s="332" t="s">
        <v>2127</v>
      </c>
      <c r="B67" s="176" t="s">
        <v>2740</v>
      </c>
      <c r="C67" s="260">
        <v>22</v>
      </c>
      <c r="D67" s="260">
        <v>728.63199999999995</v>
      </c>
      <c r="E67" s="260" t="s">
        <v>3288</v>
      </c>
      <c r="F67" s="260">
        <v>105.773</v>
      </c>
    </row>
    <row r="68" spans="1:6" ht="13.5" customHeight="1" x14ac:dyDescent="0.25">
      <c r="A68" s="335" t="s">
        <v>1894</v>
      </c>
      <c r="B68" s="176" t="s">
        <v>2741</v>
      </c>
      <c r="C68" s="260">
        <v>1857</v>
      </c>
      <c r="D68" s="260">
        <v>79657.089000000007</v>
      </c>
      <c r="E68" s="260">
        <v>182.37100000000001</v>
      </c>
      <c r="F68" s="260">
        <v>5698.1260000000002</v>
      </c>
    </row>
    <row r="69" spans="1:6" ht="13.5" customHeight="1" x14ac:dyDescent="0.25">
      <c r="A69" s="335" t="s">
        <v>2451</v>
      </c>
      <c r="B69" s="176" t="s">
        <v>2742</v>
      </c>
      <c r="C69" s="260">
        <v>200</v>
      </c>
      <c r="D69" s="260">
        <v>7436.4939999999997</v>
      </c>
      <c r="E69" s="260">
        <v>99.257000000000005</v>
      </c>
      <c r="F69" s="260">
        <v>1063.3800000000001</v>
      </c>
    </row>
    <row r="70" spans="1:6" ht="13.5" customHeight="1" x14ac:dyDescent="0.2">
      <c r="A70" s="87"/>
      <c r="B70" s="88"/>
      <c r="C70" s="20"/>
      <c r="D70" s="20"/>
      <c r="E70" s="20"/>
      <c r="F70" s="20"/>
    </row>
    <row r="71" spans="1:6" x14ac:dyDescent="0.2">
      <c r="A71" s="16" t="s">
        <v>3318</v>
      </c>
      <c r="B71" s="88"/>
      <c r="C71" s="20"/>
      <c r="D71" s="20"/>
      <c r="E71" s="20"/>
      <c r="F71" s="20"/>
    </row>
    <row r="72" spans="1:6" ht="13.5" customHeight="1" x14ac:dyDescent="0.2">
      <c r="A72" s="27" t="s">
        <v>3335</v>
      </c>
      <c r="B72" s="88"/>
      <c r="C72" s="20"/>
      <c r="D72" s="20"/>
      <c r="E72" s="20"/>
      <c r="F72" s="20"/>
    </row>
    <row r="73" spans="1:6" ht="13.5" customHeight="1" x14ac:dyDescent="0.2">
      <c r="A73" s="15" t="s">
        <v>1953</v>
      </c>
      <c r="B73" s="76"/>
      <c r="C73" s="20"/>
      <c r="D73" s="20"/>
      <c r="E73" s="91"/>
      <c r="F73" s="20"/>
    </row>
  </sheetData>
  <sheetProtection selectLockedCells="1" selectUnlockedCells="1"/>
  <mergeCells count="18">
    <mergeCell ref="A1:F1"/>
    <mergeCell ref="A2:F2"/>
    <mergeCell ref="A3:F3"/>
    <mergeCell ref="A5:A9"/>
    <mergeCell ref="B5:B9"/>
    <mergeCell ref="C5:C8"/>
    <mergeCell ref="D5:D8"/>
    <mergeCell ref="E5:E8"/>
    <mergeCell ref="F5:F8"/>
    <mergeCell ref="D9:F9"/>
    <mergeCell ref="D41:D44"/>
    <mergeCell ref="E41:E44"/>
    <mergeCell ref="F41:F44"/>
    <mergeCell ref="A39:B39"/>
    <mergeCell ref="A41:A45"/>
    <mergeCell ref="B41:B45"/>
    <mergeCell ref="C41:C44"/>
    <mergeCell ref="D45:F45"/>
  </mergeCells>
  <phoneticPr fontId="11" type="noConversion"/>
  <conditionalFormatting sqref="E73">
    <cfRule type="cellIs" dxfId="52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6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F73"/>
  <sheetViews>
    <sheetView zoomScale="75" zoomScaleNormal="75" zoomScaleSheetLayoutView="98" workbookViewId="0">
      <selection sqref="A1:F1"/>
    </sheetView>
  </sheetViews>
  <sheetFormatPr baseColWidth="10" defaultColWidth="11.42578125" defaultRowHeight="12.75" x14ac:dyDescent="0.2"/>
  <cols>
    <col min="1" max="1" width="11.7109375" style="15" customWidth="1"/>
    <col min="2" max="2" width="65.85546875" style="15" customWidth="1"/>
    <col min="3" max="6" width="13.7109375" style="15" customWidth="1"/>
    <col min="7" max="7" width="3.5703125" style="15" bestFit="1" customWidth="1"/>
    <col min="8" max="16384" width="11.42578125" style="15"/>
  </cols>
  <sheetData>
    <row r="1" spans="1:6" s="152" customFormat="1" ht="15" x14ac:dyDescent="0.2">
      <c r="A1" s="531" t="s">
        <v>2497</v>
      </c>
      <c r="B1" s="531"/>
      <c r="C1" s="531"/>
      <c r="D1" s="531"/>
      <c r="E1" s="531"/>
      <c r="F1" s="531"/>
    </row>
    <row r="2" spans="1:6" ht="15" customHeight="1" x14ac:dyDescent="0.2">
      <c r="A2" s="522" t="s">
        <v>1941</v>
      </c>
      <c r="B2" s="522"/>
      <c r="C2" s="522"/>
      <c r="D2" s="522"/>
      <c r="E2" s="522"/>
      <c r="F2" s="522"/>
    </row>
    <row r="3" spans="1:6" ht="15.75" x14ac:dyDescent="0.2">
      <c r="A3" s="522" t="s">
        <v>3299</v>
      </c>
      <c r="B3" s="522"/>
      <c r="C3" s="522"/>
      <c r="D3" s="522"/>
      <c r="E3" s="522"/>
      <c r="F3" s="522"/>
    </row>
    <row r="4" spans="1:6" x14ac:dyDescent="0.2">
      <c r="B4" s="92"/>
      <c r="C4" s="538"/>
      <c r="D4" s="538"/>
      <c r="E4" s="538"/>
      <c r="F4" s="538"/>
    </row>
    <row r="5" spans="1:6" ht="15" customHeight="1" x14ac:dyDescent="0.2">
      <c r="A5" s="499" t="s">
        <v>1942</v>
      </c>
      <c r="B5" s="537" t="s">
        <v>1943</v>
      </c>
      <c r="C5" s="487" t="s">
        <v>377</v>
      </c>
      <c r="D5" s="487" t="s">
        <v>3363</v>
      </c>
      <c r="E5" s="487" t="s">
        <v>3366</v>
      </c>
      <c r="F5" s="507" t="s">
        <v>1944</v>
      </c>
    </row>
    <row r="6" spans="1:6" ht="14.25" customHeight="1" x14ac:dyDescent="0.2">
      <c r="A6" s="504"/>
      <c r="B6" s="533"/>
      <c r="C6" s="488"/>
      <c r="D6" s="488"/>
      <c r="E6" s="488"/>
      <c r="F6" s="513"/>
    </row>
    <row r="7" spans="1:6" ht="15" customHeight="1" x14ac:dyDescent="0.2">
      <c r="A7" s="504"/>
      <c r="B7" s="533"/>
      <c r="C7" s="488"/>
      <c r="D7" s="488"/>
      <c r="E7" s="488"/>
      <c r="F7" s="513"/>
    </row>
    <row r="8" spans="1:6" ht="31.5" customHeight="1" x14ac:dyDescent="0.2">
      <c r="A8" s="504"/>
      <c r="B8" s="533"/>
      <c r="C8" s="489"/>
      <c r="D8" s="489"/>
      <c r="E8" s="489"/>
      <c r="F8" s="514"/>
    </row>
    <row r="9" spans="1:6" ht="15" customHeight="1" x14ac:dyDescent="0.2">
      <c r="A9" s="500"/>
      <c r="B9" s="534"/>
      <c r="C9" s="318" t="s">
        <v>1412</v>
      </c>
      <c r="D9" s="535" t="s">
        <v>814</v>
      </c>
      <c r="E9" s="536"/>
      <c r="F9" s="536"/>
    </row>
    <row r="10" spans="1:6" ht="15" x14ac:dyDescent="0.2">
      <c r="A10" s="278"/>
      <c r="B10" s="278"/>
      <c r="C10" s="333"/>
      <c r="D10" s="334"/>
      <c r="E10" s="334"/>
      <c r="F10" s="334"/>
    </row>
    <row r="11" spans="1:6" ht="13.5" customHeight="1" x14ac:dyDescent="0.25">
      <c r="A11" s="332" t="s">
        <v>1945</v>
      </c>
      <c r="B11" s="176" t="s">
        <v>1946</v>
      </c>
      <c r="C11" s="260">
        <v>310</v>
      </c>
      <c r="D11" s="260">
        <v>193881.03700000001</v>
      </c>
      <c r="E11" s="260">
        <v>1607.7139999999999</v>
      </c>
      <c r="F11" s="260">
        <v>25422.084999999999</v>
      </c>
    </row>
    <row r="12" spans="1:6" ht="13.5" customHeight="1" x14ac:dyDescent="0.25">
      <c r="A12" s="332" t="s">
        <v>817</v>
      </c>
      <c r="B12" s="176" t="s">
        <v>3368</v>
      </c>
      <c r="C12" s="303" t="s">
        <v>3288</v>
      </c>
      <c r="D12" s="303" t="s">
        <v>3288</v>
      </c>
      <c r="E12" s="303" t="s">
        <v>3288</v>
      </c>
      <c r="F12" s="303" t="s">
        <v>3288</v>
      </c>
    </row>
    <row r="13" spans="1:6" ht="13.5" customHeight="1" x14ac:dyDescent="0.25">
      <c r="A13" s="332" t="s">
        <v>1796</v>
      </c>
      <c r="B13" s="176" t="s">
        <v>2963</v>
      </c>
      <c r="C13" s="303" t="s">
        <v>3288</v>
      </c>
      <c r="D13" s="303" t="s">
        <v>3288</v>
      </c>
      <c r="E13" s="303" t="s">
        <v>3288</v>
      </c>
      <c r="F13" s="303" t="s">
        <v>3288</v>
      </c>
    </row>
    <row r="14" spans="1:6" ht="13.5" customHeight="1" x14ac:dyDescent="0.25">
      <c r="A14" s="332" t="s">
        <v>1926</v>
      </c>
      <c r="B14" s="176" t="s">
        <v>1927</v>
      </c>
      <c r="C14" s="260" t="s">
        <v>3413</v>
      </c>
      <c r="D14" s="260" t="s">
        <v>3413</v>
      </c>
      <c r="E14" s="303" t="s">
        <v>3288</v>
      </c>
      <c r="F14" s="260" t="s">
        <v>3413</v>
      </c>
    </row>
    <row r="15" spans="1:6" ht="13.5" customHeight="1" x14ac:dyDescent="0.25">
      <c r="A15" s="332" t="s">
        <v>1947</v>
      </c>
      <c r="B15" s="176" t="s">
        <v>2562</v>
      </c>
      <c r="C15" s="303" t="s">
        <v>3288</v>
      </c>
      <c r="D15" s="303" t="s">
        <v>3288</v>
      </c>
      <c r="E15" s="303" t="s">
        <v>3288</v>
      </c>
      <c r="F15" s="303" t="s">
        <v>3288</v>
      </c>
    </row>
    <row r="16" spans="1:6" ht="13.5" customHeight="1" x14ac:dyDescent="0.25">
      <c r="A16" s="332" t="s">
        <v>2682</v>
      </c>
      <c r="B16" s="176" t="s">
        <v>2683</v>
      </c>
      <c r="C16" s="260" t="s">
        <v>3413</v>
      </c>
      <c r="D16" s="260" t="s">
        <v>3413</v>
      </c>
      <c r="E16" s="260" t="s">
        <v>3413</v>
      </c>
      <c r="F16" s="260" t="s">
        <v>3413</v>
      </c>
    </row>
    <row r="17" spans="1:6" ht="13.5" customHeight="1" x14ac:dyDescent="0.25">
      <c r="A17" s="332" t="s">
        <v>2910</v>
      </c>
      <c r="B17" s="176" t="s">
        <v>2911</v>
      </c>
      <c r="C17" s="260" t="s">
        <v>3413</v>
      </c>
      <c r="D17" s="260" t="s">
        <v>3413</v>
      </c>
      <c r="E17" s="260" t="s">
        <v>3288</v>
      </c>
      <c r="F17" s="260" t="s">
        <v>3413</v>
      </c>
    </row>
    <row r="18" spans="1:6" ht="13.5" customHeight="1" x14ac:dyDescent="0.25">
      <c r="A18" s="332" t="s">
        <v>3190</v>
      </c>
      <c r="B18" s="176" t="s">
        <v>2567</v>
      </c>
      <c r="C18" s="260" t="s">
        <v>3413</v>
      </c>
      <c r="D18" s="260" t="s">
        <v>3413</v>
      </c>
      <c r="E18" s="260" t="s">
        <v>3413</v>
      </c>
      <c r="F18" s="260" t="s">
        <v>3413</v>
      </c>
    </row>
    <row r="19" spans="1:6" ht="13.5" customHeight="1" x14ac:dyDescent="0.25">
      <c r="A19" s="332" t="s">
        <v>1948</v>
      </c>
      <c r="B19" s="176" t="s">
        <v>2568</v>
      </c>
      <c r="C19" s="260" t="s">
        <v>3288</v>
      </c>
      <c r="D19" s="260" t="s">
        <v>3288</v>
      </c>
      <c r="E19" s="260" t="s">
        <v>3288</v>
      </c>
      <c r="F19" s="260" t="s">
        <v>3288</v>
      </c>
    </row>
    <row r="20" spans="1:6" ht="13.5" customHeight="1" x14ac:dyDescent="0.25">
      <c r="A20" s="332" t="s">
        <v>1949</v>
      </c>
      <c r="B20" s="176" t="s">
        <v>2569</v>
      </c>
      <c r="C20" s="260" t="s">
        <v>3413</v>
      </c>
      <c r="D20" s="260" t="s">
        <v>3413</v>
      </c>
      <c r="E20" s="260" t="s">
        <v>3413</v>
      </c>
      <c r="F20" s="260" t="s">
        <v>3413</v>
      </c>
    </row>
    <row r="21" spans="1:6" ht="13.5" customHeight="1" x14ac:dyDescent="0.25">
      <c r="A21" s="332" t="s">
        <v>1950</v>
      </c>
      <c r="B21" s="176" t="s">
        <v>1420</v>
      </c>
      <c r="C21" s="260">
        <v>6</v>
      </c>
      <c r="D21" s="260">
        <v>1495.1369999999999</v>
      </c>
      <c r="E21" s="260">
        <v>6.3</v>
      </c>
      <c r="F21" s="260">
        <v>128.77699999999999</v>
      </c>
    </row>
    <row r="22" spans="1:6" ht="13.5" customHeight="1" x14ac:dyDescent="0.25">
      <c r="A22" s="332" t="s">
        <v>549</v>
      </c>
      <c r="B22" s="176" t="s">
        <v>550</v>
      </c>
      <c r="C22" s="260" t="s">
        <v>3288</v>
      </c>
      <c r="D22" s="260" t="s">
        <v>3288</v>
      </c>
      <c r="E22" s="260" t="s">
        <v>3288</v>
      </c>
      <c r="F22" s="260" t="s">
        <v>3288</v>
      </c>
    </row>
    <row r="23" spans="1:6" ht="13.5" customHeight="1" x14ac:dyDescent="0.25">
      <c r="A23" s="332" t="s">
        <v>2507</v>
      </c>
      <c r="B23" s="176" t="s">
        <v>2508</v>
      </c>
      <c r="C23" s="260">
        <v>33</v>
      </c>
      <c r="D23" s="260">
        <v>1282.4949999999999</v>
      </c>
      <c r="E23" s="260" t="s">
        <v>3288</v>
      </c>
      <c r="F23" s="260">
        <v>96.257999999999996</v>
      </c>
    </row>
    <row r="24" spans="1:6" ht="13.5" customHeight="1" x14ac:dyDescent="0.25">
      <c r="A24" s="332" t="s">
        <v>2750</v>
      </c>
      <c r="B24" s="176" t="s">
        <v>1426</v>
      </c>
      <c r="C24" s="260" t="s">
        <v>3413</v>
      </c>
      <c r="D24" s="260" t="s">
        <v>3413</v>
      </c>
      <c r="E24" s="260" t="s">
        <v>3288</v>
      </c>
      <c r="F24" s="260" t="s">
        <v>3413</v>
      </c>
    </row>
    <row r="25" spans="1:6" ht="13.5" customHeight="1" x14ac:dyDescent="0.25">
      <c r="A25" s="332" t="s">
        <v>319</v>
      </c>
      <c r="B25" s="176" t="s">
        <v>2730</v>
      </c>
      <c r="C25" s="260" t="s">
        <v>3288</v>
      </c>
      <c r="D25" s="260" t="s">
        <v>3288</v>
      </c>
      <c r="E25" s="260" t="s">
        <v>3288</v>
      </c>
      <c r="F25" s="260" t="s">
        <v>3288</v>
      </c>
    </row>
    <row r="26" spans="1:6" ht="13.5" customHeight="1" x14ac:dyDescent="0.25">
      <c r="A26" s="332" t="s">
        <v>1951</v>
      </c>
      <c r="B26" s="176" t="s">
        <v>2316</v>
      </c>
      <c r="C26" s="260" t="s">
        <v>3413</v>
      </c>
      <c r="D26" s="260" t="s">
        <v>3413</v>
      </c>
      <c r="E26" s="260" t="s">
        <v>3288</v>
      </c>
      <c r="F26" s="260" t="s">
        <v>3413</v>
      </c>
    </row>
    <row r="27" spans="1:6" ht="12.75" customHeight="1" x14ac:dyDescent="0.25">
      <c r="A27" s="332" t="s">
        <v>2327</v>
      </c>
      <c r="B27" s="176" t="s">
        <v>2328</v>
      </c>
      <c r="C27" s="260">
        <v>12</v>
      </c>
      <c r="D27" s="260">
        <v>1448.134</v>
      </c>
      <c r="E27" s="260" t="s">
        <v>3288</v>
      </c>
      <c r="F27" s="260">
        <v>169.066</v>
      </c>
    </row>
    <row r="28" spans="1:6" ht="12.75" customHeight="1" x14ac:dyDescent="0.25">
      <c r="A28" s="332" t="s">
        <v>1611</v>
      </c>
      <c r="B28" s="176" t="s">
        <v>2735</v>
      </c>
      <c r="C28" s="260" t="s">
        <v>3413</v>
      </c>
      <c r="D28" s="260" t="s">
        <v>3413</v>
      </c>
      <c r="E28" s="260" t="s">
        <v>3288</v>
      </c>
      <c r="F28" s="260" t="s">
        <v>3413</v>
      </c>
    </row>
    <row r="29" spans="1:6" ht="12.75" customHeight="1" x14ac:dyDescent="0.25">
      <c r="A29" s="332" t="s">
        <v>2737</v>
      </c>
      <c r="B29" s="176" t="s">
        <v>2738</v>
      </c>
      <c r="C29" s="260" t="s">
        <v>3288</v>
      </c>
      <c r="D29" s="260" t="s">
        <v>3288</v>
      </c>
      <c r="E29" s="260" t="s">
        <v>3288</v>
      </c>
      <c r="F29" s="260" t="s">
        <v>3288</v>
      </c>
    </row>
    <row r="30" spans="1:6" ht="13.5" customHeight="1" x14ac:dyDescent="0.25">
      <c r="A30" s="332" t="s">
        <v>1952</v>
      </c>
      <c r="B30" s="176" t="s">
        <v>2739</v>
      </c>
      <c r="C30" s="260" t="s">
        <v>3413</v>
      </c>
      <c r="D30" s="260" t="s">
        <v>3413</v>
      </c>
      <c r="E30" s="260" t="s">
        <v>3288</v>
      </c>
      <c r="F30" s="260" t="s">
        <v>3413</v>
      </c>
    </row>
    <row r="31" spans="1:6" ht="13.5" customHeight="1" x14ac:dyDescent="0.25">
      <c r="A31" s="332" t="s">
        <v>2127</v>
      </c>
      <c r="B31" s="176" t="s">
        <v>2740</v>
      </c>
      <c r="C31" s="260">
        <v>25</v>
      </c>
      <c r="D31" s="260">
        <v>41115.847999999998</v>
      </c>
      <c r="E31" s="260" t="s">
        <v>3288</v>
      </c>
      <c r="F31" s="260">
        <v>312.99200000000002</v>
      </c>
    </row>
    <row r="32" spans="1:6" ht="13.5" customHeight="1" x14ac:dyDescent="0.25">
      <c r="A32" s="332" t="s">
        <v>1894</v>
      </c>
      <c r="B32" s="176" t="s">
        <v>2741</v>
      </c>
      <c r="C32" s="260">
        <v>159</v>
      </c>
      <c r="D32" s="260">
        <v>6740.8580000000002</v>
      </c>
      <c r="E32" s="260" t="s">
        <v>3288</v>
      </c>
      <c r="F32" s="260">
        <v>554.13300000000004</v>
      </c>
    </row>
    <row r="33" spans="1:6" ht="15" x14ac:dyDescent="0.25">
      <c r="A33" s="332" t="s">
        <v>2451</v>
      </c>
      <c r="B33" s="176" t="s">
        <v>2742</v>
      </c>
      <c r="C33" s="260">
        <v>57</v>
      </c>
      <c r="D33" s="260">
        <v>13646.699000000001</v>
      </c>
      <c r="E33" s="260">
        <v>26.789000000000001</v>
      </c>
      <c r="F33" s="260">
        <v>714.27800000000002</v>
      </c>
    </row>
    <row r="34" spans="1:6" x14ac:dyDescent="0.2">
      <c r="A34" s="87"/>
      <c r="B34" s="88"/>
      <c r="C34" s="20"/>
      <c r="D34" s="20"/>
      <c r="E34" s="20"/>
      <c r="F34" s="20"/>
    </row>
    <row r="35" spans="1:6" ht="12.75" customHeight="1" x14ac:dyDescent="0.2">
      <c r="A35" s="16" t="s">
        <v>3318</v>
      </c>
      <c r="B35" s="76"/>
      <c r="C35" s="20"/>
      <c r="D35" s="20"/>
      <c r="E35" s="20"/>
      <c r="F35" s="20"/>
    </row>
    <row r="36" spans="1:6" x14ac:dyDescent="0.2">
      <c r="A36" s="27" t="s">
        <v>3335</v>
      </c>
      <c r="B36" s="76"/>
      <c r="C36" s="91"/>
      <c r="D36" s="91"/>
      <c r="E36" s="91"/>
      <c r="F36" s="91"/>
    </row>
    <row r="37" spans="1:6" x14ac:dyDescent="0.2">
      <c r="A37" s="15" t="s">
        <v>1953</v>
      </c>
      <c r="B37" s="76"/>
      <c r="C37" s="20"/>
      <c r="D37" s="20"/>
      <c r="E37" s="20"/>
      <c r="F37" s="20"/>
    </row>
    <row r="38" spans="1:6" ht="12.75" customHeight="1" x14ac:dyDescent="0.2">
      <c r="A38" s="16"/>
      <c r="B38" s="76"/>
      <c r="C38" s="153"/>
      <c r="D38" s="153"/>
      <c r="E38" s="153"/>
      <c r="F38" s="153"/>
    </row>
    <row r="39" spans="1:6" ht="12.95" customHeight="1" x14ac:dyDescent="0.2">
      <c r="A39" s="522" t="s">
        <v>3300</v>
      </c>
      <c r="B39" s="522"/>
      <c r="C39" s="522"/>
      <c r="D39" s="522"/>
      <c r="E39" s="522"/>
      <c r="F39" s="522"/>
    </row>
    <row r="40" spans="1:6" ht="12.95" customHeight="1" x14ac:dyDescent="0.2">
      <c r="B40" s="85"/>
      <c r="C40" s="86"/>
      <c r="D40" s="86"/>
      <c r="E40" s="86"/>
      <c r="F40" s="86"/>
    </row>
    <row r="41" spans="1:6" ht="15" customHeight="1" x14ac:dyDescent="0.2">
      <c r="A41" s="499" t="s">
        <v>1942</v>
      </c>
      <c r="B41" s="533" t="s">
        <v>1943</v>
      </c>
      <c r="C41" s="487" t="s">
        <v>377</v>
      </c>
      <c r="D41" s="487" t="s">
        <v>3363</v>
      </c>
      <c r="E41" s="487" t="s">
        <v>3366</v>
      </c>
      <c r="F41" s="507" t="s">
        <v>1944</v>
      </c>
    </row>
    <row r="42" spans="1:6" ht="15" customHeight="1" x14ac:dyDescent="0.2">
      <c r="A42" s="504"/>
      <c r="B42" s="533"/>
      <c r="C42" s="488"/>
      <c r="D42" s="488"/>
      <c r="E42" s="488"/>
      <c r="F42" s="513"/>
    </row>
    <row r="43" spans="1:6" ht="15" customHeight="1" x14ac:dyDescent="0.2">
      <c r="A43" s="504"/>
      <c r="B43" s="533"/>
      <c r="C43" s="488"/>
      <c r="D43" s="488"/>
      <c r="E43" s="488"/>
      <c r="F43" s="513"/>
    </row>
    <row r="44" spans="1:6" ht="31.5" customHeight="1" x14ac:dyDescent="0.2">
      <c r="A44" s="504"/>
      <c r="B44" s="533"/>
      <c r="C44" s="489"/>
      <c r="D44" s="489"/>
      <c r="E44" s="489"/>
      <c r="F44" s="514"/>
    </row>
    <row r="45" spans="1:6" ht="14.25" customHeight="1" x14ac:dyDescent="0.2">
      <c r="A45" s="500"/>
      <c r="B45" s="534"/>
      <c r="C45" s="318" t="s">
        <v>1412</v>
      </c>
      <c r="D45" s="535" t="s">
        <v>814</v>
      </c>
      <c r="E45" s="536"/>
      <c r="F45" s="536"/>
    </row>
    <row r="46" spans="1:6" ht="13.5" customHeight="1" x14ac:dyDescent="0.25">
      <c r="A46" s="278"/>
      <c r="B46" s="12"/>
      <c r="C46" s="333"/>
      <c r="D46" s="334"/>
      <c r="E46" s="334"/>
      <c r="F46" s="334"/>
    </row>
    <row r="47" spans="1:6" ht="13.5" customHeight="1" x14ac:dyDescent="0.25">
      <c r="A47" s="332" t="s">
        <v>1945</v>
      </c>
      <c r="B47" s="176" t="s">
        <v>1946</v>
      </c>
      <c r="C47" s="260">
        <v>39803</v>
      </c>
      <c r="D47" s="260">
        <v>11727402.978</v>
      </c>
      <c r="E47" s="260">
        <v>235553.75899999999</v>
      </c>
      <c r="F47" s="260">
        <v>-153169.55600000001</v>
      </c>
    </row>
    <row r="48" spans="1:6" ht="13.5" customHeight="1" x14ac:dyDescent="0.25">
      <c r="A48" s="332" t="s">
        <v>817</v>
      </c>
      <c r="B48" s="176" t="s">
        <v>3369</v>
      </c>
      <c r="C48" s="260">
        <v>36206</v>
      </c>
      <c r="D48" s="260">
        <v>10485403.501</v>
      </c>
      <c r="E48" s="260">
        <v>203091.27</v>
      </c>
      <c r="F48" s="260">
        <v>-197009.68400000001</v>
      </c>
    </row>
    <row r="49" spans="1:6" ht="13.5" customHeight="1" x14ac:dyDescent="0.25">
      <c r="A49" s="332" t="s">
        <v>1796</v>
      </c>
      <c r="B49" s="176" t="s">
        <v>2963</v>
      </c>
      <c r="C49" s="260" t="s">
        <v>3413</v>
      </c>
      <c r="D49" s="260" t="s">
        <v>3413</v>
      </c>
      <c r="E49" s="260" t="s">
        <v>3413</v>
      </c>
      <c r="F49" s="260" t="s">
        <v>3413</v>
      </c>
    </row>
    <row r="50" spans="1:6" ht="13.5" customHeight="1" x14ac:dyDescent="0.25">
      <c r="A50" s="332" t="s">
        <v>1926</v>
      </c>
      <c r="B50" s="176" t="s">
        <v>1927</v>
      </c>
      <c r="C50" s="260">
        <v>137</v>
      </c>
      <c r="D50" s="260">
        <v>170414.16200000001</v>
      </c>
      <c r="E50" s="260">
        <v>12619.405000000001</v>
      </c>
      <c r="F50" s="260">
        <v>1358.2070000000001</v>
      </c>
    </row>
    <row r="51" spans="1:6" ht="13.5" customHeight="1" x14ac:dyDescent="0.25">
      <c r="A51" s="332" t="s">
        <v>1947</v>
      </c>
      <c r="B51" s="176" t="s">
        <v>2562</v>
      </c>
      <c r="C51" s="260">
        <v>1070</v>
      </c>
      <c r="D51" s="260">
        <v>181469.1</v>
      </c>
      <c r="E51" s="260">
        <v>778.85799999999995</v>
      </c>
      <c r="F51" s="260">
        <v>-735.86199999999997</v>
      </c>
    </row>
    <row r="52" spans="1:6" ht="13.5" customHeight="1" x14ac:dyDescent="0.25">
      <c r="A52" s="332" t="s">
        <v>2682</v>
      </c>
      <c r="B52" s="176" t="s">
        <v>2683</v>
      </c>
      <c r="C52" s="260">
        <v>17</v>
      </c>
      <c r="D52" s="260">
        <v>21821.830999999998</v>
      </c>
      <c r="E52" s="260">
        <v>18.05</v>
      </c>
      <c r="F52" s="260">
        <v>23.568999999999999</v>
      </c>
    </row>
    <row r="53" spans="1:6" ht="13.5" customHeight="1" x14ac:dyDescent="0.25">
      <c r="A53" s="332" t="s">
        <v>2910</v>
      </c>
      <c r="B53" s="176" t="s">
        <v>2911</v>
      </c>
      <c r="C53" s="260">
        <v>92</v>
      </c>
      <c r="D53" s="260">
        <v>40417.821000000004</v>
      </c>
      <c r="E53" s="260">
        <v>499.07</v>
      </c>
      <c r="F53" s="260">
        <v>999.33199999999999</v>
      </c>
    </row>
    <row r="54" spans="1:6" ht="13.5" customHeight="1" x14ac:dyDescent="0.25">
      <c r="A54" s="332" t="s">
        <v>3190</v>
      </c>
      <c r="B54" s="176" t="s">
        <v>2567</v>
      </c>
      <c r="C54" s="260">
        <v>299</v>
      </c>
      <c r="D54" s="260">
        <v>191518.601</v>
      </c>
      <c r="E54" s="260">
        <v>7094.3819999999996</v>
      </c>
      <c r="F54" s="260">
        <v>1564.077</v>
      </c>
    </row>
    <row r="55" spans="1:6" ht="13.5" customHeight="1" x14ac:dyDescent="0.25">
      <c r="A55" s="332" t="s">
        <v>1948</v>
      </c>
      <c r="B55" s="176" t="s">
        <v>2568</v>
      </c>
      <c r="C55" s="260">
        <v>21</v>
      </c>
      <c r="D55" s="260">
        <v>4971.1620000000003</v>
      </c>
      <c r="E55" s="260">
        <v>13.882</v>
      </c>
      <c r="F55" s="260">
        <v>176.678</v>
      </c>
    </row>
    <row r="56" spans="1:6" ht="13.5" customHeight="1" x14ac:dyDescent="0.25">
      <c r="A56" s="332" t="s">
        <v>1949</v>
      </c>
      <c r="B56" s="176" t="s">
        <v>2569</v>
      </c>
      <c r="C56" s="260">
        <v>87</v>
      </c>
      <c r="D56" s="260">
        <v>90020.017999999996</v>
      </c>
      <c r="E56" s="260">
        <v>5233.2</v>
      </c>
      <c r="F56" s="260">
        <v>-132.31399999999999</v>
      </c>
    </row>
    <row r="57" spans="1:6" ht="13.5" customHeight="1" x14ac:dyDescent="0.25">
      <c r="A57" s="332" t="s">
        <v>1950</v>
      </c>
      <c r="B57" s="176" t="s">
        <v>1420</v>
      </c>
      <c r="C57" s="260">
        <v>191</v>
      </c>
      <c r="D57" s="260">
        <v>96527.421000000002</v>
      </c>
      <c r="E57" s="260">
        <v>1847.3</v>
      </c>
      <c r="F57" s="260">
        <v>1519.713</v>
      </c>
    </row>
    <row r="58" spans="1:6" ht="13.5" customHeight="1" x14ac:dyDescent="0.25">
      <c r="A58" s="332" t="s">
        <v>549</v>
      </c>
      <c r="B58" s="176" t="s">
        <v>550</v>
      </c>
      <c r="C58" s="260">
        <v>26</v>
      </c>
      <c r="D58" s="260">
        <v>8483.6029999999992</v>
      </c>
      <c r="E58" s="260">
        <v>9.1189999999999998</v>
      </c>
      <c r="F58" s="260">
        <v>505.02</v>
      </c>
    </row>
    <row r="59" spans="1:6" ht="13.5" customHeight="1" x14ac:dyDescent="0.25">
      <c r="A59" s="332" t="s">
        <v>2507</v>
      </c>
      <c r="B59" s="176" t="s">
        <v>2508</v>
      </c>
      <c r="C59" s="260">
        <v>217</v>
      </c>
      <c r="D59" s="260">
        <v>64009.445</v>
      </c>
      <c r="E59" s="260">
        <v>1845.8240000000001</v>
      </c>
      <c r="F59" s="260">
        <v>2938.5010000000002</v>
      </c>
    </row>
    <row r="60" spans="1:6" ht="13.5" customHeight="1" x14ac:dyDescent="0.25">
      <c r="A60" s="332" t="s">
        <v>2750</v>
      </c>
      <c r="B60" s="176" t="s">
        <v>1426</v>
      </c>
      <c r="C60" s="260">
        <v>11</v>
      </c>
      <c r="D60" s="260">
        <v>2244.1999999999998</v>
      </c>
      <c r="E60" s="260">
        <v>0.23899999999999999</v>
      </c>
      <c r="F60" s="260">
        <v>53.62</v>
      </c>
    </row>
    <row r="61" spans="1:6" ht="13.5" customHeight="1" x14ac:dyDescent="0.25">
      <c r="A61" s="332" t="s">
        <v>319</v>
      </c>
      <c r="B61" s="176" t="s">
        <v>2730</v>
      </c>
      <c r="C61" s="260" t="s">
        <v>3413</v>
      </c>
      <c r="D61" s="260" t="s">
        <v>3413</v>
      </c>
      <c r="E61" s="260" t="s">
        <v>3288</v>
      </c>
      <c r="F61" s="260" t="s">
        <v>3413</v>
      </c>
    </row>
    <row r="62" spans="1:6" ht="13.5" customHeight="1" x14ac:dyDescent="0.25">
      <c r="A62" s="332" t="s">
        <v>1951</v>
      </c>
      <c r="B62" s="176" t="s">
        <v>2316</v>
      </c>
      <c r="C62" s="260">
        <v>60</v>
      </c>
      <c r="D62" s="260">
        <v>8407.3960000000006</v>
      </c>
      <c r="E62" s="260">
        <v>74.516000000000005</v>
      </c>
      <c r="F62" s="260">
        <v>320.185</v>
      </c>
    </row>
    <row r="63" spans="1:6" ht="13.5" customHeight="1" x14ac:dyDescent="0.25">
      <c r="A63" s="332" t="s">
        <v>2327</v>
      </c>
      <c r="B63" s="176" t="s">
        <v>2328</v>
      </c>
      <c r="C63" s="260">
        <v>57</v>
      </c>
      <c r="D63" s="260">
        <v>17074.280999999999</v>
      </c>
      <c r="E63" s="260">
        <v>22.477</v>
      </c>
      <c r="F63" s="260">
        <v>750.52499999999998</v>
      </c>
    </row>
    <row r="64" spans="1:6" ht="13.5" customHeight="1" x14ac:dyDescent="0.25">
      <c r="A64" s="332" t="s">
        <v>1611</v>
      </c>
      <c r="B64" s="176" t="s">
        <v>2735</v>
      </c>
      <c r="C64" s="260">
        <v>1495</v>
      </c>
      <c r="D64" s="260">
        <v>495350.723</v>
      </c>
      <c r="E64" s="260">
        <v>9027.1219999999994</v>
      </c>
      <c r="F64" s="260">
        <v>34842.862999999998</v>
      </c>
    </row>
    <row r="65" spans="1:6" ht="13.5" customHeight="1" x14ac:dyDescent="0.25">
      <c r="A65" s="332" t="s">
        <v>946</v>
      </c>
      <c r="B65" s="176" t="s">
        <v>2738</v>
      </c>
      <c r="C65" s="260" t="s">
        <v>3288</v>
      </c>
      <c r="D65" s="260" t="s">
        <v>3288</v>
      </c>
      <c r="E65" s="260" t="s">
        <v>3288</v>
      </c>
      <c r="F65" s="260" t="s">
        <v>3288</v>
      </c>
    </row>
    <row r="66" spans="1:6" ht="13.5" customHeight="1" x14ac:dyDescent="0.25">
      <c r="A66" s="332" t="s">
        <v>1952</v>
      </c>
      <c r="B66" s="176" t="s">
        <v>2739</v>
      </c>
      <c r="C66" s="260">
        <v>19</v>
      </c>
      <c r="D66" s="260">
        <v>1833.0070000000001</v>
      </c>
      <c r="E66" s="260">
        <v>14.926</v>
      </c>
      <c r="F66" s="260">
        <v>124.733</v>
      </c>
    </row>
    <row r="67" spans="1:6" ht="13.5" customHeight="1" x14ac:dyDescent="0.25">
      <c r="A67" s="332" t="s">
        <v>2127</v>
      </c>
      <c r="B67" s="176" t="s">
        <v>2740</v>
      </c>
      <c r="C67" s="260">
        <v>9</v>
      </c>
      <c r="D67" s="260">
        <v>7143.1530000000002</v>
      </c>
      <c r="E67" s="260">
        <v>9.7970000000000006</v>
      </c>
      <c r="F67" s="260">
        <v>39.569000000000003</v>
      </c>
    </row>
    <row r="68" spans="1:6" ht="15" x14ac:dyDescent="0.25">
      <c r="A68" s="332" t="s">
        <v>1894</v>
      </c>
      <c r="B68" s="176" t="s">
        <v>2741</v>
      </c>
      <c r="C68" s="260">
        <v>20</v>
      </c>
      <c r="D68" s="260">
        <v>9939.143</v>
      </c>
      <c r="E68" s="260">
        <v>98.613</v>
      </c>
      <c r="F68" s="260">
        <v>283.99700000000001</v>
      </c>
    </row>
    <row r="69" spans="1:6" ht="13.5" customHeight="1" x14ac:dyDescent="0.25">
      <c r="A69" s="332" t="s">
        <v>2451</v>
      </c>
      <c r="B69" s="176" t="s">
        <v>2742</v>
      </c>
      <c r="C69" s="260">
        <v>61</v>
      </c>
      <c r="D69" s="260">
        <v>16021.380999999999</v>
      </c>
      <c r="E69" s="260">
        <v>145.43700000000001</v>
      </c>
      <c r="F69" s="260">
        <v>711.505</v>
      </c>
    </row>
    <row r="70" spans="1:6" ht="13.5" customHeight="1" x14ac:dyDescent="0.2">
      <c r="A70" s="16"/>
      <c r="B70" s="83"/>
      <c r="C70" s="20"/>
      <c r="D70" s="20"/>
      <c r="E70" s="20"/>
      <c r="F70" s="20"/>
    </row>
    <row r="71" spans="1:6" ht="13.5" customHeight="1" x14ac:dyDescent="0.2">
      <c r="A71" s="16" t="s">
        <v>3318</v>
      </c>
      <c r="B71" s="76"/>
      <c r="C71" s="20"/>
      <c r="D71" s="20"/>
      <c r="E71" s="20"/>
      <c r="F71" s="20"/>
    </row>
    <row r="72" spans="1:6" x14ac:dyDescent="0.2">
      <c r="A72" s="27" t="s">
        <v>3335</v>
      </c>
      <c r="B72" s="76"/>
      <c r="C72" s="93"/>
      <c r="D72" s="93"/>
      <c r="E72" s="93"/>
      <c r="F72" s="93"/>
    </row>
    <row r="73" spans="1:6" x14ac:dyDescent="0.2">
      <c r="A73" s="15" t="s">
        <v>1953</v>
      </c>
      <c r="B73" s="76"/>
      <c r="C73" s="153"/>
      <c r="D73" s="153"/>
      <c r="E73" s="153"/>
      <c r="F73" s="153"/>
    </row>
  </sheetData>
  <sheetProtection selectLockedCells="1" selectUnlockedCells="1"/>
  <mergeCells count="19">
    <mergeCell ref="A1:F1"/>
    <mergeCell ref="A2:F2"/>
    <mergeCell ref="A3:F3"/>
    <mergeCell ref="A5:A9"/>
    <mergeCell ref="B5:B9"/>
    <mergeCell ref="C5:C8"/>
    <mergeCell ref="D5:D8"/>
    <mergeCell ref="E5:E8"/>
    <mergeCell ref="F5:F8"/>
    <mergeCell ref="C4:F4"/>
    <mergeCell ref="D9:F9"/>
    <mergeCell ref="A39:F39"/>
    <mergeCell ref="A41:A45"/>
    <mergeCell ref="B41:B45"/>
    <mergeCell ref="C41:C44"/>
    <mergeCell ref="D41:D44"/>
    <mergeCell ref="E41:E44"/>
    <mergeCell ref="F41:F44"/>
    <mergeCell ref="D45:F45"/>
  </mergeCells>
  <phoneticPr fontId="11" type="noConversion"/>
  <conditionalFormatting sqref="C72:F72 C36:F36">
    <cfRule type="cellIs" dxfId="51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67" orientation="portrait" horizontalDpi="1200" verticalDpi="120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F56"/>
  <sheetViews>
    <sheetView zoomScale="75" zoomScaleNormal="75" zoomScaleSheetLayoutView="90" zoomScalePageLayoutView="80" workbookViewId="0">
      <selection sqref="A1:E1"/>
    </sheetView>
  </sheetViews>
  <sheetFormatPr baseColWidth="10" defaultColWidth="33.28515625" defaultRowHeight="15" x14ac:dyDescent="0.25"/>
  <cols>
    <col min="1" max="1" width="78.85546875" style="9" customWidth="1"/>
    <col min="2" max="5" width="19.28515625" style="9" customWidth="1"/>
    <col min="6" max="6" width="8.42578125" style="9" customWidth="1"/>
    <col min="7" max="16384" width="33.28515625" style="9"/>
  </cols>
  <sheetData>
    <row r="1" spans="1:6" s="148" customFormat="1" ht="18" x14ac:dyDescent="0.25">
      <c r="A1" s="531" t="s">
        <v>2497</v>
      </c>
      <c r="B1" s="531"/>
      <c r="C1" s="531"/>
      <c r="D1" s="531"/>
      <c r="E1" s="531"/>
    </row>
    <row r="2" spans="1:6" ht="15.75" x14ac:dyDescent="0.25">
      <c r="A2" s="522" t="s">
        <v>3301</v>
      </c>
      <c r="B2" s="522"/>
      <c r="C2" s="522"/>
      <c r="D2" s="522"/>
      <c r="E2" s="522"/>
    </row>
    <row r="3" spans="1:6" s="149" customFormat="1" x14ac:dyDescent="0.25">
      <c r="A3" s="28"/>
      <c r="B3" s="539"/>
      <c r="C3" s="539"/>
      <c r="D3" s="539"/>
      <c r="E3" s="539"/>
    </row>
    <row r="4" spans="1:6" s="150" customFormat="1" ht="18" x14ac:dyDescent="0.25">
      <c r="A4" s="499" t="s">
        <v>1653</v>
      </c>
      <c r="B4" s="515" t="s">
        <v>3370</v>
      </c>
      <c r="C4" s="515"/>
      <c r="D4" s="511" t="s">
        <v>3371</v>
      </c>
      <c r="E4" s="515"/>
    </row>
    <row r="5" spans="1:6" s="150" customFormat="1" ht="25.5" customHeight="1" x14ac:dyDescent="0.25">
      <c r="A5" s="504"/>
      <c r="B5" s="487" t="s">
        <v>3117</v>
      </c>
      <c r="C5" s="487" t="s">
        <v>3372</v>
      </c>
      <c r="D5" s="487" t="s">
        <v>3117</v>
      </c>
      <c r="E5" s="507" t="s">
        <v>3375</v>
      </c>
    </row>
    <row r="6" spans="1:6" s="150" customFormat="1" ht="24.75" customHeight="1" x14ac:dyDescent="0.25">
      <c r="A6" s="504"/>
      <c r="B6" s="489"/>
      <c r="C6" s="489"/>
      <c r="D6" s="489"/>
      <c r="E6" s="514"/>
    </row>
    <row r="7" spans="1:6" s="150" customFormat="1" ht="18" x14ac:dyDescent="0.25">
      <c r="A7" s="500"/>
      <c r="B7" s="276" t="s">
        <v>1412</v>
      </c>
      <c r="C7" s="276" t="s">
        <v>1413</v>
      </c>
      <c r="D7" s="276" t="s">
        <v>1412</v>
      </c>
      <c r="E7" s="276" t="s">
        <v>1413</v>
      </c>
    </row>
    <row r="8" spans="1:6" s="150" customFormat="1" ht="18" x14ac:dyDescent="0.25">
      <c r="A8" s="277"/>
      <c r="B8" s="336"/>
      <c r="C8" s="272"/>
      <c r="D8" s="272"/>
      <c r="E8" s="272"/>
    </row>
    <row r="9" spans="1:6" s="150" customFormat="1" ht="18" x14ac:dyDescent="0.25">
      <c r="A9" s="4" t="s">
        <v>3118</v>
      </c>
      <c r="B9" s="336">
        <v>125115</v>
      </c>
      <c r="C9" s="337">
        <v>74250.556924999997</v>
      </c>
      <c r="D9" s="336">
        <v>99025</v>
      </c>
      <c r="E9" s="337">
        <v>64779.127284000002</v>
      </c>
    </row>
    <row r="10" spans="1:6" s="150" customFormat="1" ht="18" x14ac:dyDescent="0.25">
      <c r="A10" s="4"/>
      <c r="B10" s="336"/>
      <c r="C10" s="337"/>
      <c r="D10" s="336"/>
      <c r="E10" s="337"/>
    </row>
    <row r="11" spans="1:6" s="150" customFormat="1" ht="18" x14ac:dyDescent="0.25">
      <c r="A11" s="10" t="s">
        <v>3119</v>
      </c>
      <c r="B11" s="336"/>
      <c r="C11" s="337"/>
      <c r="D11" s="336"/>
      <c r="E11" s="337"/>
      <c r="F11" s="339"/>
    </row>
    <row r="12" spans="1:6" s="150" customFormat="1" ht="18" x14ac:dyDescent="0.25">
      <c r="A12" s="4" t="s">
        <v>3373</v>
      </c>
      <c r="B12" s="336">
        <v>2864</v>
      </c>
      <c r="C12" s="337">
        <v>552.97085199999992</v>
      </c>
      <c r="D12" s="336">
        <v>1600</v>
      </c>
      <c r="E12" s="337">
        <v>361.00106199999999</v>
      </c>
    </row>
    <row r="13" spans="1:6" s="148" customFormat="1" ht="18" x14ac:dyDescent="0.25">
      <c r="A13" s="4" t="s">
        <v>3120</v>
      </c>
      <c r="B13" s="336">
        <v>34</v>
      </c>
      <c r="C13" s="337">
        <v>78.840299000000002</v>
      </c>
      <c r="D13" s="336">
        <v>43</v>
      </c>
      <c r="E13" s="337">
        <v>32.854227000000002</v>
      </c>
    </row>
    <row r="14" spans="1:6" s="150" customFormat="1" ht="18" x14ac:dyDescent="0.25">
      <c r="A14" s="4" t="s">
        <v>3121</v>
      </c>
      <c r="B14" s="336">
        <v>6281</v>
      </c>
      <c r="C14" s="337">
        <v>19356.670697000001</v>
      </c>
      <c r="D14" s="336">
        <v>6433</v>
      </c>
      <c r="E14" s="337">
        <v>16526.620952000001</v>
      </c>
    </row>
    <row r="15" spans="1:6" s="150" customFormat="1" ht="18" x14ac:dyDescent="0.25">
      <c r="A15" s="4" t="s">
        <v>3122</v>
      </c>
      <c r="B15" s="336">
        <v>896</v>
      </c>
      <c r="C15" s="337">
        <v>2351.6162769999996</v>
      </c>
      <c r="D15" s="336">
        <v>762</v>
      </c>
      <c r="E15" s="337">
        <v>2243.9508689999998</v>
      </c>
    </row>
    <row r="16" spans="1:6" s="150" customFormat="1" ht="18" x14ac:dyDescent="0.25">
      <c r="A16" s="4" t="s">
        <v>3123</v>
      </c>
      <c r="B16" s="336">
        <v>181</v>
      </c>
      <c r="C16" s="337">
        <v>351.00375300000002</v>
      </c>
      <c r="D16" s="336">
        <v>201</v>
      </c>
      <c r="E16" s="337">
        <v>219.87653400000002</v>
      </c>
    </row>
    <row r="17" spans="1:5" s="150" customFormat="1" ht="18" x14ac:dyDescent="0.25">
      <c r="A17" s="4" t="s">
        <v>3124</v>
      </c>
      <c r="B17" s="336">
        <v>16189</v>
      </c>
      <c r="C17" s="337">
        <v>6021.1153119999999</v>
      </c>
      <c r="D17" s="336">
        <v>11426</v>
      </c>
      <c r="E17" s="337">
        <v>3741.9509370000001</v>
      </c>
    </row>
    <row r="18" spans="1:5" s="150" customFormat="1" ht="18" x14ac:dyDescent="0.25">
      <c r="A18" s="4" t="s">
        <v>3125</v>
      </c>
      <c r="B18" s="336">
        <v>24039</v>
      </c>
      <c r="C18" s="337">
        <v>24746.875221999999</v>
      </c>
      <c r="D18" s="336">
        <v>22669</v>
      </c>
      <c r="E18" s="337">
        <v>23210.503749000003</v>
      </c>
    </row>
    <row r="19" spans="1:5" s="150" customFormat="1" ht="18" x14ac:dyDescent="0.25">
      <c r="A19" s="4" t="s">
        <v>3126</v>
      </c>
      <c r="B19" s="336">
        <v>3939</v>
      </c>
      <c r="C19" s="337">
        <v>2602.5099989999999</v>
      </c>
      <c r="D19" s="336">
        <v>3186</v>
      </c>
      <c r="E19" s="337">
        <v>1879.847988</v>
      </c>
    </row>
    <row r="20" spans="1:5" s="150" customFormat="1" ht="18" x14ac:dyDescent="0.25">
      <c r="A20" s="4" t="s">
        <v>3127</v>
      </c>
      <c r="B20" s="336">
        <v>5168</v>
      </c>
      <c r="C20" s="337">
        <v>13723.863557000001</v>
      </c>
      <c r="D20" s="336">
        <v>4530</v>
      </c>
      <c r="E20" s="337">
        <v>13605.16372</v>
      </c>
    </row>
    <row r="21" spans="1:5" s="150" customFormat="1" ht="18" x14ac:dyDescent="0.25">
      <c r="A21" s="4" t="s">
        <v>3128</v>
      </c>
      <c r="B21" s="336">
        <v>14932</v>
      </c>
      <c r="C21" s="337">
        <v>8420.5016660000001</v>
      </c>
      <c r="D21" s="336">
        <v>14953</v>
      </c>
      <c r="E21" s="337">
        <v>7725.4920410000004</v>
      </c>
    </row>
    <row r="22" spans="1:5" s="150" customFormat="1" ht="18" x14ac:dyDescent="0.25">
      <c r="A22" s="4" t="s">
        <v>3129</v>
      </c>
      <c r="B22" s="336">
        <v>4898</v>
      </c>
      <c r="C22" s="337">
        <v>1674.042803</v>
      </c>
      <c r="D22" s="336">
        <v>5076</v>
      </c>
      <c r="E22" s="337">
        <v>2163.8178939999998</v>
      </c>
    </row>
    <row r="23" spans="1:5" s="150" customFormat="1" ht="18" x14ac:dyDescent="0.25">
      <c r="A23" s="4" t="s">
        <v>3130</v>
      </c>
      <c r="B23" s="336">
        <v>16781</v>
      </c>
      <c r="C23" s="337">
        <v>2276.033222</v>
      </c>
      <c r="D23" s="336">
        <v>14330</v>
      </c>
      <c r="E23" s="337">
        <v>1805.5715460000001</v>
      </c>
    </row>
    <row r="24" spans="1:5" s="150" customFormat="1" ht="18" x14ac:dyDescent="0.25">
      <c r="A24" s="4" t="s">
        <v>3131</v>
      </c>
      <c r="B24" s="336">
        <v>5068</v>
      </c>
      <c r="C24" s="337">
        <v>2004.3988570000001</v>
      </c>
      <c r="D24" s="336">
        <v>3182</v>
      </c>
      <c r="E24" s="337">
        <v>2841.2128849999999</v>
      </c>
    </row>
    <row r="25" spans="1:5" s="150" customFormat="1" ht="18" x14ac:dyDescent="0.25">
      <c r="A25" s="4" t="s">
        <v>3374</v>
      </c>
      <c r="B25" s="336">
        <v>912</v>
      </c>
      <c r="C25" s="337">
        <v>3873.1070499999996</v>
      </c>
      <c r="D25" s="336">
        <v>518</v>
      </c>
      <c r="E25" s="337">
        <v>598.19045299999993</v>
      </c>
    </row>
    <row r="26" spans="1:5" s="150" customFormat="1" ht="18" x14ac:dyDescent="0.25">
      <c r="A26" s="4" t="s">
        <v>3132</v>
      </c>
      <c r="B26" s="336">
        <v>6782</v>
      </c>
      <c r="C26" s="337">
        <v>2565.3365290000002</v>
      </c>
      <c r="D26" s="336">
        <v>5727</v>
      </c>
      <c r="E26" s="337">
        <v>2239.4928159999999</v>
      </c>
    </row>
    <row r="27" spans="1:5" s="150" customFormat="1" ht="18" x14ac:dyDescent="0.25">
      <c r="A27" s="4" t="s">
        <v>3133</v>
      </c>
      <c r="B27" s="336">
        <v>15398</v>
      </c>
      <c r="C27" s="337">
        <v>3479.020231</v>
      </c>
      <c r="D27" s="336">
        <v>10197</v>
      </c>
      <c r="E27" s="337">
        <v>3177.1486340000001</v>
      </c>
    </row>
    <row r="28" spans="1:5" s="150" customFormat="1" ht="18" x14ac:dyDescent="0.25">
      <c r="A28" s="4" t="s">
        <v>3134</v>
      </c>
      <c r="B28" s="336">
        <v>9469</v>
      </c>
      <c r="C28" s="337">
        <v>2211.670286</v>
      </c>
      <c r="D28" s="336">
        <v>6291</v>
      </c>
      <c r="E28" s="337">
        <v>3037.562641</v>
      </c>
    </row>
    <row r="29" spans="1:5" s="151" customFormat="1" ht="18" x14ac:dyDescent="0.25">
      <c r="A29" s="4" t="s">
        <v>3135</v>
      </c>
      <c r="B29" s="303" t="s">
        <v>3289</v>
      </c>
      <c r="C29" s="303" t="s">
        <v>3289</v>
      </c>
      <c r="D29" s="303" t="s">
        <v>3289</v>
      </c>
      <c r="E29" s="303" t="s">
        <v>3289</v>
      </c>
    </row>
    <row r="30" spans="1:5" s="150" customFormat="1" ht="18" x14ac:dyDescent="0.25">
      <c r="A30" s="4" t="s">
        <v>3136</v>
      </c>
      <c r="B30" s="336">
        <v>1599</v>
      </c>
      <c r="C30" s="337">
        <v>122.00626799999999</v>
      </c>
      <c r="D30" s="336">
        <v>1055</v>
      </c>
      <c r="E30" s="337">
        <v>105.631333</v>
      </c>
    </row>
    <row r="31" spans="1:5" s="150" customFormat="1" ht="18" x14ac:dyDescent="0.25">
      <c r="A31" s="4" t="s">
        <v>3137</v>
      </c>
      <c r="B31" s="336">
        <v>2073</v>
      </c>
      <c r="C31" s="337">
        <v>1107.7616009999999</v>
      </c>
      <c r="D31" s="336">
        <v>1193</v>
      </c>
      <c r="E31" s="337">
        <v>1298.84088</v>
      </c>
    </row>
    <row r="32" spans="1:5" s="150" customFormat="1" ht="18" x14ac:dyDescent="0.25">
      <c r="A32" s="4" t="s">
        <v>3138</v>
      </c>
      <c r="B32" s="336">
        <v>3143</v>
      </c>
      <c r="C32" s="337">
        <v>612.330737</v>
      </c>
      <c r="D32" s="336">
        <v>1942</v>
      </c>
      <c r="E32" s="337">
        <v>506.39408899999995</v>
      </c>
    </row>
    <row r="33" spans="1:5" s="150" customFormat="1" ht="18" x14ac:dyDescent="0.25">
      <c r="A33" s="4" t="s">
        <v>3139</v>
      </c>
      <c r="B33" s="336">
        <v>8508</v>
      </c>
      <c r="C33" s="337">
        <v>865.75692900000001</v>
      </c>
      <c r="D33" s="336">
        <v>6380</v>
      </c>
      <c r="E33" s="337">
        <v>668.50578300000006</v>
      </c>
    </row>
    <row r="34" spans="1:5" s="150" customFormat="1" ht="18" x14ac:dyDescent="0.25">
      <c r="A34" s="29"/>
      <c r="B34" s="336"/>
      <c r="C34" s="337"/>
      <c r="D34" s="336"/>
      <c r="E34" s="337"/>
    </row>
    <row r="35" spans="1:5" s="150" customFormat="1" ht="18" x14ac:dyDescent="0.25">
      <c r="A35" s="10" t="s">
        <v>1675</v>
      </c>
      <c r="B35" s="336"/>
      <c r="C35" s="337"/>
      <c r="D35" s="336"/>
      <c r="E35" s="337"/>
    </row>
    <row r="36" spans="1:5" s="150" customFormat="1" ht="18" x14ac:dyDescent="0.25">
      <c r="A36" s="338" t="s">
        <v>3140</v>
      </c>
      <c r="B36" s="336">
        <v>55762</v>
      </c>
      <c r="C36" s="337">
        <v>1698.8927250000002</v>
      </c>
      <c r="D36" s="336">
        <v>41542</v>
      </c>
      <c r="E36" s="337">
        <v>1274.8039389999999</v>
      </c>
    </row>
    <row r="37" spans="1:5" s="150" customFormat="1" ht="18" x14ac:dyDescent="0.25">
      <c r="A37" s="338" t="s">
        <v>189</v>
      </c>
      <c r="B37" s="336">
        <v>26554</v>
      </c>
      <c r="C37" s="337">
        <v>1874.860138</v>
      </c>
      <c r="D37" s="336">
        <v>21959</v>
      </c>
      <c r="E37" s="337">
        <v>1552.0052420000002</v>
      </c>
    </row>
    <row r="38" spans="1:5" s="150" customFormat="1" ht="18" x14ac:dyDescent="0.25">
      <c r="A38" s="338" t="s">
        <v>190</v>
      </c>
      <c r="B38" s="336">
        <v>22200</v>
      </c>
      <c r="C38" s="337">
        <v>3468.1732310000002</v>
      </c>
      <c r="D38" s="336">
        <v>18016</v>
      </c>
      <c r="E38" s="337">
        <v>2812.1057989999999</v>
      </c>
    </row>
    <row r="39" spans="1:5" s="150" customFormat="1" ht="18" x14ac:dyDescent="0.25">
      <c r="A39" s="338" t="s">
        <v>191</v>
      </c>
      <c r="B39" s="336">
        <v>9207</v>
      </c>
      <c r="C39" s="337">
        <v>3216.3062930000001</v>
      </c>
      <c r="D39" s="336">
        <v>7408</v>
      </c>
      <c r="E39" s="337">
        <v>2595.4282459999999</v>
      </c>
    </row>
    <row r="40" spans="1:5" s="150" customFormat="1" ht="18" x14ac:dyDescent="0.25">
      <c r="A40" s="338" t="s">
        <v>192</v>
      </c>
      <c r="B40" s="336">
        <v>5294</v>
      </c>
      <c r="C40" s="337">
        <v>3698.1165499999997</v>
      </c>
      <c r="D40" s="336">
        <v>4449</v>
      </c>
      <c r="E40" s="337">
        <v>3118.9955690000002</v>
      </c>
    </row>
    <row r="41" spans="1:5" s="150" customFormat="1" ht="18" x14ac:dyDescent="0.25">
      <c r="A41" s="338" t="s">
        <v>193</v>
      </c>
      <c r="B41" s="336">
        <v>5397</v>
      </c>
      <c r="C41" s="337">
        <v>13910.436916999999</v>
      </c>
      <c r="D41" s="336">
        <v>4956</v>
      </c>
      <c r="E41" s="337">
        <v>12919.892470000001</v>
      </c>
    </row>
    <row r="42" spans="1:5" s="150" customFormat="1" ht="18" x14ac:dyDescent="0.25">
      <c r="A42" s="144" t="s">
        <v>194</v>
      </c>
      <c r="B42" s="336">
        <v>701</v>
      </c>
      <c r="C42" s="337">
        <v>46383.771071000003</v>
      </c>
      <c r="D42" s="336">
        <v>695</v>
      </c>
      <c r="E42" s="337">
        <v>40505.896019</v>
      </c>
    </row>
    <row r="43" spans="1:5" s="150" customFormat="1" ht="18" x14ac:dyDescent="0.25">
      <c r="A43" s="4"/>
      <c r="B43" s="336"/>
      <c r="C43" s="337"/>
      <c r="D43" s="336"/>
      <c r="E43" s="337"/>
    </row>
    <row r="44" spans="1:5" s="150" customFormat="1" ht="18" x14ac:dyDescent="0.25">
      <c r="A44" s="21" t="s">
        <v>2633</v>
      </c>
      <c r="B44" s="336"/>
      <c r="C44" s="337"/>
      <c r="D44" s="336"/>
      <c r="E44" s="337"/>
    </row>
    <row r="45" spans="1:5" s="150" customFormat="1" ht="18" x14ac:dyDescent="0.25">
      <c r="A45" s="4" t="s">
        <v>1801</v>
      </c>
      <c r="B45" s="336">
        <v>79676</v>
      </c>
      <c r="C45" s="337">
        <v>9381.237713999999</v>
      </c>
      <c r="D45" s="336">
        <v>72693</v>
      </c>
      <c r="E45" s="337">
        <v>11624.202873</v>
      </c>
    </row>
    <row r="46" spans="1:5" s="150" customFormat="1" ht="18" x14ac:dyDescent="0.25">
      <c r="A46" s="4" t="s">
        <v>99</v>
      </c>
      <c r="B46" s="336">
        <v>17635</v>
      </c>
      <c r="C46" s="337">
        <v>12505.657793</v>
      </c>
      <c r="D46" s="336">
        <v>14376</v>
      </c>
      <c r="E46" s="337">
        <v>15470.920983</v>
      </c>
    </row>
    <row r="47" spans="1:5" s="150" customFormat="1" ht="18" x14ac:dyDescent="0.25">
      <c r="A47" s="4" t="s">
        <v>100</v>
      </c>
      <c r="B47" s="336">
        <v>24846</v>
      </c>
      <c r="C47" s="337">
        <v>41491.269108</v>
      </c>
      <c r="D47" s="336">
        <v>10723</v>
      </c>
      <c r="E47" s="337">
        <v>34595.971694</v>
      </c>
    </row>
    <row r="48" spans="1:5" s="150" customFormat="1" ht="18" x14ac:dyDescent="0.25">
      <c r="A48" s="4" t="s">
        <v>1802</v>
      </c>
      <c r="B48" s="336">
        <v>2958</v>
      </c>
      <c r="C48" s="337">
        <v>10872.392310000001</v>
      </c>
      <c r="D48" s="336">
        <v>1233</v>
      </c>
      <c r="E48" s="337">
        <v>3088.0317340000001</v>
      </c>
    </row>
    <row r="49" spans="1:5" s="150" customFormat="1" ht="18" x14ac:dyDescent="0.25">
      <c r="A49" s="97"/>
      <c r="B49" s="96"/>
      <c r="C49" s="95"/>
      <c r="D49" s="96"/>
      <c r="E49" s="95"/>
    </row>
    <row r="50" spans="1:5" s="150" customFormat="1" ht="18" x14ac:dyDescent="0.25">
      <c r="A50" s="16" t="s">
        <v>3376</v>
      </c>
      <c r="B50" s="96"/>
      <c r="C50" s="95"/>
      <c r="D50" s="96"/>
      <c r="E50" s="95"/>
    </row>
    <row r="51" spans="1:5" s="150" customFormat="1" ht="18" x14ac:dyDescent="0.25">
      <c r="A51" s="16" t="s">
        <v>3377</v>
      </c>
      <c r="B51" s="96"/>
      <c r="C51" s="95"/>
      <c r="D51" s="96"/>
      <c r="E51" s="95"/>
    </row>
    <row r="52" spans="1:5" s="150" customFormat="1" ht="18" x14ac:dyDescent="0.25">
      <c r="A52" s="158" t="s">
        <v>3279</v>
      </c>
      <c r="B52" s="96"/>
      <c r="C52" s="95"/>
      <c r="D52" s="96"/>
      <c r="E52" s="95"/>
    </row>
    <row r="53" spans="1:5" s="150" customFormat="1" ht="18" x14ac:dyDescent="0.25">
      <c r="A53" s="16" t="s">
        <v>3336</v>
      </c>
      <c r="B53" s="96"/>
      <c r="C53" s="95"/>
      <c r="D53" s="96"/>
      <c r="E53" s="95"/>
    </row>
    <row r="54" spans="1:5" ht="15.75" x14ac:dyDescent="0.25">
      <c r="A54" s="158" t="s">
        <v>3337</v>
      </c>
      <c r="B54" s="96"/>
      <c r="C54" s="95"/>
      <c r="D54" s="96"/>
      <c r="E54" s="95"/>
    </row>
    <row r="55" spans="1:5" ht="15.75" x14ac:dyDescent="0.25">
      <c r="A55" s="340" t="s">
        <v>1171</v>
      </c>
      <c r="B55" s="98"/>
      <c r="C55" s="99"/>
      <c r="D55" s="54"/>
      <c r="E55" s="99"/>
    </row>
    <row r="56" spans="1:5" x14ac:dyDescent="0.25">
      <c r="A56" s="158" t="s">
        <v>3333</v>
      </c>
    </row>
  </sheetData>
  <sheetProtection selectLockedCells="1" selectUnlockedCells="1"/>
  <mergeCells count="10">
    <mergeCell ref="A1:E1"/>
    <mergeCell ref="A2:E2"/>
    <mergeCell ref="A4:A7"/>
    <mergeCell ref="B4:C4"/>
    <mergeCell ref="D4:E4"/>
    <mergeCell ref="B3:E3"/>
    <mergeCell ref="B5:B6"/>
    <mergeCell ref="C5:C6"/>
    <mergeCell ref="D5:D6"/>
    <mergeCell ref="E5:E6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57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pageSetUpPr fitToPage="1"/>
  </sheetPr>
  <dimension ref="A1:CJ71"/>
  <sheetViews>
    <sheetView zoomScale="75" zoomScaleNormal="75" zoomScaleSheetLayoutView="90" zoomScalePageLayoutView="90" workbookViewId="0">
      <selection sqref="A1:I1"/>
    </sheetView>
  </sheetViews>
  <sheetFormatPr baseColWidth="10" defaultColWidth="11.42578125" defaultRowHeight="15" x14ac:dyDescent="0.25"/>
  <cols>
    <col min="1" max="1" width="29.7109375" style="15" customWidth="1"/>
    <col min="2" max="2" width="14.7109375" style="9" customWidth="1"/>
    <col min="3" max="3" width="17.28515625" style="9" customWidth="1"/>
    <col min="4" max="4" width="14.7109375" style="9" customWidth="1"/>
    <col min="5" max="5" width="16.7109375" style="9" customWidth="1"/>
    <col min="6" max="6" width="14.7109375" style="9" customWidth="1"/>
    <col min="7" max="7" width="16.7109375" style="9" customWidth="1"/>
    <col min="8" max="8" width="14.7109375" style="9" customWidth="1"/>
    <col min="9" max="9" width="16.7109375" style="9" customWidth="1"/>
    <col min="10" max="16384" width="11.42578125" style="15"/>
  </cols>
  <sheetData>
    <row r="1" spans="1:88" s="61" customFormat="1" ht="18" customHeight="1" x14ac:dyDescent="0.2">
      <c r="A1" s="498" t="s">
        <v>1172</v>
      </c>
      <c r="B1" s="498"/>
      <c r="C1" s="498"/>
      <c r="D1" s="498"/>
      <c r="E1" s="498"/>
      <c r="F1" s="498"/>
      <c r="G1" s="541"/>
      <c r="H1" s="541"/>
      <c r="I1" s="541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  <c r="X1" s="540"/>
      <c r="Y1" s="540"/>
      <c r="Z1" s="540"/>
      <c r="AA1" s="540"/>
      <c r="AB1" s="540"/>
      <c r="AC1" s="540"/>
      <c r="AD1" s="540"/>
      <c r="AE1" s="540"/>
      <c r="AF1" s="540"/>
      <c r="AG1" s="540"/>
      <c r="AH1" s="540"/>
      <c r="AI1" s="540"/>
      <c r="AJ1" s="540"/>
      <c r="AK1" s="540"/>
      <c r="AL1" s="540"/>
      <c r="AM1" s="540"/>
      <c r="AN1" s="540"/>
      <c r="AO1" s="540"/>
      <c r="AP1" s="540"/>
      <c r="AQ1" s="540"/>
      <c r="AR1" s="540"/>
      <c r="AS1" s="540"/>
      <c r="AT1" s="540"/>
      <c r="AU1" s="540"/>
      <c r="AV1" s="540"/>
      <c r="AW1" s="540"/>
      <c r="AX1" s="540"/>
      <c r="AY1" s="540"/>
      <c r="AZ1" s="540"/>
      <c r="BA1" s="540"/>
      <c r="BB1" s="540"/>
      <c r="BC1" s="540"/>
      <c r="BD1" s="540"/>
      <c r="BE1" s="540"/>
      <c r="BF1" s="540"/>
      <c r="BG1" s="540"/>
      <c r="BH1" s="540"/>
      <c r="BI1" s="540"/>
      <c r="BJ1" s="540"/>
      <c r="BK1" s="540"/>
      <c r="BL1" s="540"/>
      <c r="BM1" s="540"/>
      <c r="BN1" s="540"/>
      <c r="BO1" s="540"/>
      <c r="BP1" s="540"/>
      <c r="BQ1" s="540"/>
      <c r="BR1" s="540"/>
      <c r="BS1" s="540"/>
      <c r="BT1" s="540"/>
      <c r="BU1" s="540"/>
      <c r="BV1" s="540"/>
      <c r="BW1" s="540"/>
      <c r="BX1" s="540"/>
      <c r="BY1" s="540"/>
      <c r="BZ1" s="540"/>
      <c r="CA1" s="540"/>
      <c r="CB1" s="540"/>
      <c r="CC1" s="540"/>
      <c r="CD1" s="540"/>
      <c r="CE1" s="540"/>
      <c r="CF1" s="540"/>
      <c r="CG1" s="540"/>
      <c r="CH1" s="540"/>
      <c r="CI1" s="540"/>
      <c r="CJ1" s="540"/>
    </row>
    <row r="2" spans="1:88" s="54" customFormat="1" ht="24" customHeight="1" x14ac:dyDescent="0.25">
      <c r="A2" s="522" t="s">
        <v>3302</v>
      </c>
      <c r="B2" s="522"/>
      <c r="C2" s="522"/>
      <c r="D2" s="522"/>
      <c r="E2" s="522"/>
      <c r="F2" s="522"/>
      <c r="G2" s="523"/>
      <c r="H2" s="523"/>
      <c r="I2" s="523"/>
    </row>
    <row r="3" spans="1:88" ht="15.75" customHeight="1" x14ac:dyDescent="0.25">
      <c r="A3" s="100"/>
      <c r="B3" s="542"/>
      <c r="C3" s="542"/>
      <c r="D3" s="542"/>
      <c r="E3" s="542"/>
      <c r="F3" s="542"/>
      <c r="G3" s="542"/>
      <c r="H3" s="542"/>
      <c r="I3" s="542"/>
    </row>
    <row r="4" spans="1:88" ht="42" customHeight="1" x14ac:dyDescent="0.2">
      <c r="A4" s="499" t="s">
        <v>1173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</row>
    <row r="5" spans="1:88" ht="21.95" customHeight="1" x14ac:dyDescent="0.2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1" t="s">
        <v>814</v>
      </c>
      <c r="H5" s="101" t="s">
        <v>1412</v>
      </c>
      <c r="I5" s="102" t="s">
        <v>814</v>
      </c>
    </row>
    <row r="6" spans="1:88" ht="40.5" customHeight="1" x14ac:dyDescent="0.25">
      <c r="A6" s="3"/>
      <c r="B6" s="507" t="s">
        <v>1174</v>
      </c>
      <c r="C6" s="484"/>
      <c r="D6" s="507" t="s">
        <v>1175</v>
      </c>
      <c r="E6" s="484"/>
      <c r="F6" s="507" t="s">
        <v>1176</v>
      </c>
      <c r="G6" s="484"/>
      <c r="H6" s="507" t="s">
        <v>1177</v>
      </c>
      <c r="I6" s="484"/>
    </row>
    <row r="7" spans="1:88" ht="15.75" customHeight="1" x14ac:dyDescent="0.25">
      <c r="A7" s="103" t="s">
        <v>711</v>
      </c>
      <c r="B7" s="260">
        <v>873041</v>
      </c>
      <c r="C7" s="260">
        <v>27875267.927000001</v>
      </c>
      <c r="D7" s="260">
        <v>29471</v>
      </c>
      <c r="E7" s="260">
        <v>901177.99800000002</v>
      </c>
      <c r="F7" s="260">
        <v>156</v>
      </c>
      <c r="G7" s="260">
        <v>5066.99</v>
      </c>
      <c r="H7" s="260">
        <v>30533</v>
      </c>
      <c r="I7" s="260">
        <v>991901.84199999995</v>
      </c>
    </row>
    <row r="8" spans="1:88" ht="15.95" customHeight="1" x14ac:dyDescent="0.25">
      <c r="A8" s="103" t="s">
        <v>1178</v>
      </c>
      <c r="B8" s="260">
        <v>643516</v>
      </c>
      <c r="C8" s="260">
        <v>46243875.494999997</v>
      </c>
      <c r="D8" s="260">
        <v>17462</v>
      </c>
      <c r="E8" s="260">
        <v>1257306.1580000001</v>
      </c>
      <c r="F8" s="260">
        <v>139</v>
      </c>
      <c r="G8" s="260">
        <v>9972.3379999999997</v>
      </c>
      <c r="H8" s="260">
        <v>28812</v>
      </c>
      <c r="I8" s="260">
        <v>2096654.331</v>
      </c>
    </row>
    <row r="9" spans="1:88" ht="15.95" customHeight="1" x14ac:dyDescent="0.25">
      <c r="A9" s="103" t="s">
        <v>1179</v>
      </c>
      <c r="B9" s="260">
        <v>722279</v>
      </c>
      <c r="C9" s="260">
        <v>115397014.868</v>
      </c>
      <c r="D9" s="260">
        <v>22470</v>
      </c>
      <c r="E9" s="260">
        <v>3680923.1209999998</v>
      </c>
      <c r="F9" s="260">
        <v>234</v>
      </c>
      <c r="G9" s="260">
        <v>37823.161</v>
      </c>
      <c r="H9" s="260">
        <v>43041</v>
      </c>
      <c r="I9" s="260">
        <v>7084431.3260000004</v>
      </c>
    </row>
    <row r="10" spans="1:88" ht="15.95" customHeight="1" x14ac:dyDescent="0.25">
      <c r="A10" s="103" t="s">
        <v>1180</v>
      </c>
      <c r="B10" s="260">
        <v>382619</v>
      </c>
      <c r="C10" s="260">
        <v>135305834.324</v>
      </c>
      <c r="D10" s="260">
        <v>14547</v>
      </c>
      <c r="E10" s="260">
        <v>5109964.4189999998</v>
      </c>
      <c r="F10" s="260">
        <v>204</v>
      </c>
      <c r="G10" s="260">
        <v>74368.44</v>
      </c>
      <c r="H10" s="260">
        <v>33503</v>
      </c>
      <c r="I10" s="260">
        <v>12043470.982000001</v>
      </c>
    </row>
    <row r="11" spans="1:88" ht="15.95" customHeight="1" x14ac:dyDescent="0.25">
      <c r="A11" s="103" t="s">
        <v>1181</v>
      </c>
      <c r="B11" s="260">
        <v>259730</v>
      </c>
      <c r="C11" s="260">
        <v>182638735.183</v>
      </c>
      <c r="D11" s="260">
        <v>8054</v>
      </c>
      <c r="E11" s="260">
        <v>5561550.6749999998</v>
      </c>
      <c r="F11" s="260">
        <v>239</v>
      </c>
      <c r="G11" s="260">
        <v>172421.804</v>
      </c>
      <c r="H11" s="260">
        <v>28905</v>
      </c>
      <c r="I11" s="260">
        <v>20548624.175999999</v>
      </c>
    </row>
    <row r="12" spans="1:88" ht="15.95" customHeight="1" x14ac:dyDescent="0.25">
      <c r="A12" s="103" t="s">
        <v>1182</v>
      </c>
      <c r="B12" s="260">
        <v>162717</v>
      </c>
      <c r="C12" s="260">
        <v>227905751.889</v>
      </c>
      <c r="D12" s="260">
        <v>3982</v>
      </c>
      <c r="E12" s="260">
        <v>5461464.7980000004</v>
      </c>
      <c r="F12" s="260">
        <v>277</v>
      </c>
      <c r="G12" s="260">
        <v>397410.81699999998</v>
      </c>
      <c r="H12" s="260">
        <v>21357</v>
      </c>
      <c r="I12" s="260">
        <v>30133519.583000001</v>
      </c>
    </row>
    <row r="13" spans="1:88" ht="15.75" customHeight="1" x14ac:dyDescent="0.25">
      <c r="A13" s="103" t="s">
        <v>1183</v>
      </c>
      <c r="B13" s="260">
        <v>116007</v>
      </c>
      <c r="C13" s="260">
        <v>358346707.69099998</v>
      </c>
      <c r="D13" s="260">
        <v>2270</v>
      </c>
      <c r="E13" s="260">
        <v>6835989.2199999997</v>
      </c>
      <c r="F13" s="260">
        <v>306</v>
      </c>
      <c r="G13" s="260">
        <v>1011790.8689999999</v>
      </c>
      <c r="H13" s="260">
        <v>19266</v>
      </c>
      <c r="I13" s="260">
        <v>60962514.935999997</v>
      </c>
    </row>
    <row r="14" spans="1:88" ht="15.95" customHeight="1" x14ac:dyDescent="0.25">
      <c r="A14" s="103" t="s">
        <v>1184</v>
      </c>
      <c r="B14" s="260">
        <v>44494</v>
      </c>
      <c r="C14" s="260">
        <v>309584240.09299999</v>
      </c>
      <c r="D14" s="260">
        <v>524</v>
      </c>
      <c r="E14" s="260">
        <v>3609438.3810000001</v>
      </c>
      <c r="F14" s="260">
        <v>184</v>
      </c>
      <c r="G14" s="260">
        <v>1293797.666</v>
      </c>
      <c r="H14" s="260">
        <v>9583</v>
      </c>
      <c r="I14" s="260">
        <v>67697070.789000005</v>
      </c>
    </row>
    <row r="15" spans="1:88" ht="15.95" customHeight="1" x14ac:dyDescent="0.25">
      <c r="A15" s="103" t="s">
        <v>1185</v>
      </c>
      <c r="B15" s="260">
        <v>28502</v>
      </c>
      <c r="C15" s="260">
        <v>438334613.64099997</v>
      </c>
      <c r="D15" s="260">
        <v>159</v>
      </c>
      <c r="E15" s="260">
        <v>2362555.824</v>
      </c>
      <c r="F15" s="260">
        <v>99</v>
      </c>
      <c r="G15" s="260">
        <v>1568696.8149999999</v>
      </c>
      <c r="H15" s="260">
        <v>8088</v>
      </c>
      <c r="I15" s="260">
        <v>126594083.582</v>
      </c>
    </row>
    <row r="16" spans="1:88" ht="15.95" customHeight="1" x14ac:dyDescent="0.25">
      <c r="A16" s="103" t="s">
        <v>1186</v>
      </c>
      <c r="B16" s="260">
        <v>10574</v>
      </c>
      <c r="C16" s="260">
        <v>368595345.13099998</v>
      </c>
      <c r="D16" s="260">
        <v>39</v>
      </c>
      <c r="E16" s="260">
        <v>1372541.1950000001</v>
      </c>
      <c r="F16" s="260">
        <v>28</v>
      </c>
      <c r="G16" s="260">
        <v>910828.19799999997</v>
      </c>
      <c r="H16" s="260">
        <v>3580</v>
      </c>
      <c r="I16" s="260">
        <v>125336089.98100001</v>
      </c>
    </row>
    <row r="17" spans="1:9" ht="15.95" customHeight="1" x14ac:dyDescent="0.25">
      <c r="A17" s="103" t="s">
        <v>1187</v>
      </c>
      <c r="B17" s="260">
        <v>5904</v>
      </c>
      <c r="C17" s="260">
        <v>411087979.15399998</v>
      </c>
      <c r="D17" s="260">
        <v>19</v>
      </c>
      <c r="E17" s="260">
        <v>1328962.409</v>
      </c>
      <c r="F17" s="260">
        <v>11</v>
      </c>
      <c r="G17" s="260">
        <v>714886.56700000004</v>
      </c>
      <c r="H17" s="260">
        <v>2158</v>
      </c>
      <c r="I17" s="260">
        <v>150758110.086</v>
      </c>
    </row>
    <row r="18" spans="1:9" ht="15.95" customHeight="1" x14ac:dyDescent="0.25">
      <c r="A18" s="103" t="s">
        <v>1188</v>
      </c>
      <c r="B18" s="260">
        <v>3700</v>
      </c>
      <c r="C18" s="260">
        <v>563539919.00100005</v>
      </c>
      <c r="D18" s="260" t="s">
        <v>3413</v>
      </c>
      <c r="E18" s="260" t="s">
        <v>3413</v>
      </c>
      <c r="F18" s="260">
        <v>10</v>
      </c>
      <c r="G18" s="260">
        <v>1407209.247</v>
      </c>
      <c r="H18" s="260">
        <v>1380</v>
      </c>
      <c r="I18" s="260">
        <v>209842190.27700001</v>
      </c>
    </row>
    <row r="19" spans="1:9" ht="15.95" customHeight="1" x14ac:dyDescent="0.25">
      <c r="A19" s="103" t="s">
        <v>1189</v>
      </c>
      <c r="B19" s="260">
        <v>2454</v>
      </c>
      <c r="C19" s="260">
        <v>2804888192.1939998</v>
      </c>
      <c r="D19" s="260" t="s">
        <v>3413</v>
      </c>
      <c r="E19" s="260" t="s">
        <v>3413</v>
      </c>
      <c r="F19" s="260">
        <v>12</v>
      </c>
      <c r="G19" s="260">
        <v>12316096.198000001</v>
      </c>
      <c r="H19" s="260">
        <v>958</v>
      </c>
      <c r="I19" s="260">
        <v>1276256423.345</v>
      </c>
    </row>
    <row r="20" spans="1:9" ht="15.95" customHeight="1" x14ac:dyDescent="0.25">
      <c r="A20" s="103" t="s">
        <v>1190</v>
      </c>
      <c r="B20" s="260">
        <v>3255537</v>
      </c>
      <c r="C20" s="260">
        <v>5989743476.5909996</v>
      </c>
      <c r="D20" s="260">
        <v>99012</v>
      </c>
      <c r="E20" s="260">
        <v>40455375.667000003</v>
      </c>
      <c r="F20" s="260">
        <v>1899</v>
      </c>
      <c r="G20" s="260">
        <v>19920369.109999999</v>
      </c>
      <c r="H20" s="260">
        <v>231164</v>
      </c>
      <c r="I20" s="260">
        <v>2090345085.2360001</v>
      </c>
    </row>
    <row r="21" spans="1:9" ht="15" customHeight="1" x14ac:dyDescent="0.25">
      <c r="A21" s="105"/>
      <c r="B21" s="106"/>
      <c r="C21" s="106"/>
      <c r="D21" s="106"/>
      <c r="E21" s="106"/>
      <c r="F21" s="106"/>
      <c r="G21" s="106"/>
      <c r="H21" s="106"/>
      <c r="I21" s="106"/>
    </row>
    <row r="22" spans="1:9" ht="40.5" customHeight="1" x14ac:dyDescent="0.25">
      <c r="A22" s="3"/>
      <c r="B22" s="507" t="s">
        <v>1191</v>
      </c>
      <c r="C22" s="484"/>
      <c r="D22" s="507" t="s">
        <v>2396</v>
      </c>
      <c r="E22" s="484"/>
      <c r="F22" s="507" t="s">
        <v>2595</v>
      </c>
      <c r="G22" s="484"/>
      <c r="H22" s="507" t="s">
        <v>2596</v>
      </c>
      <c r="I22" s="484"/>
    </row>
    <row r="23" spans="1:9" ht="15.95" customHeight="1" x14ac:dyDescent="0.25">
      <c r="A23" s="103" t="s">
        <v>711</v>
      </c>
      <c r="B23" s="260">
        <v>2415</v>
      </c>
      <c r="C23" s="260">
        <v>76273.847999999998</v>
      </c>
      <c r="D23" s="260">
        <v>196</v>
      </c>
      <c r="E23" s="260">
        <v>6328.2529999999997</v>
      </c>
      <c r="F23" s="260">
        <v>2263</v>
      </c>
      <c r="G23" s="260">
        <v>74145.577999999994</v>
      </c>
      <c r="H23" s="260">
        <v>5</v>
      </c>
      <c r="I23" s="260">
        <v>154.476</v>
      </c>
    </row>
    <row r="24" spans="1:9" ht="15.95" customHeight="1" x14ac:dyDescent="0.25">
      <c r="A24" s="103" t="s">
        <v>1178</v>
      </c>
      <c r="B24" s="260">
        <v>2454</v>
      </c>
      <c r="C24" s="260">
        <v>181442.72099999999</v>
      </c>
      <c r="D24" s="260">
        <v>178</v>
      </c>
      <c r="E24" s="260">
        <v>12863.565000000001</v>
      </c>
      <c r="F24" s="260">
        <v>1852</v>
      </c>
      <c r="G24" s="260">
        <v>133226.62599999999</v>
      </c>
      <c r="H24" s="260">
        <v>6</v>
      </c>
      <c r="I24" s="260">
        <v>417.02</v>
      </c>
    </row>
    <row r="25" spans="1:9" ht="15.95" customHeight="1" x14ac:dyDescent="0.25">
      <c r="A25" s="103" t="s">
        <v>1179</v>
      </c>
      <c r="B25" s="260">
        <v>5759</v>
      </c>
      <c r="C25" s="260">
        <v>977023.49600000004</v>
      </c>
      <c r="D25" s="260">
        <v>249</v>
      </c>
      <c r="E25" s="260">
        <v>40288.112999999998</v>
      </c>
      <c r="F25" s="260">
        <v>2575</v>
      </c>
      <c r="G25" s="260">
        <v>424139.38500000001</v>
      </c>
      <c r="H25" s="260">
        <v>9</v>
      </c>
      <c r="I25" s="260">
        <v>1402.944</v>
      </c>
    </row>
    <row r="26" spans="1:9" ht="15.95" customHeight="1" x14ac:dyDescent="0.25">
      <c r="A26" s="103" t="s">
        <v>1180</v>
      </c>
      <c r="B26" s="260">
        <v>5985</v>
      </c>
      <c r="C26" s="260">
        <v>2158619.1529999999</v>
      </c>
      <c r="D26" s="260">
        <v>207</v>
      </c>
      <c r="E26" s="260">
        <v>74797.137000000002</v>
      </c>
      <c r="F26" s="260">
        <v>1713</v>
      </c>
      <c r="G26" s="260">
        <v>610448.527</v>
      </c>
      <c r="H26" s="260">
        <v>10</v>
      </c>
      <c r="I26" s="260">
        <v>3831.7759999999998</v>
      </c>
    </row>
    <row r="27" spans="1:9" ht="15.95" customHeight="1" x14ac:dyDescent="0.25">
      <c r="A27" s="103" t="s">
        <v>1181</v>
      </c>
      <c r="B27" s="260">
        <v>4918</v>
      </c>
      <c r="C27" s="260">
        <v>3469471.7069999999</v>
      </c>
      <c r="D27" s="260">
        <v>200</v>
      </c>
      <c r="E27" s="260">
        <v>143089.35800000001</v>
      </c>
      <c r="F27" s="260">
        <v>1386</v>
      </c>
      <c r="G27" s="260">
        <v>989334.39199999999</v>
      </c>
      <c r="H27" s="260">
        <v>8</v>
      </c>
      <c r="I27" s="260">
        <v>5629.3609999999999</v>
      </c>
    </row>
    <row r="28" spans="1:9" ht="15.95" customHeight="1" x14ac:dyDescent="0.25">
      <c r="A28" s="103" t="s">
        <v>1182</v>
      </c>
      <c r="B28" s="260">
        <v>2875</v>
      </c>
      <c r="C28" s="260">
        <v>3975888.338</v>
      </c>
      <c r="D28" s="260">
        <v>210</v>
      </c>
      <c r="E28" s="260">
        <v>306907.55900000001</v>
      </c>
      <c r="F28" s="260">
        <v>970</v>
      </c>
      <c r="G28" s="260">
        <v>1357212.2309999999</v>
      </c>
      <c r="H28" s="260">
        <v>15</v>
      </c>
      <c r="I28" s="260">
        <v>22160.517</v>
      </c>
    </row>
    <row r="29" spans="1:9" ht="15.95" customHeight="1" x14ac:dyDescent="0.25">
      <c r="A29" s="103" t="s">
        <v>1183</v>
      </c>
      <c r="B29" s="260">
        <v>1816</v>
      </c>
      <c r="C29" s="260">
        <v>5657261.9560000002</v>
      </c>
      <c r="D29" s="260">
        <v>276</v>
      </c>
      <c r="E29" s="260">
        <v>907885.56</v>
      </c>
      <c r="F29" s="260">
        <v>849</v>
      </c>
      <c r="G29" s="260">
        <v>2664458.2450000001</v>
      </c>
      <c r="H29" s="260">
        <v>18</v>
      </c>
      <c r="I29" s="260">
        <v>55456.356</v>
      </c>
    </row>
    <row r="30" spans="1:9" ht="15.95" customHeight="1" x14ac:dyDescent="0.25">
      <c r="A30" s="103" t="s">
        <v>1184</v>
      </c>
      <c r="B30" s="260">
        <v>814</v>
      </c>
      <c r="C30" s="260">
        <v>5804413.3830000004</v>
      </c>
      <c r="D30" s="260">
        <v>188</v>
      </c>
      <c r="E30" s="260">
        <v>1331230.7720000001</v>
      </c>
      <c r="F30" s="260">
        <v>336</v>
      </c>
      <c r="G30" s="260">
        <v>2373959.355</v>
      </c>
      <c r="H30" s="260">
        <v>10</v>
      </c>
      <c r="I30" s="260">
        <v>67404.521999999997</v>
      </c>
    </row>
    <row r="31" spans="1:9" ht="15.95" customHeight="1" x14ac:dyDescent="0.25">
      <c r="A31" s="103" t="s">
        <v>1185</v>
      </c>
      <c r="B31" s="260">
        <v>750</v>
      </c>
      <c r="C31" s="260">
        <v>11623822.638</v>
      </c>
      <c r="D31" s="260">
        <v>205</v>
      </c>
      <c r="E31" s="260">
        <v>3357211.4380000001</v>
      </c>
      <c r="F31" s="260">
        <v>218</v>
      </c>
      <c r="G31" s="260">
        <v>3328124.9509999999</v>
      </c>
      <c r="H31" s="260">
        <v>8</v>
      </c>
      <c r="I31" s="260">
        <v>137076.231</v>
      </c>
    </row>
    <row r="32" spans="1:9" ht="15.95" customHeight="1" x14ac:dyDescent="0.25">
      <c r="A32" s="103" t="s">
        <v>1186</v>
      </c>
      <c r="B32" s="260">
        <v>366</v>
      </c>
      <c r="C32" s="260">
        <v>13064367.460999999</v>
      </c>
      <c r="D32" s="260">
        <v>100</v>
      </c>
      <c r="E32" s="260">
        <v>3488665.341</v>
      </c>
      <c r="F32" s="260">
        <v>78</v>
      </c>
      <c r="G32" s="260">
        <v>2532773.8319999999</v>
      </c>
      <c r="H32" s="260">
        <v>7</v>
      </c>
      <c r="I32" s="260">
        <v>236772.18299999999</v>
      </c>
    </row>
    <row r="33" spans="1:9" ht="15.95" customHeight="1" x14ac:dyDescent="0.25">
      <c r="A33" s="103" t="s">
        <v>1187</v>
      </c>
      <c r="B33" s="260">
        <v>213</v>
      </c>
      <c r="C33" s="260">
        <v>15144788.886</v>
      </c>
      <c r="D33" s="260">
        <v>86</v>
      </c>
      <c r="E33" s="260">
        <v>6112998.1880000001</v>
      </c>
      <c r="F33" s="260">
        <v>29</v>
      </c>
      <c r="G33" s="260">
        <v>1964651.3230000001</v>
      </c>
      <c r="H33" s="260">
        <v>3</v>
      </c>
      <c r="I33" s="260">
        <v>278609.70400000003</v>
      </c>
    </row>
    <row r="34" spans="1:9" ht="15.95" customHeight="1" x14ac:dyDescent="0.25">
      <c r="A34" s="103" t="s">
        <v>1188</v>
      </c>
      <c r="B34" s="260">
        <v>196</v>
      </c>
      <c r="C34" s="260">
        <v>30516713.938999999</v>
      </c>
      <c r="D34" s="260">
        <v>58</v>
      </c>
      <c r="E34" s="260">
        <v>8626343.0319999997</v>
      </c>
      <c r="F34" s="260">
        <v>14</v>
      </c>
      <c r="G34" s="260">
        <v>2101435.3659999999</v>
      </c>
      <c r="H34" s="260">
        <v>6</v>
      </c>
      <c r="I34" s="260">
        <v>945661.65599999996</v>
      </c>
    </row>
    <row r="35" spans="1:9" ht="15.95" customHeight="1" x14ac:dyDescent="0.25">
      <c r="A35" s="103" t="s">
        <v>1189</v>
      </c>
      <c r="B35" s="260">
        <v>130</v>
      </c>
      <c r="C35" s="260">
        <v>86060460.484999999</v>
      </c>
      <c r="D35" s="260">
        <v>33</v>
      </c>
      <c r="E35" s="260">
        <v>18899429.265000001</v>
      </c>
      <c r="F35" s="260">
        <v>7</v>
      </c>
      <c r="G35" s="260">
        <v>3154867.0269999998</v>
      </c>
      <c r="H35" s="260">
        <v>16</v>
      </c>
      <c r="I35" s="260">
        <v>115680882.23899999</v>
      </c>
    </row>
    <row r="36" spans="1:9" ht="15.95" customHeight="1" x14ac:dyDescent="0.25">
      <c r="A36" s="103" t="s">
        <v>1190</v>
      </c>
      <c r="B36" s="260">
        <v>28691</v>
      </c>
      <c r="C36" s="260">
        <v>178710548.01100001</v>
      </c>
      <c r="D36" s="260">
        <v>2186</v>
      </c>
      <c r="E36" s="260">
        <v>43308037.581</v>
      </c>
      <c r="F36" s="260">
        <v>12290</v>
      </c>
      <c r="G36" s="260">
        <v>21708776.838</v>
      </c>
      <c r="H36" s="260">
        <v>121</v>
      </c>
      <c r="I36" s="260">
        <v>117435458.985</v>
      </c>
    </row>
    <row r="37" spans="1:9" ht="15" customHeight="1" x14ac:dyDescent="0.25">
      <c r="A37" s="105"/>
      <c r="B37" s="106"/>
      <c r="C37" s="106"/>
      <c r="D37" s="106"/>
      <c r="E37" s="106"/>
      <c r="F37" s="106"/>
      <c r="G37" s="106"/>
      <c r="H37" s="106"/>
      <c r="I37" s="106"/>
    </row>
    <row r="38" spans="1:9" ht="43.5" customHeight="1" x14ac:dyDescent="0.25">
      <c r="A38" s="3"/>
      <c r="B38" s="507" t="s">
        <v>2597</v>
      </c>
      <c r="C38" s="484"/>
      <c r="D38" s="507" t="s">
        <v>2598</v>
      </c>
      <c r="E38" s="484"/>
      <c r="F38" s="507" t="s">
        <v>2599</v>
      </c>
      <c r="G38" s="484"/>
      <c r="H38" s="507" t="s">
        <v>2600</v>
      </c>
      <c r="I38" s="484"/>
    </row>
    <row r="39" spans="1:9" ht="15.95" customHeight="1" x14ac:dyDescent="0.25">
      <c r="A39" s="103" t="s">
        <v>711</v>
      </c>
      <c r="B39" s="260">
        <v>470</v>
      </c>
      <c r="C39" s="260">
        <v>15060.968000000001</v>
      </c>
      <c r="D39" s="260">
        <v>65</v>
      </c>
      <c r="E39" s="260">
        <v>2028.021</v>
      </c>
      <c r="F39" s="260">
        <v>552</v>
      </c>
      <c r="G39" s="260">
        <v>18177.251</v>
      </c>
      <c r="H39" s="260">
        <v>1587</v>
      </c>
      <c r="I39" s="260">
        <v>52775.283000000003</v>
      </c>
    </row>
    <row r="40" spans="1:9" ht="15.95" customHeight="1" x14ac:dyDescent="0.25">
      <c r="A40" s="103" t="s">
        <v>1178</v>
      </c>
      <c r="B40" s="260">
        <v>365</v>
      </c>
      <c r="C40" s="260">
        <v>26634.328000000001</v>
      </c>
      <c r="D40" s="260">
        <v>54</v>
      </c>
      <c r="E40" s="260">
        <v>3623.4360000000001</v>
      </c>
      <c r="F40" s="260">
        <v>604</v>
      </c>
      <c r="G40" s="260">
        <v>44152.794000000002</v>
      </c>
      <c r="H40" s="260">
        <v>1572</v>
      </c>
      <c r="I40" s="260">
        <v>115536.965</v>
      </c>
    </row>
    <row r="41" spans="1:9" ht="15.95" customHeight="1" x14ac:dyDescent="0.25">
      <c r="A41" s="103" t="s">
        <v>1179</v>
      </c>
      <c r="B41" s="260">
        <v>502</v>
      </c>
      <c r="C41" s="260">
        <v>81938.712</v>
      </c>
      <c r="D41" s="260">
        <v>95</v>
      </c>
      <c r="E41" s="260">
        <v>15318.171</v>
      </c>
      <c r="F41" s="260">
        <v>943</v>
      </c>
      <c r="G41" s="260">
        <v>157001.33600000001</v>
      </c>
      <c r="H41" s="260">
        <v>2631</v>
      </c>
      <c r="I41" s="260">
        <v>433364.29499999998</v>
      </c>
    </row>
    <row r="42" spans="1:9" ht="15.95" customHeight="1" x14ac:dyDescent="0.25">
      <c r="A42" s="103" t="s">
        <v>1180</v>
      </c>
      <c r="B42" s="260">
        <v>361</v>
      </c>
      <c r="C42" s="260">
        <v>130206.944</v>
      </c>
      <c r="D42" s="260">
        <v>93</v>
      </c>
      <c r="E42" s="260">
        <v>33327.031999999999</v>
      </c>
      <c r="F42" s="260">
        <v>815</v>
      </c>
      <c r="G42" s="260">
        <v>294628.48599999998</v>
      </c>
      <c r="H42" s="260">
        <v>1952</v>
      </c>
      <c r="I42" s="260">
        <v>695163.36600000004</v>
      </c>
    </row>
    <row r="43" spans="1:9" ht="15.95" customHeight="1" x14ac:dyDescent="0.25">
      <c r="A43" s="103" t="s">
        <v>1181</v>
      </c>
      <c r="B43" s="260">
        <v>383</v>
      </c>
      <c r="C43" s="260">
        <v>274093.24300000002</v>
      </c>
      <c r="D43" s="260">
        <v>73</v>
      </c>
      <c r="E43" s="260">
        <v>51372.82</v>
      </c>
      <c r="F43" s="260">
        <v>903</v>
      </c>
      <c r="G43" s="260">
        <v>661894.228</v>
      </c>
      <c r="H43" s="260">
        <v>1208</v>
      </c>
      <c r="I43" s="260">
        <v>848216.15399999998</v>
      </c>
    </row>
    <row r="44" spans="1:9" ht="15.95" customHeight="1" x14ac:dyDescent="0.25">
      <c r="A44" s="103" t="s">
        <v>1182</v>
      </c>
      <c r="B44" s="260">
        <v>387</v>
      </c>
      <c r="C44" s="260">
        <v>552931.07299999997</v>
      </c>
      <c r="D44" s="260">
        <v>83</v>
      </c>
      <c r="E44" s="260">
        <v>118145.273</v>
      </c>
      <c r="F44" s="260">
        <v>936</v>
      </c>
      <c r="G44" s="260">
        <v>1341450.558</v>
      </c>
      <c r="H44" s="260">
        <v>750</v>
      </c>
      <c r="I44" s="260">
        <v>1071727.7849999999</v>
      </c>
    </row>
    <row r="45" spans="1:9" ht="15.95" customHeight="1" x14ac:dyDescent="0.25">
      <c r="A45" s="103" t="s">
        <v>1183</v>
      </c>
      <c r="B45" s="260">
        <v>480</v>
      </c>
      <c r="C45" s="260">
        <v>1559594.4140000001</v>
      </c>
      <c r="D45" s="260">
        <v>100</v>
      </c>
      <c r="E45" s="260">
        <v>329899.63500000001</v>
      </c>
      <c r="F45" s="260">
        <v>1100</v>
      </c>
      <c r="G45" s="260">
        <v>3549674.531</v>
      </c>
      <c r="H45" s="260">
        <v>923</v>
      </c>
      <c r="I45" s="260">
        <v>2976046.0129999998</v>
      </c>
    </row>
    <row r="46" spans="1:9" ht="15.95" customHeight="1" x14ac:dyDescent="0.25">
      <c r="A46" s="103" t="s">
        <v>1184</v>
      </c>
      <c r="B46" s="260">
        <v>314</v>
      </c>
      <c r="C46" s="260">
        <v>2259432.7629999998</v>
      </c>
      <c r="D46" s="260">
        <v>70</v>
      </c>
      <c r="E46" s="260">
        <v>490074.17200000002</v>
      </c>
      <c r="F46" s="260">
        <v>707</v>
      </c>
      <c r="G46" s="260">
        <v>5059185.6349999998</v>
      </c>
      <c r="H46" s="260">
        <v>494</v>
      </c>
      <c r="I46" s="260">
        <v>3482402.94</v>
      </c>
    </row>
    <row r="47" spans="1:9" ht="15.95" customHeight="1" x14ac:dyDescent="0.25">
      <c r="A47" s="103" t="s">
        <v>1185</v>
      </c>
      <c r="B47" s="260">
        <v>353</v>
      </c>
      <c r="C47" s="260">
        <v>5885147.1339999996</v>
      </c>
      <c r="D47" s="260">
        <v>93</v>
      </c>
      <c r="E47" s="260">
        <v>1465009.8470000001</v>
      </c>
      <c r="F47" s="260">
        <v>698</v>
      </c>
      <c r="G47" s="260">
        <v>11258930.26</v>
      </c>
      <c r="H47" s="260">
        <v>387</v>
      </c>
      <c r="I47" s="260">
        <v>5975130.9419999998</v>
      </c>
    </row>
    <row r="48" spans="1:9" ht="15.95" customHeight="1" x14ac:dyDescent="0.25">
      <c r="A48" s="103" t="s">
        <v>1186</v>
      </c>
      <c r="B48" s="260">
        <v>197</v>
      </c>
      <c r="C48" s="260">
        <v>6784283.6500000004</v>
      </c>
      <c r="D48" s="260">
        <v>58</v>
      </c>
      <c r="E48" s="260">
        <v>2034256.048</v>
      </c>
      <c r="F48" s="260">
        <v>292</v>
      </c>
      <c r="G48" s="260">
        <v>10266843.727</v>
      </c>
      <c r="H48" s="260">
        <v>148</v>
      </c>
      <c r="I48" s="260">
        <v>5111776.7300000004</v>
      </c>
    </row>
    <row r="49" spans="1:9" ht="15.95" customHeight="1" x14ac:dyDescent="0.25">
      <c r="A49" s="103" t="s">
        <v>1187</v>
      </c>
      <c r="B49" s="260">
        <v>127</v>
      </c>
      <c r="C49" s="260">
        <v>9074766.0120000001</v>
      </c>
      <c r="D49" s="260">
        <v>56</v>
      </c>
      <c r="E49" s="260">
        <v>4239908.773</v>
      </c>
      <c r="F49" s="260">
        <v>185</v>
      </c>
      <c r="G49" s="260">
        <v>12889325.136</v>
      </c>
      <c r="H49" s="260">
        <v>71</v>
      </c>
      <c r="I49" s="260">
        <v>4797163.82</v>
      </c>
    </row>
    <row r="50" spans="1:9" ht="15.95" customHeight="1" x14ac:dyDescent="0.25">
      <c r="A50" s="103" t="s">
        <v>1188</v>
      </c>
      <c r="B50" s="260">
        <v>108</v>
      </c>
      <c r="C50" s="260">
        <v>16644292.148</v>
      </c>
      <c r="D50" s="260">
        <v>45</v>
      </c>
      <c r="E50" s="260">
        <v>7337255.6169999996</v>
      </c>
      <c r="F50" s="260">
        <v>85</v>
      </c>
      <c r="G50" s="260">
        <v>13045007.506999999</v>
      </c>
      <c r="H50" s="260">
        <v>47</v>
      </c>
      <c r="I50" s="260">
        <v>7227006.034</v>
      </c>
    </row>
    <row r="51" spans="1:9" ht="15.95" customHeight="1" x14ac:dyDescent="0.25">
      <c r="A51" s="103" t="s">
        <v>1189</v>
      </c>
      <c r="B51" s="260">
        <v>80</v>
      </c>
      <c r="C51" s="260">
        <v>108269316.17299999</v>
      </c>
      <c r="D51" s="260">
        <v>44</v>
      </c>
      <c r="E51" s="260">
        <v>65929552.189000003</v>
      </c>
      <c r="F51" s="260">
        <v>48</v>
      </c>
      <c r="G51" s="260">
        <v>38560636.814000003</v>
      </c>
      <c r="H51" s="260">
        <v>33</v>
      </c>
      <c r="I51" s="260">
        <v>17619684.660999998</v>
      </c>
    </row>
    <row r="52" spans="1:9" ht="15.95" customHeight="1" x14ac:dyDescent="0.25">
      <c r="A52" s="103" t="s">
        <v>1190</v>
      </c>
      <c r="B52" s="260">
        <v>4127</v>
      </c>
      <c r="C52" s="260">
        <v>151557697.56200001</v>
      </c>
      <c r="D52" s="260">
        <v>929</v>
      </c>
      <c r="E52" s="260">
        <v>82049771.033999994</v>
      </c>
      <c r="F52" s="260">
        <v>7868</v>
      </c>
      <c r="G52" s="260">
        <v>97146908.262999997</v>
      </c>
      <c r="H52" s="260">
        <v>11803</v>
      </c>
      <c r="I52" s="260">
        <v>50405994.987999998</v>
      </c>
    </row>
    <row r="53" spans="1:9" ht="15" customHeight="1" x14ac:dyDescent="0.25">
      <c r="A53" s="105"/>
      <c r="B53" s="106"/>
      <c r="C53" s="106"/>
      <c r="D53" s="106"/>
      <c r="E53" s="106"/>
      <c r="F53" s="106"/>
      <c r="G53" s="106"/>
      <c r="H53" s="106"/>
      <c r="I53" s="106"/>
    </row>
    <row r="54" spans="1:9" ht="40.5" customHeight="1" x14ac:dyDescent="0.25">
      <c r="A54" s="3"/>
      <c r="B54" s="507" t="s">
        <v>2601</v>
      </c>
      <c r="C54" s="484"/>
      <c r="D54" s="507" t="s">
        <v>2602</v>
      </c>
      <c r="E54" s="484"/>
      <c r="F54" s="507" t="s">
        <v>2603</v>
      </c>
      <c r="G54" s="484"/>
      <c r="H54" s="507" t="s">
        <v>2604</v>
      </c>
      <c r="I54" s="484"/>
    </row>
    <row r="55" spans="1:9" ht="15.95" customHeight="1" x14ac:dyDescent="0.25">
      <c r="A55" s="103" t="s">
        <v>711</v>
      </c>
      <c r="B55" s="260">
        <v>295</v>
      </c>
      <c r="C55" s="260">
        <v>9707.7240000000002</v>
      </c>
      <c r="D55" s="260">
        <v>5655</v>
      </c>
      <c r="E55" s="260">
        <v>186588.39499999999</v>
      </c>
      <c r="F55" s="260">
        <v>1354</v>
      </c>
      <c r="G55" s="260">
        <v>43562.945</v>
      </c>
      <c r="H55" s="260">
        <v>811</v>
      </c>
      <c r="I55" s="260">
        <v>26814.847000000002</v>
      </c>
    </row>
    <row r="56" spans="1:9" ht="15.95" customHeight="1" x14ac:dyDescent="0.25">
      <c r="A56" s="103" t="s">
        <v>1178</v>
      </c>
      <c r="B56" s="260">
        <v>360</v>
      </c>
      <c r="C56" s="260">
        <v>26005.128000000001</v>
      </c>
      <c r="D56" s="260">
        <v>6035</v>
      </c>
      <c r="E56" s="260">
        <v>437659.52</v>
      </c>
      <c r="F56" s="260">
        <v>1242</v>
      </c>
      <c r="G56" s="260">
        <v>90427.241999999998</v>
      </c>
      <c r="H56" s="260">
        <v>763</v>
      </c>
      <c r="I56" s="260">
        <v>55367.902999999998</v>
      </c>
    </row>
    <row r="57" spans="1:9" ht="15.95" customHeight="1" x14ac:dyDescent="0.25">
      <c r="A57" s="103" t="s">
        <v>1179</v>
      </c>
      <c r="B57" s="260">
        <v>506</v>
      </c>
      <c r="C57" s="260">
        <v>82875.906000000003</v>
      </c>
      <c r="D57" s="260">
        <v>8040</v>
      </c>
      <c r="E57" s="260">
        <v>1318954.828</v>
      </c>
      <c r="F57" s="260">
        <v>1843</v>
      </c>
      <c r="G57" s="260">
        <v>300918.78700000001</v>
      </c>
      <c r="H57" s="260">
        <v>1113</v>
      </c>
      <c r="I57" s="260">
        <v>184444.698</v>
      </c>
    </row>
    <row r="58" spans="1:9" ht="15.95" customHeight="1" x14ac:dyDescent="0.25">
      <c r="A58" s="103" t="s">
        <v>1180</v>
      </c>
      <c r="B58" s="260">
        <v>470</v>
      </c>
      <c r="C58" s="260">
        <v>172416.98699999999</v>
      </c>
      <c r="D58" s="260">
        <v>6356</v>
      </c>
      <c r="E58" s="260">
        <v>2284180.5040000002</v>
      </c>
      <c r="F58" s="260">
        <v>1402</v>
      </c>
      <c r="G58" s="260">
        <v>503377.29800000001</v>
      </c>
      <c r="H58" s="260">
        <v>842</v>
      </c>
      <c r="I58" s="260">
        <v>301585.19400000002</v>
      </c>
    </row>
    <row r="59" spans="1:9" ht="15.95" customHeight="1" x14ac:dyDescent="0.25">
      <c r="A59" s="103" t="s">
        <v>1181</v>
      </c>
      <c r="B59" s="260">
        <v>449</v>
      </c>
      <c r="C59" s="260">
        <v>316617.94400000002</v>
      </c>
      <c r="D59" s="260">
        <v>6042</v>
      </c>
      <c r="E59" s="260">
        <v>4323503.4340000004</v>
      </c>
      <c r="F59" s="260">
        <v>1423</v>
      </c>
      <c r="G59" s="260">
        <v>1014687.546</v>
      </c>
      <c r="H59" s="260">
        <v>934</v>
      </c>
      <c r="I59" s="260">
        <v>669258.66599999997</v>
      </c>
    </row>
    <row r="60" spans="1:9" ht="15.95" customHeight="1" x14ac:dyDescent="0.25">
      <c r="A60" s="103" t="s">
        <v>1182</v>
      </c>
      <c r="B60" s="260">
        <v>401</v>
      </c>
      <c r="C60" s="260">
        <v>572909.49199999997</v>
      </c>
      <c r="D60" s="260">
        <v>4752</v>
      </c>
      <c r="E60" s="260">
        <v>6711346.5410000002</v>
      </c>
      <c r="F60" s="260">
        <v>1200</v>
      </c>
      <c r="G60" s="260">
        <v>1717594.372</v>
      </c>
      <c r="H60" s="260">
        <v>812</v>
      </c>
      <c r="I60" s="260">
        <v>1162653.409</v>
      </c>
    </row>
    <row r="61" spans="1:9" ht="15.95" customHeight="1" x14ac:dyDescent="0.25">
      <c r="A61" s="103" t="s">
        <v>1183</v>
      </c>
      <c r="B61" s="260">
        <v>417</v>
      </c>
      <c r="C61" s="260">
        <v>1325902.852</v>
      </c>
      <c r="D61" s="260">
        <v>4294</v>
      </c>
      <c r="E61" s="260">
        <v>13468023.983999999</v>
      </c>
      <c r="F61" s="260">
        <v>1278</v>
      </c>
      <c r="G61" s="260">
        <v>4053807.9849999999</v>
      </c>
      <c r="H61" s="260">
        <v>852</v>
      </c>
      <c r="I61" s="260">
        <v>2723076.378</v>
      </c>
    </row>
    <row r="62" spans="1:9" ht="15.95" customHeight="1" x14ac:dyDescent="0.25">
      <c r="A62" s="103" t="s">
        <v>1184</v>
      </c>
      <c r="B62" s="260">
        <v>223</v>
      </c>
      <c r="C62" s="260">
        <v>1582296.297</v>
      </c>
      <c r="D62" s="260">
        <v>1805</v>
      </c>
      <c r="E62" s="260">
        <v>12623801.336999999</v>
      </c>
      <c r="F62" s="260">
        <v>643</v>
      </c>
      <c r="G62" s="260">
        <v>4503560.6040000003</v>
      </c>
      <c r="H62" s="260">
        <v>471</v>
      </c>
      <c r="I62" s="260">
        <v>3331729.679</v>
      </c>
    </row>
    <row r="63" spans="1:9" ht="15.95" customHeight="1" x14ac:dyDescent="0.25">
      <c r="A63" s="103" t="s">
        <v>1185</v>
      </c>
      <c r="B63" s="260">
        <v>256</v>
      </c>
      <c r="C63" s="260">
        <v>4069115.5109999999</v>
      </c>
      <c r="D63" s="260">
        <v>1260</v>
      </c>
      <c r="E63" s="260">
        <v>19265155.186999999</v>
      </c>
      <c r="F63" s="260">
        <v>573</v>
      </c>
      <c r="G63" s="260">
        <v>8828377.1649999991</v>
      </c>
      <c r="H63" s="260">
        <v>417</v>
      </c>
      <c r="I63" s="260">
        <v>6544505.6449999996</v>
      </c>
    </row>
    <row r="64" spans="1:9" ht="15.95" customHeight="1" x14ac:dyDescent="0.25">
      <c r="A64" s="103" t="s">
        <v>1186</v>
      </c>
      <c r="B64" s="260">
        <v>135</v>
      </c>
      <c r="C64" s="260">
        <v>4893335.767</v>
      </c>
      <c r="D64" s="260">
        <v>504</v>
      </c>
      <c r="E64" s="260">
        <v>17567193.846000001</v>
      </c>
      <c r="F64" s="260">
        <v>245</v>
      </c>
      <c r="G64" s="260">
        <v>8668128.1349999998</v>
      </c>
      <c r="H64" s="260">
        <v>195</v>
      </c>
      <c r="I64" s="260">
        <v>6871116.2350000003</v>
      </c>
    </row>
    <row r="65" spans="1:9" ht="15.95" customHeight="1" x14ac:dyDescent="0.25">
      <c r="A65" s="103" t="s">
        <v>1187</v>
      </c>
      <c r="B65" s="260">
        <v>87</v>
      </c>
      <c r="C65" s="260">
        <v>5963472.2050000001</v>
      </c>
      <c r="D65" s="260">
        <v>236</v>
      </c>
      <c r="E65" s="260">
        <v>16327430.015000001</v>
      </c>
      <c r="F65" s="260">
        <v>151</v>
      </c>
      <c r="G65" s="260">
        <v>10481579.295</v>
      </c>
      <c r="H65" s="260">
        <v>129</v>
      </c>
      <c r="I65" s="260">
        <v>8917362.2129999995</v>
      </c>
    </row>
    <row r="66" spans="1:9" ht="15.95" customHeight="1" x14ac:dyDescent="0.25">
      <c r="A66" s="103" t="s">
        <v>1188</v>
      </c>
      <c r="B66" s="260">
        <v>60</v>
      </c>
      <c r="C66" s="260">
        <v>8718097.8640000001</v>
      </c>
      <c r="D66" s="260">
        <v>128</v>
      </c>
      <c r="E66" s="260">
        <v>18200675.677000001</v>
      </c>
      <c r="F66" s="260">
        <v>100</v>
      </c>
      <c r="G66" s="260">
        <v>15167536.419</v>
      </c>
      <c r="H66" s="260">
        <v>71</v>
      </c>
      <c r="I66" s="260">
        <v>10646113.275</v>
      </c>
    </row>
    <row r="67" spans="1:9" ht="15.95" customHeight="1" x14ac:dyDescent="0.25">
      <c r="A67" s="103" t="s">
        <v>1189</v>
      </c>
      <c r="B67" s="260">
        <v>67</v>
      </c>
      <c r="C67" s="260">
        <v>80108161.106000006</v>
      </c>
      <c r="D67" s="260">
        <v>51</v>
      </c>
      <c r="E67" s="260">
        <v>24634853.537999999</v>
      </c>
      <c r="F67" s="260">
        <v>66</v>
      </c>
      <c r="G67" s="260">
        <v>77233298.100999996</v>
      </c>
      <c r="H67" s="260">
        <v>57</v>
      </c>
      <c r="I67" s="260">
        <v>36964341.343000002</v>
      </c>
    </row>
    <row r="68" spans="1:9" ht="15.95" customHeight="1" x14ac:dyDescent="0.25">
      <c r="A68" s="103" t="s">
        <v>1190</v>
      </c>
      <c r="B68" s="260">
        <v>3726</v>
      </c>
      <c r="C68" s="260">
        <v>107840914.78300001</v>
      </c>
      <c r="D68" s="260">
        <v>45158</v>
      </c>
      <c r="E68" s="260">
        <v>137349366.80599999</v>
      </c>
      <c r="F68" s="260">
        <v>11520</v>
      </c>
      <c r="G68" s="260">
        <v>132606855.89399999</v>
      </c>
      <c r="H68" s="260">
        <v>7467</v>
      </c>
      <c r="I68" s="260">
        <v>78398369.484999999</v>
      </c>
    </row>
    <row r="69" spans="1:9" x14ac:dyDescent="0.25">
      <c r="A69" s="12"/>
      <c r="B69" s="106"/>
      <c r="C69" s="106"/>
      <c r="D69" s="106"/>
      <c r="E69" s="106"/>
      <c r="F69" s="106"/>
      <c r="G69" s="106"/>
      <c r="H69" s="106"/>
      <c r="I69" s="106"/>
    </row>
    <row r="70" spans="1:9" x14ac:dyDescent="0.25">
      <c r="A70" s="15" t="s">
        <v>3310</v>
      </c>
    </row>
    <row r="71" spans="1:9" ht="15.95" customHeight="1" x14ac:dyDescent="0.25">
      <c r="A71" s="15" t="s">
        <v>3311</v>
      </c>
    </row>
  </sheetData>
  <sheetProtection selectLockedCells="1" selectUnlockedCells="1"/>
  <mergeCells count="21">
    <mergeCell ref="J1:CJ1"/>
    <mergeCell ref="A2:I2"/>
    <mergeCell ref="B22:C22"/>
    <mergeCell ref="D22:E22"/>
    <mergeCell ref="F22:G22"/>
    <mergeCell ref="A1:I1"/>
    <mergeCell ref="H22:I22"/>
    <mergeCell ref="D6:E6"/>
    <mergeCell ref="H6:I6"/>
    <mergeCell ref="A4:A5"/>
    <mergeCell ref="B6:C6"/>
    <mergeCell ref="B3:I3"/>
    <mergeCell ref="F6:G6"/>
    <mergeCell ref="B54:C54"/>
    <mergeCell ref="D54:E54"/>
    <mergeCell ref="F54:G54"/>
    <mergeCell ref="H54:I54"/>
    <mergeCell ref="B38:C38"/>
    <mergeCell ref="H38:I38"/>
    <mergeCell ref="D38:E38"/>
    <mergeCell ref="F38:G38"/>
  </mergeCells>
  <phoneticPr fontId="11" type="noConversion"/>
  <conditionalFormatting sqref="B39:I52 B55:I68 A1 B7:I17 B23:I36 B20:I20 B18:C19 F18:I19">
    <cfRule type="cellIs" dxfId="50" priority="2" stopIfTrue="1" operator="lessThan">
      <formula>0</formula>
    </cfRule>
  </conditionalFormatting>
  <conditionalFormatting sqref="D18:E19">
    <cfRule type="cellIs" dxfId="49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7" orientation="portrait" r:id="rId1"/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>
    <pageSetUpPr fitToPage="1"/>
  </sheetPr>
  <dimension ref="A1:I71"/>
  <sheetViews>
    <sheetView zoomScale="75" zoomScaleNormal="75" zoomScaleSheetLayoutView="90" zoomScalePageLayoutView="90" workbookViewId="0">
      <selection sqref="A1:I1"/>
    </sheetView>
  </sheetViews>
  <sheetFormatPr baseColWidth="10" defaultColWidth="11.42578125" defaultRowHeight="15" x14ac:dyDescent="0.25"/>
  <cols>
    <col min="1" max="1" width="28.85546875" style="15" customWidth="1"/>
    <col min="2" max="2" width="14.7109375" style="9" customWidth="1"/>
    <col min="3" max="3" width="16.7109375" style="9" customWidth="1"/>
    <col min="4" max="4" width="14.7109375" style="9" customWidth="1"/>
    <col min="5" max="5" width="16.7109375" style="9" customWidth="1"/>
    <col min="6" max="6" width="14.7109375" style="9" customWidth="1"/>
    <col min="7" max="7" width="16.7109375" style="9" customWidth="1"/>
    <col min="8" max="8" width="14.7109375" style="9" customWidth="1"/>
    <col min="9" max="9" width="17.7109375" style="9" customWidth="1"/>
    <col min="10" max="16384" width="11.42578125" style="139"/>
  </cols>
  <sheetData>
    <row r="1" spans="1:9" s="142" customFormat="1" ht="18" customHeight="1" x14ac:dyDescent="0.25">
      <c r="A1" s="498" t="s">
        <v>1172</v>
      </c>
      <c r="B1" s="498"/>
      <c r="C1" s="498"/>
      <c r="D1" s="498"/>
      <c r="E1" s="498"/>
      <c r="F1" s="498"/>
      <c r="G1" s="498"/>
      <c r="H1" s="498"/>
      <c r="I1" s="498"/>
    </row>
    <row r="2" spans="1:9" s="143" customFormat="1" ht="24" customHeight="1" x14ac:dyDescent="0.2">
      <c r="A2" s="522" t="s">
        <v>3302</v>
      </c>
      <c r="B2" s="522"/>
      <c r="C2" s="522"/>
      <c r="D2" s="522"/>
      <c r="E2" s="522"/>
      <c r="F2" s="522"/>
      <c r="G2" s="523"/>
      <c r="H2" s="523"/>
      <c r="I2" s="523"/>
    </row>
    <row r="3" spans="1:9" ht="15.75" customHeight="1" x14ac:dyDescent="0.25">
      <c r="A3" s="100"/>
      <c r="B3" s="542"/>
      <c r="C3" s="542"/>
      <c r="D3" s="542"/>
      <c r="E3" s="542"/>
      <c r="F3" s="542"/>
      <c r="G3" s="542"/>
      <c r="H3" s="542"/>
      <c r="I3" s="542"/>
    </row>
    <row r="4" spans="1:9" ht="42" customHeight="1" x14ac:dyDescent="0.2">
      <c r="A4" s="499" t="s">
        <v>1173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</row>
    <row r="5" spans="1:9" ht="21.95" customHeight="1" x14ac:dyDescent="0.2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1" t="s">
        <v>814</v>
      </c>
      <c r="H5" s="101" t="s">
        <v>1412</v>
      </c>
      <c r="I5" s="107" t="s">
        <v>814</v>
      </c>
    </row>
    <row r="6" spans="1:9" ht="42.75" customHeight="1" x14ac:dyDescent="0.25">
      <c r="A6" s="3"/>
      <c r="B6" s="507" t="s">
        <v>2605</v>
      </c>
      <c r="C6" s="484"/>
      <c r="D6" s="507" t="s">
        <v>2606</v>
      </c>
      <c r="E6" s="484"/>
      <c r="F6" s="507" t="s">
        <v>2607</v>
      </c>
      <c r="G6" s="484"/>
      <c r="H6" s="507" t="s">
        <v>2608</v>
      </c>
      <c r="I6" s="484"/>
    </row>
    <row r="7" spans="1:9" ht="15.95" customHeight="1" x14ac:dyDescent="0.25">
      <c r="A7" s="103" t="s">
        <v>711</v>
      </c>
      <c r="B7" s="260">
        <v>1424</v>
      </c>
      <c r="C7" s="260">
        <v>46470.858999999997</v>
      </c>
      <c r="D7" s="260">
        <v>325</v>
      </c>
      <c r="E7" s="260">
        <v>10673.155000000001</v>
      </c>
      <c r="F7" s="260">
        <v>244</v>
      </c>
      <c r="G7" s="260">
        <v>7564.6319999999996</v>
      </c>
      <c r="H7" s="260">
        <v>1739</v>
      </c>
      <c r="I7" s="260">
        <v>58333.531000000003</v>
      </c>
    </row>
    <row r="8" spans="1:9" ht="15.95" customHeight="1" x14ac:dyDescent="0.25">
      <c r="A8" s="103" t="s">
        <v>1178</v>
      </c>
      <c r="B8" s="260">
        <v>1532</v>
      </c>
      <c r="C8" s="260">
        <v>112800.02499999999</v>
      </c>
      <c r="D8" s="260">
        <v>335</v>
      </c>
      <c r="E8" s="260">
        <v>24124.974999999999</v>
      </c>
      <c r="F8" s="260">
        <v>187</v>
      </c>
      <c r="G8" s="260">
        <v>14116.976000000001</v>
      </c>
      <c r="H8" s="260">
        <v>1938</v>
      </c>
      <c r="I8" s="260">
        <v>140897.79500000001</v>
      </c>
    </row>
    <row r="9" spans="1:9" ht="15.95" customHeight="1" x14ac:dyDescent="0.25">
      <c r="A9" s="103" t="s">
        <v>1179</v>
      </c>
      <c r="B9" s="260">
        <v>2650</v>
      </c>
      <c r="C9" s="260">
        <v>440443.93300000002</v>
      </c>
      <c r="D9" s="260">
        <v>593</v>
      </c>
      <c r="E9" s="260">
        <v>98303.785999999993</v>
      </c>
      <c r="F9" s="260">
        <v>281</v>
      </c>
      <c r="G9" s="260">
        <v>45406.553</v>
      </c>
      <c r="H9" s="260">
        <v>2773</v>
      </c>
      <c r="I9" s="260">
        <v>448101.228</v>
      </c>
    </row>
    <row r="10" spans="1:9" ht="15.95" customHeight="1" x14ac:dyDescent="0.25">
      <c r="A10" s="103" t="s">
        <v>1180</v>
      </c>
      <c r="B10" s="260">
        <v>2220</v>
      </c>
      <c r="C10" s="260">
        <v>810181.81900000002</v>
      </c>
      <c r="D10" s="260">
        <v>418</v>
      </c>
      <c r="E10" s="260">
        <v>150203.30300000001</v>
      </c>
      <c r="F10" s="260" t="s">
        <v>3413</v>
      </c>
      <c r="G10" s="260" t="s">
        <v>3413</v>
      </c>
      <c r="H10" s="260">
        <v>1836</v>
      </c>
      <c r="I10" s="260">
        <v>654777.94799999997</v>
      </c>
    </row>
    <row r="11" spans="1:9" ht="15.95" customHeight="1" x14ac:dyDescent="0.25">
      <c r="A11" s="103" t="s">
        <v>1181</v>
      </c>
      <c r="B11" s="260">
        <v>2605</v>
      </c>
      <c r="C11" s="260">
        <v>1880632.01</v>
      </c>
      <c r="D11" s="260">
        <v>351</v>
      </c>
      <c r="E11" s="260">
        <v>253960.95800000001</v>
      </c>
      <c r="F11" s="260" t="s">
        <v>3413</v>
      </c>
      <c r="G11" s="260" t="s">
        <v>3413</v>
      </c>
      <c r="H11" s="260">
        <v>1235</v>
      </c>
      <c r="I11" s="260">
        <v>864402.66399999999</v>
      </c>
    </row>
    <row r="12" spans="1:9" ht="15.95" customHeight="1" x14ac:dyDescent="0.25">
      <c r="A12" s="103" t="s">
        <v>1182</v>
      </c>
      <c r="B12" s="260">
        <v>2615</v>
      </c>
      <c r="C12" s="260">
        <v>3755985.9750000001</v>
      </c>
      <c r="D12" s="260">
        <v>330</v>
      </c>
      <c r="E12" s="260">
        <v>466813.34600000002</v>
      </c>
      <c r="F12" s="260">
        <v>152</v>
      </c>
      <c r="G12" s="260">
        <v>215089.734</v>
      </c>
      <c r="H12" s="260">
        <v>741</v>
      </c>
      <c r="I12" s="260">
        <v>1018847.173</v>
      </c>
    </row>
    <row r="13" spans="1:9" ht="15.95" customHeight="1" x14ac:dyDescent="0.25">
      <c r="A13" s="103" t="s">
        <v>1183</v>
      </c>
      <c r="B13" s="260">
        <v>2762</v>
      </c>
      <c r="C13" s="260">
        <v>8801236.8660000004</v>
      </c>
      <c r="D13" s="260">
        <v>364</v>
      </c>
      <c r="E13" s="260">
        <v>1141968.8089999999</v>
      </c>
      <c r="F13" s="260">
        <v>129</v>
      </c>
      <c r="G13" s="260">
        <v>416824.283</v>
      </c>
      <c r="H13" s="260">
        <v>478</v>
      </c>
      <c r="I13" s="260">
        <v>1497444.2509999999</v>
      </c>
    </row>
    <row r="14" spans="1:9" ht="15.95" customHeight="1" x14ac:dyDescent="0.25">
      <c r="A14" s="103" t="s">
        <v>1184</v>
      </c>
      <c r="B14" s="260">
        <v>1610</v>
      </c>
      <c r="C14" s="260">
        <v>11375764.291999999</v>
      </c>
      <c r="D14" s="260">
        <v>237</v>
      </c>
      <c r="E14" s="260">
        <v>1717281.977</v>
      </c>
      <c r="F14" s="260" t="s">
        <v>3413</v>
      </c>
      <c r="G14" s="260" t="s">
        <v>3413</v>
      </c>
      <c r="H14" s="260">
        <v>209</v>
      </c>
      <c r="I14" s="260">
        <v>1475187.2930000001</v>
      </c>
    </row>
    <row r="15" spans="1:9" ht="15.95" customHeight="1" x14ac:dyDescent="0.25">
      <c r="A15" s="103" t="s">
        <v>1185</v>
      </c>
      <c r="B15" s="260">
        <v>1396</v>
      </c>
      <c r="C15" s="260">
        <v>21778375.313000001</v>
      </c>
      <c r="D15" s="260">
        <v>224</v>
      </c>
      <c r="E15" s="260">
        <v>3660750.557</v>
      </c>
      <c r="F15" s="260" t="s">
        <v>3413</v>
      </c>
      <c r="G15" s="260" t="s">
        <v>3413</v>
      </c>
      <c r="H15" s="260">
        <v>161</v>
      </c>
      <c r="I15" s="260">
        <v>2449505.068</v>
      </c>
    </row>
    <row r="16" spans="1:9" ht="15.95" customHeight="1" x14ac:dyDescent="0.25">
      <c r="A16" s="103" t="s">
        <v>1186</v>
      </c>
      <c r="B16" s="260">
        <v>619</v>
      </c>
      <c r="C16" s="260">
        <v>21793595.800999999</v>
      </c>
      <c r="D16" s="260">
        <v>146</v>
      </c>
      <c r="E16" s="260">
        <v>5171400.5949999997</v>
      </c>
      <c r="F16" s="260" t="s">
        <v>3413</v>
      </c>
      <c r="G16" s="260" t="s">
        <v>3413</v>
      </c>
      <c r="H16" s="260">
        <v>85</v>
      </c>
      <c r="I16" s="260">
        <v>2868780.639</v>
      </c>
    </row>
    <row r="17" spans="1:9" ht="15.95" customHeight="1" x14ac:dyDescent="0.25">
      <c r="A17" s="103" t="s">
        <v>1187</v>
      </c>
      <c r="B17" s="260">
        <v>374</v>
      </c>
      <c r="C17" s="260">
        <v>26071685.464000002</v>
      </c>
      <c r="D17" s="260">
        <v>101</v>
      </c>
      <c r="E17" s="260">
        <v>6896945.7699999996</v>
      </c>
      <c r="F17" s="260">
        <v>27</v>
      </c>
      <c r="G17" s="260">
        <v>1881621.9509999999</v>
      </c>
      <c r="H17" s="260">
        <v>53</v>
      </c>
      <c r="I17" s="260">
        <v>3833067.8080000002</v>
      </c>
    </row>
    <row r="18" spans="1:9" ht="15.95" customHeight="1" x14ac:dyDescent="0.25">
      <c r="A18" s="103" t="s">
        <v>1188</v>
      </c>
      <c r="B18" s="260">
        <v>212</v>
      </c>
      <c r="C18" s="260">
        <v>32572187.155999999</v>
      </c>
      <c r="D18" s="260">
        <v>86</v>
      </c>
      <c r="E18" s="260">
        <v>13180053.816</v>
      </c>
      <c r="F18" s="260">
        <v>25</v>
      </c>
      <c r="G18" s="260">
        <v>3920768.145</v>
      </c>
      <c r="H18" s="260">
        <v>15</v>
      </c>
      <c r="I18" s="260">
        <v>2192328.6510000001</v>
      </c>
    </row>
    <row r="19" spans="1:9" ht="15.95" customHeight="1" x14ac:dyDescent="0.25">
      <c r="A19" s="103" t="s">
        <v>1189</v>
      </c>
      <c r="B19" s="260">
        <v>132</v>
      </c>
      <c r="C19" s="260">
        <v>90333459.066</v>
      </c>
      <c r="D19" s="260">
        <v>89</v>
      </c>
      <c r="E19" s="260">
        <v>405538297.80699998</v>
      </c>
      <c r="F19" s="260">
        <v>24</v>
      </c>
      <c r="G19" s="260">
        <v>51143183.593999997</v>
      </c>
      <c r="H19" s="260">
        <v>11</v>
      </c>
      <c r="I19" s="260">
        <v>4927529.0970000001</v>
      </c>
    </row>
    <row r="20" spans="1:9" ht="15.95" customHeight="1" x14ac:dyDescent="0.25">
      <c r="A20" s="103" t="s">
        <v>1190</v>
      </c>
      <c r="B20" s="260">
        <v>20151</v>
      </c>
      <c r="C20" s="260">
        <v>219772818.579</v>
      </c>
      <c r="D20" s="260">
        <v>3599</v>
      </c>
      <c r="E20" s="260">
        <v>438310778.85399997</v>
      </c>
      <c r="F20" s="260">
        <v>1628</v>
      </c>
      <c r="G20" s="260">
        <v>60518992.857000001</v>
      </c>
      <c r="H20" s="260">
        <v>11274</v>
      </c>
      <c r="I20" s="260">
        <v>22429203.146000002</v>
      </c>
    </row>
    <row r="21" spans="1:9" ht="15" customHeight="1" x14ac:dyDescent="0.25">
      <c r="A21" s="105"/>
      <c r="B21" s="106"/>
      <c r="C21" s="106"/>
      <c r="D21" s="106"/>
      <c r="E21" s="106"/>
      <c r="F21" s="106"/>
      <c r="G21" s="106"/>
      <c r="H21" s="106"/>
      <c r="I21" s="106"/>
    </row>
    <row r="22" spans="1:9" ht="43.5" customHeight="1" x14ac:dyDescent="0.25">
      <c r="A22" s="3"/>
      <c r="B22" s="507" t="s">
        <v>2609</v>
      </c>
      <c r="C22" s="484"/>
      <c r="D22" s="507" t="s">
        <v>2610</v>
      </c>
      <c r="E22" s="484"/>
      <c r="F22" s="507" t="s">
        <v>2611</v>
      </c>
      <c r="G22" s="484"/>
      <c r="H22" s="507" t="s">
        <v>2612</v>
      </c>
      <c r="I22" s="484"/>
    </row>
    <row r="23" spans="1:9" ht="15.95" customHeight="1" x14ac:dyDescent="0.25">
      <c r="A23" s="103" t="s">
        <v>711</v>
      </c>
      <c r="B23" s="260">
        <v>38811</v>
      </c>
      <c r="C23" s="260">
        <v>1128590.6580000001</v>
      </c>
      <c r="D23" s="260">
        <v>38289</v>
      </c>
      <c r="E23" s="260">
        <v>1111977.415</v>
      </c>
      <c r="F23" s="260">
        <v>80</v>
      </c>
      <c r="G23" s="260">
        <v>2666.1350000000002</v>
      </c>
      <c r="H23" s="260">
        <v>929</v>
      </c>
      <c r="I23" s="260">
        <v>30624.161</v>
      </c>
    </row>
    <row r="24" spans="1:9" ht="15.95" customHeight="1" x14ac:dyDescent="0.25">
      <c r="A24" s="103" t="s">
        <v>1178</v>
      </c>
      <c r="B24" s="260">
        <v>13803</v>
      </c>
      <c r="C24" s="260">
        <v>970312.20600000001</v>
      </c>
      <c r="D24" s="260">
        <v>13269</v>
      </c>
      <c r="E24" s="260">
        <v>930425.69499999995</v>
      </c>
      <c r="F24" s="260">
        <v>268</v>
      </c>
      <c r="G24" s="260">
        <v>20743.796999999999</v>
      </c>
      <c r="H24" s="260">
        <v>980</v>
      </c>
      <c r="I24" s="260">
        <v>72640.524999999994</v>
      </c>
    </row>
    <row r="25" spans="1:9" ht="15.95" customHeight="1" x14ac:dyDescent="0.25">
      <c r="A25" s="103" t="s">
        <v>1179</v>
      </c>
      <c r="B25" s="260">
        <v>12562</v>
      </c>
      <c r="C25" s="260">
        <v>1988284.0930000001</v>
      </c>
      <c r="D25" s="260">
        <v>11356</v>
      </c>
      <c r="E25" s="260">
        <v>1790461.5730000001</v>
      </c>
      <c r="F25" s="260">
        <v>821</v>
      </c>
      <c r="G25" s="260">
        <v>134917.91699999999</v>
      </c>
      <c r="H25" s="260">
        <v>1822</v>
      </c>
      <c r="I25" s="260">
        <v>304487.00599999999</v>
      </c>
    </row>
    <row r="26" spans="1:9" ht="15.95" customHeight="1" x14ac:dyDescent="0.25">
      <c r="A26" s="103" t="s">
        <v>1180</v>
      </c>
      <c r="B26" s="260">
        <v>6070</v>
      </c>
      <c r="C26" s="260">
        <v>2147533.5869999998</v>
      </c>
      <c r="D26" s="260">
        <v>5282</v>
      </c>
      <c r="E26" s="260">
        <v>1860251.5959999999</v>
      </c>
      <c r="F26" s="260">
        <v>564</v>
      </c>
      <c r="G26" s="260">
        <v>207581.28200000001</v>
      </c>
      <c r="H26" s="260">
        <v>1608</v>
      </c>
      <c r="I26" s="260">
        <v>581320.76800000004</v>
      </c>
    </row>
    <row r="27" spans="1:9" ht="15.95" customHeight="1" x14ac:dyDescent="0.25">
      <c r="A27" s="103" t="s">
        <v>1181</v>
      </c>
      <c r="B27" s="260">
        <v>3679</v>
      </c>
      <c r="C27" s="260">
        <v>2562951.7609999999</v>
      </c>
      <c r="D27" s="260">
        <v>3080</v>
      </c>
      <c r="E27" s="260">
        <v>2146494.2310000001</v>
      </c>
      <c r="F27" s="260">
        <v>445</v>
      </c>
      <c r="G27" s="260">
        <v>308513.96899999998</v>
      </c>
      <c r="H27" s="260">
        <v>1694</v>
      </c>
      <c r="I27" s="260">
        <v>1218827.92</v>
      </c>
    </row>
    <row r="28" spans="1:9" ht="15.95" customHeight="1" x14ac:dyDescent="0.25">
      <c r="A28" s="103" t="s">
        <v>1182</v>
      </c>
      <c r="B28" s="260">
        <v>1720</v>
      </c>
      <c r="C28" s="260">
        <v>2351222.943</v>
      </c>
      <c r="D28" s="260">
        <v>1433</v>
      </c>
      <c r="E28" s="260">
        <v>1960949.6229999999</v>
      </c>
      <c r="F28" s="260">
        <v>192</v>
      </c>
      <c r="G28" s="260">
        <v>256676.89300000001</v>
      </c>
      <c r="H28" s="260">
        <v>1435</v>
      </c>
      <c r="I28" s="260">
        <v>2044781.0449999999</v>
      </c>
    </row>
    <row r="29" spans="1:9" ht="15.95" customHeight="1" x14ac:dyDescent="0.25">
      <c r="A29" s="103" t="s">
        <v>1183</v>
      </c>
      <c r="B29" s="260">
        <v>985</v>
      </c>
      <c r="C29" s="260">
        <v>2998444.1260000002</v>
      </c>
      <c r="D29" s="260">
        <v>788</v>
      </c>
      <c r="E29" s="260">
        <v>2360019.943</v>
      </c>
      <c r="F29" s="260">
        <v>109</v>
      </c>
      <c r="G29" s="260">
        <v>350237.29200000002</v>
      </c>
      <c r="H29" s="260">
        <v>1363</v>
      </c>
      <c r="I29" s="260">
        <v>4300267.1239999998</v>
      </c>
    </row>
    <row r="30" spans="1:9" ht="15.95" customHeight="1" x14ac:dyDescent="0.25">
      <c r="A30" s="103" t="s">
        <v>1184</v>
      </c>
      <c r="B30" s="260">
        <v>378</v>
      </c>
      <c r="C30" s="260">
        <v>2656718.2599999998</v>
      </c>
      <c r="D30" s="260">
        <v>280</v>
      </c>
      <c r="E30" s="260">
        <v>1966591.3970000001</v>
      </c>
      <c r="F30" s="260">
        <v>64</v>
      </c>
      <c r="G30" s="260">
        <v>446279.228</v>
      </c>
      <c r="H30" s="260">
        <v>612</v>
      </c>
      <c r="I30" s="260">
        <v>4266881.2589999996</v>
      </c>
    </row>
    <row r="31" spans="1:9" ht="15.95" customHeight="1" x14ac:dyDescent="0.25">
      <c r="A31" s="103" t="s">
        <v>1185</v>
      </c>
      <c r="B31" s="260">
        <v>364</v>
      </c>
      <c r="C31" s="260">
        <v>5962523.1289999997</v>
      </c>
      <c r="D31" s="260">
        <v>269</v>
      </c>
      <c r="E31" s="260">
        <v>4444051.7230000002</v>
      </c>
      <c r="F31" s="260">
        <v>57</v>
      </c>
      <c r="G31" s="260">
        <v>916426.21100000001</v>
      </c>
      <c r="H31" s="260">
        <v>459</v>
      </c>
      <c r="I31" s="260">
        <v>7041598.9579999996</v>
      </c>
    </row>
    <row r="32" spans="1:9" ht="15.95" customHeight="1" x14ac:dyDescent="0.25">
      <c r="A32" s="103" t="s">
        <v>1186</v>
      </c>
      <c r="B32" s="260">
        <v>250</v>
      </c>
      <c r="C32" s="260">
        <v>8867219.4409999996</v>
      </c>
      <c r="D32" s="260">
        <v>191</v>
      </c>
      <c r="E32" s="260">
        <v>6840589.2520000003</v>
      </c>
      <c r="F32" s="260">
        <v>35</v>
      </c>
      <c r="G32" s="260">
        <v>1226646.2479999999</v>
      </c>
      <c r="H32" s="260">
        <v>148</v>
      </c>
      <c r="I32" s="260">
        <v>5082212.6979999999</v>
      </c>
    </row>
    <row r="33" spans="1:9" ht="15.95" customHeight="1" x14ac:dyDescent="0.25">
      <c r="A33" s="103" t="s">
        <v>1187</v>
      </c>
      <c r="B33" s="260">
        <v>193</v>
      </c>
      <c r="C33" s="260">
        <v>13727242.262</v>
      </c>
      <c r="D33" s="260">
        <v>146</v>
      </c>
      <c r="E33" s="260">
        <v>10314759.102</v>
      </c>
      <c r="F33" s="260">
        <v>34</v>
      </c>
      <c r="G33" s="260">
        <v>2512994.8509999998</v>
      </c>
      <c r="H33" s="260">
        <v>75</v>
      </c>
      <c r="I33" s="260">
        <v>5203283.3</v>
      </c>
    </row>
    <row r="34" spans="1:9" ht="15.95" customHeight="1" x14ac:dyDescent="0.25">
      <c r="A34" s="103" t="s">
        <v>1188</v>
      </c>
      <c r="B34" s="260">
        <v>161</v>
      </c>
      <c r="C34" s="260">
        <v>25343935.767999999</v>
      </c>
      <c r="D34" s="260">
        <v>138</v>
      </c>
      <c r="E34" s="260">
        <v>21590644.741999999</v>
      </c>
      <c r="F34" s="260">
        <v>18</v>
      </c>
      <c r="G34" s="260">
        <v>3033559.43</v>
      </c>
      <c r="H34" s="260">
        <v>42</v>
      </c>
      <c r="I34" s="260">
        <v>6427496.0080000004</v>
      </c>
    </row>
    <row r="35" spans="1:9" ht="15.95" customHeight="1" x14ac:dyDescent="0.25">
      <c r="A35" s="103" t="s">
        <v>1189</v>
      </c>
      <c r="B35" s="260">
        <v>160</v>
      </c>
      <c r="C35" s="260">
        <v>236542603.014</v>
      </c>
      <c r="D35" s="260">
        <v>137</v>
      </c>
      <c r="E35" s="260">
        <v>210384366.896</v>
      </c>
      <c r="F35" s="260">
        <v>20</v>
      </c>
      <c r="G35" s="260">
        <v>23897588.151999999</v>
      </c>
      <c r="H35" s="260">
        <v>14</v>
      </c>
      <c r="I35" s="260">
        <v>7545181.2520000003</v>
      </c>
    </row>
    <row r="36" spans="1:9" ht="15.95" customHeight="1" x14ac:dyDescent="0.25">
      <c r="A36" s="103" t="s">
        <v>1190</v>
      </c>
      <c r="B36" s="260">
        <v>79136</v>
      </c>
      <c r="C36" s="260">
        <v>307247581.24800003</v>
      </c>
      <c r="D36" s="260">
        <v>74658</v>
      </c>
      <c r="E36" s="260">
        <v>267701583.18799999</v>
      </c>
      <c r="F36" s="260">
        <v>2707</v>
      </c>
      <c r="G36" s="260">
        <v>33314831.405000001</v>
      </c>
      <c r="H36" s="260">
        <v>11181</v>
      </c>
      <c r="I36" s="260">
        <v>44119602.023999996</v>
      </c>
    </row>
    <row r="37" spans="1:9" ht="15" customHeight="1" x14ac:dyDescent="0.25">
      <c r="A37" s="105"/>
      <c r="B37" s="106"/>
      <c r="C37" s="106"/>
      <c r="D37" s="106"/>
      <c r="E37" s="106"/>
      <c r="F37" s="106"/>
      <c r="G37" s="106"/>
      <c r="H37" s="106"/>
      <c r="I37" s="106"/>
    </row>
    <row r="38" spans="1:9" ht="41.1" customHeight="1" x14ac:dyDescent="0.25">
      <c r="A38" s="3"/>
      <c r="B38" s="507" t="s">
        <v>2613</v>
      </c>
      <c r="C38" s="484"/>
      <c r="D38" s="507" t="s">
        <v>2614</v>
      </c>
      <c r="E38" s="484"/>
      <c r="F38" s="507" t="s">
        <v>2615</v>
      </c>
      <c r="G38" s="484"/>
      <c r="H38" s="507" t="s">
        <v>2616</v>
      </c>
      <c r="I38" s="484"/>
    </row>
    <row r="39" spans="1:9" ht="15.95" customHeight="1" x14ac:dyDescent="0.25">
      <c r="A39" s="103" t="s">
        <v>711</v>
      </c>
      <c r="B39" s="260">
        <v>71109</v>
      </c>
      <c r="C39" s="260">
        <v>2359880.23</v>
      </c>
      <c r="D39" s="260">
        <v>3460</v>
      </c>
      <c r="E39" s="260">
        <v>112805.166</v>
      </c>
      <c r="F39" s="260">
        <v>734</v>
      </c>
      <c r="G39" s="260">
        <v>24766.832999999999</v>
      </c>
      <c r="H39" s="260">
        <v>66915</v>
      </c>
      <c r="I39" s="260">
        <v>2222308.2310000001</v>
      </c>
    </row>
    <row r="40" spans="1:9" ht="15.95" customHeight="1" x14ac:dyDescent="0.25">
      <c r="A40" s="103" t="s">
        <v>1178</v>
      </c>
      <c r="B40" s="260">
        <v>67468</v>
      </c>
      <c r="C40" s="260">
        <v>4880435.051</v>
      </c>
      <c r="D40" s="260">
        <v>3188</v>
      </c>
      <c r="E40" s="260">
        <v>232260.05600000001</v>
      </c>
      <c r="F40" s="260">
        <v>796</v>
      </c>
      <c r="G40" s="260">
        <v>58563.239000000001</v>
      </c>
      <c r="H40" s="260">
        <v>63484</v>
      </c>
      <c r="I40" s="260">
        <v>4589611.7560000001</v>
      </c>
    </row>
    <row r="41" spans="1:9" ht="15.95" customHeight="1" x14ac:dyDescent="0.25">
      <c r="A41" s="103" t="s">
        <v>1179</v>
      </c>
      <c r="B41" s="260">
        <v>86035</v>
      </c>
      <c r="C41" s="260">
        <v>13952711.908</v>
      </c>
      <c r="D41" s="260">
        <v>4822</v>
      </c>
      <c r="E41" s="260">
        <v>795558.64800000004</v>
      </c>
      <c r="F41" s="260">
        <v>1397</v>
      </c>
      <c r="G41" s="260">
        <v>232908.399</v>
      </c>
      <c r="H41" s="260">
        <v>79816</v>
      </c>
      <c r="I41" s="260">
        <v>12924244.861</v>
      </c>
    </row>
    <row r="42" spans="1:9" ht="15.95" customHeight="1" x14ac:dyDescent="0.25">
      <c r="A42" s="103" t="s">
        <v>1180</v>
      </c>
      <c r="B42" s="260">
        <v>55175</v>
      </c>
      <c r="C42" s="260">
        <v>19674744.491999999</v>
      </c>
      <c r="D42" s="260">
        <v>3973</v>
      </c>
      <c r="E42" s="260">
        <v>1446341.804</v>
      </c>
      <c r="F42" s="260">
        <v>1256</v>
      </c>
      <c r="G42" s="260">
        <v>456344.576</v>
      </c>
      <c r="H42" s="260">
        <v>49946</v>
      </c>
      <c r="I42" s="260">
        <v>17772058.112</v>
      </c>
    </row>
    <row r="43" spans="1:9" ht="15.95" customHeight="1" x14ac:dyDescent="0.25">
      <c r="A43" s="103" t="s">
        <v>1181</v>
      </c>
      <c r="B43" s="260">
        <v>40571</v>
      </c>
      <c r="C43" s="260">
        <v>28529784.028000001</v>
      </c>
      <c r="D43" s="260">
        <v>4059</v>
      </c>
      <c r="E43" s="260">
        <v>2916213.7820000001</v>
      </c>
      <c r="F43" s="260">
        <v>1302</v>
      </c>
      <c r="G43" s="260">
        <v>939794.46299999999</v>
      </c>
      <c r="H43" s="260">
        <v>35210</v>
      </c>
      <c r="I43" s="260">
        <v>24673775.783</v>
      </c>
    </row>
    <row r="44" spans="1:9" ht="15.95" customHeight="1" x14ac:dyDescent="0.25">
      <c r="A44" s="103" t="s">
        <v>1182</v>
      </c>
      <c r="B44" s="260">
        <v>23824</v>
      </c>
      <c r="C44" s="260">
        <v>33091006.780000001</v>
      </c>
      <c r="D44" s="260">
        <v>3505</v>
      </c>
      <c r="E44" s="260">
        <v>4974543.3729999997</v>
      </c>
      <c r="F44" s="260">
        <v>1245</v>
      </c>
      <c r="G44" s="260">
        <v>1787298.93</v>
      </c>
      <c r="H44" s="260">
        <v>19074</v>
      </c>
      <c r="I44" s="260">
        <v>26329164.477000002</v>
      </c>
    </row>
    <row r="45" spans="1:9" ht="15.95" customHeight="1" x14ac:dyDescent="0.25">
      <c r="A45" s="103" t="s">
        <v>1183</v>
      </c>
      <c r="B45" s="260">
        <v>13493</v>
      </c>
      <c r="C45" s="260">
        <v>40877407.751999997</v>
      </c>
      <c r="D45" s="260">
        <v>2957</v>
      </c>
      <c r="E45" s="260">
        <v>9290611.9680000003</v>
      </c>
      <c r="F45" s="260">
        <v>1179</v>
      </c>
      <c r="G45" s="260">
        <v>3698747.406</v>
      </c>
      <c r="H45" s="260">
        <v>9357</v>
      </c>
      <c r="I45" s="260">
        <v>27888048.377999999</v>
      </c>
    </row>
    <row r="46" spans="1:9" ht="15.95" customHeight="1" x14ac:dyDescent="0.25">
      <c r="A46" s="103" t="s">
        <v>1184</v>
      </c>
      <c r="B46" s="260">
        <v>4057</v>
      </c>
      <c r="C46" s="260">
        <v>27944221.208999999</v>
      </c>
      <c r="D46" s="260">
        <v>1147</v>
      </c>
      <c r="E46" s="260">
        <v>7978734.2609999999</v>
      </c>
      <c r="F46" s="260">
        <v>537</v>
      </c>
      <c r="G46" s="260">
        <v>3797116.6850000001</v>
      </c>
      <c r="H46" s="260">
        <v>2373</v>
      </c>
      <c r="I46" s="260">
        <v>16168370.263</v>
      </c>
    </row>
    <row r="47" spans="1:9" ht="15.95" customHeight="1" x14ac:dyDescent="0.25">
      <c r="A47" s="103" t="s">
        <v>1185</v>
      </c>
      <c r="B47" s="260">
        <v>1906</v>
      </c>
      <c r="C47" s="260">
        <v>28564719.623</v>
      </c>
      <c r="D47" s="260">
        <v>689</v>
      </c>
      <c r="E47" s="260">
        <v>10503408.988</v>
      </c>
      <c r="F47" s="260">
        <v>355</v>
      </c>
      <c r="G47" s="260">
        <v>5392535.5530000003</v>
      </c>
      <c r="H47" s="260">
        <v>862</v>
      </c>
      <c r="I47" s="260">
        <v>12668775.082</v>
      </c>
    </row>
    <row r="48" spans="1:9" ht="15.95" customHeight="1" x14ac:dyDescent="0.25">
      <c r="A48" s="103" t="s">
        <v>1186</v>
      </c>
      <c r="B48" s="260">
        <v>517</v>
      </c>
      <c r="C48" s="260">
        <v>17612578.956999999</v>
      </c>
      <c r="D48" s="260">
        <v>222</v>
      </c>
      <c r="E48" s="260">
        <v>7446131.449</v>
      </c>
      <c r="F48" s="260">
        <v>91</v>
      </c>
      <c r="G48" s="260">
        <v>3194089.2319999998</v>
      </c>
      <c r="H48" s="260">
        <v>204</v>
      </c>
      <c r="I48" s="260">
        <v>6972358.2759999996</v>
      </c>
    </row>
    <row r="49" spans="1:9" ht="15.95" customHeight="1" x14ac:dyDescent="0.25">
      <c r="A49" s="103" t="s">
        <v>1187</v>
      </c>
      <c r="B49" s="260">
        <v>199</v>
      </c>
      <c r="C49" s="260">
        <v>13595296.056</v>
      </c>
      <c r="D49" s="260">
        <v>97</v>
      </c>
      <c r="E49" s="260">
        <v>6718918.0959999999</v>
      </c>
      <c r="F49" s="260">
        <v>37</v>
      </c>
      <c r="G49" s="260">
        <v>2576370.7799999998</v>
      </c>
      <c r="H49" s="260">
        <v>65</v>
      </c>
      <c r="I49" s="260">
        <v>4300007.18</v>
      </c>
    </row>
    <row r="50" spans="1:9" ht="15.95" customHeight="1" x14ac:dyDescent="0.25">
      <c r="A50" s="103" t="s">
        <v>1188</v>
      </c>
      <c r="B50" s="260">
        <v>91</v>
      </c>
      <c r="C50" s="260">
        <v>13835780.27</v>
      </c>
      <c r="D50" s="260">
        <v>52</v>
      </c>
      <c r="E50" s="260">
        <v>8002278.3969999999</v>
      </c>
      <c r="F50" s="260">
        <v>21</v>
      </c>
      <c r="G50" s="260">
        <v>3165288.8960000002</v>
      </c>
      <c r="H50" s="260">
        <v>18</v>
      </c>
      <c r="I50" s="260">
        <v>2668212.977</v>
      </c>
    </row>
    <row r="51" spans="1:9" ht="15.95" customHeight="1" x14ac:dyDescent="0.25">
      <c r="A51" s="103" t="s">
        <v>1189</v>
      </c>
      <c r="B51" s="260">
        <v>31</v>
      </c>
      <c r="C51" s="260">
        <v>21953746.866999999</v>
      </c>
      <c r="D51" s="260">
        <v>18</v>
      </c>
      <c r="E51" s="260">
        <v>13813352.135</v>
      </c>
      <c r="F51" s="260">
        <v>5</v>
      </c>
      <c r="G51" s="260">
        <v>3927765.5060000001</v>
      </c>
      <c r="H51" s="260">
        <v>8</v>
      </c>
      <c r="I51" s="260">
        <v>4212629.2259999998</v>
      </c>
    </row>
    <row r="52" spans="1:9" ht="15.95" customHeight="1" x14ac:dyDescent="0.25">
      <c r="A52" s="103" t="s">
        <v>1190</v>
      </c>
      <c r="B52" s="260">
        <v>364476</v>
      </c>
      <c r="C52" s="260">
        <v>266872313.22299999</v>
      </c>
      <c r="D52" s="260">
        <v>28189</v>
      </c>
      <c r="E52" s="260">
        <v>74231158.122999996</v>
      </c>
      <c r="F52" s="260">
        <v>8955</v>
      </c>
      <c r="G52" s="260">
        <v>29251590.498</v>
      </c>
      <c r="H52" s="260">
        <v>327332</v>
      </c>
      <c r="I52" s="260">
        <v>163389564.602</v>
      </c>
    </row>
    <row r="53" spans="1:9" ht="15" customHeight="1" x14ac:dyDescent="0.25">
      <c r="A53" s="105"/>
      <c r="B53" s="106"/>
      <c r="C53" s="106"/>
      <c r="D53" s="106"/>
      <c r="E53" s="106"/>
      <c r="F53" s="106"/>
      <c r="G53" s="106"/>
      <c r="H53" s="106"/>
      <c r="I53" s="106"/>
    </row>
    <row r="54" spans="1:9" ht="41.1" customHeight="1" x14ac:dyDescent="0.25">
      <c r="A54" s="3"/>
      <c r="B54" s="507" t="s">
        <v>2617</v>
      </c>
      <c r="C54" s="484"/>
      <c r="D54" s="507" t="s">
        <v>2618</v>
      </c>
      <c r="E54" s="484"/>
      <c r="F54" s="507" t="s">
        <v>2619</v>
      </c>
      <c r="G54" s="484"/>
      <c r="H54" s="507" t="s">
        <v>2620</v>
      </c>
      <c r="I54" s="484"/>
    </row>
    <row r="55" spans="1:9" ht="15.95" customHeight="1" x14ac:dyDescent="0.25">
      <c r="A55" s="103" t="s">
        <v>711</v>
      </c>
      <c r="B55" s="260">
        <v>110213</v>
      </c>
      <c r="C55" s="260">
        <v>3573058.466</v>
      </c>
      <c r="D55" s="260">
        <v>17704</v>
      </c>
      <c r="E55" s="260">
        <v>581764.71100000001</v>
      </c>
      <c r="F55" s="260">
        <v>26003</v>
      </c>
      <c r="G55" s="260">
        <v>840140.12600000005</v>
      </c>
      <c r="H55" s="260">
        <v>1211</v>
      </c>
      <c r="I55" s="260">
        <v>39506.705000000002</v>
      </c>
    </row>
    <row r="56" spans="1:9" ht="15.95" customHeight="1" x14ac:dyDescent="0.25">
      <c r="A56" s="103" t="s">
        <v>1178</v>
      </c>
      <c r="B56" s="260">
        <v>99059</v>
      </c>
      <c r="C56" s="260">
        <v>7189841.5899999999</v>
      </c>
      <c r="D56" s="260">
        <v>16696</v>
      </c>
      <c r="E56" s="260">
        <v>1216126.9739999999</v>
      </c>
      <c r="F56" s="260">
        <v>22355</v>
      </c>
      <c r="G56" s="260">
        <v>1615555.1470000001</v>
      </c>
      <c r="H56" s="260">
        <v>1214</v>
      </c>
      <c r="I56" s="260">
        <v>88943.94</v>
      </c>
    </row>
    <row r="57" spans="1:9" ht="15.95" customHeight="1" x14ac:dyDescent="0.25">
      <c r="A57" s="103" t="s">
        <v>1179</v>
      </c>
      <c r="B57" s="260">
        <v>135079</v>
      </c>
      <c r="C57" s="260">
        <v>21998745.252</v>
      </c>
      <c r="D57" s="260">
        <v>24146</v>
      </c>
      <c r="E57" s="260">
        <v>3956854.38</v>
      </c>
      <c r="F57" s="260">
        <v>28038</v>
      </c>
      <c r="G57" s="260">
        <v>4550070.9539999999</v>
      </c>
      <c r="H57" s="260">
        <v>2076</v>
      </c>
      <c r="I57" s="260">
        <v>345713.31599999999</v>
      </c>
    </row>
    <row r="58" spans="1:9" ht="15.95" customHeight="1" x14ac:dyDescent="0.25">
      <c r="A58" s="103" t="s">
        <v>1180</v>
      </c>
      <c r="B58" s="260">
        <v>85020</v>
      </c>
      <c r="C58" s="260">
        <v>30208512.181000002</v>
      </c>
      <c r="D58" s="260">
        <v>16353</v>
      </c>
      <c r="E58" s="260">
        <v>5831198.1789999995</v>
      </c>
      <c r="F58" s="260">
        <v>18566</v>
      </c>
      <c r="G58" s="260">
        <v>6659183.4989999998</v>
      </c>
      <c r="H58" s="260">
        <v>1636</v>
      </c>
      <c r="I58" s="260">
        <v>592486.16</v>
      </c>
    </row>
    <row r="59" spans="1:9" ht="15.95" customHeight="1" x14ac:dyDescent="0.25">
      <c r="A59" s="103" t="s">
        <v>1181</v>
      </c>
      <c r="B59" s="260">
        <v>63007</v>
      </c>
      <c r="C59" s="260">
        <v>44633589.777999997</v>
      </c>
      <c r="D59" s="260">
        <v>11693</v>
      </c>
      <c r="E59" s="260">
        <v>8220458.7139999997</v>
      </c>
      <c r="F59" s="260">
        <v>16470</v>
      </c>
      <c r="G59" s="260">
        <v>11776964.494999999</v>
      </c>
      <c r="H59" s="260">
        <v>1788</v>
      </c>
      <c r="I59" s="260">
        <v>1280512.1950000001</v>
      </c>
    </row>
    <row r="60" spans="1:9" ht="15.95" customHeight="1" x14ac:dyDescent="0.25">
      <c r="A60" s="103" t="s">
        <v>1182</v>
      </c>
      <c r="B60" s="260">
        <v>46503</v>
      </c>
      <c r="C60" s="260">
        <v>65766281.295999996</v>
      </c>
      <c r="D60" s="260">
        <v>7444</v>
      </c>
      <c r="E60" s="260">
        <v>10449821.694</v>
      </c>
      <c r="F60" s="260">
        <v>13549</v>
      </c>
      <c r="G60" s="260">
        <v>19269217.999000002</v>
      </c>
      <c r="H60" s="260">
        <v>1709</v>
      </c>
      <c r="I60" s="260">
        <v>2442454.0129999998</v>
      </c>
    </row>
    <row r="61" spans="1:9" ht="15.95" customHeight="1" x14ac:dyDescent="0.25">
      <c r="A61" s="103" t="s">
        <v>1183</v>
      </c>
      <c r="B61" s="260">
        <v>38118</v>
      </c>
      <c r="C61" s="260">
        <v>118479951.566</v>
      </c>
      <c r="D61" s="260">
        <v>6065</v>
      </c>
      <c r="E61" s="260">
        <v>18930698.863000002</v>
      </c>
      <c r="F61" s="260">
        <v>12783</v>
      </c>
      <c r="G61" s="260">
        <v>40495443.18</v>
      </c>
      <c r="H61" s="260">
        <v>1822</v>
      </c>
      <c r="I61" s="260">
        <v>5883969.2860000003</v>
      </c>
    </row>
    <row r="62" spans="1:9" ht="15.95" customHeight="1" x14ac:dyDescent="0.25">
      <c r="A62" s="103" t="s">
        <v>1184</v>
      </c>
      <c r="B62" s="260">
        <v>15892</v>
      </c>
      <c r="C62" s="260">
        <v>110547688.888</v>
      </c>
      <c r="D62" s="260">
        <v>2627</v>
      </c>
      <c r="E62" s="260">
        <v>18377189.638</v>
      </c>
      <c r="F62" s="260">
        <v>6643</v>
      </c>
      <c r="G62" s="260">
        <v>46674596.020999998</v>
      </c>
      <c r="H62" s="260">
        <v>1013</v>
      </c>
      <c r="I62" s="260">
        <v>7134710.1840000004</v>
      </c>
    </row>
    <row r="63" spans="1:9" ht="15.95" customHeight="1" x14ac:dyDescent="0.25">
      <c r="A63" s="103" t="s">
        <v>1185</v>
      </c>
      <c r="B63" s="260">
        <v>9816</v>
      </c>
      <c r="C63" s="260">
        <v>150115395.412</v>
      </c>
      <c r="D63" s="260">
        <v>1688</v>
      </c>
      <c r="E63" s="260">
        <v>26088659.221000001</v>
      </c>
      <c r="F63" s="260">
        <v>5405</v>
      </c>
      <c r="G63" s="260">
        <v>84066065.213</v>
      </c>
      <c r="H63" s="260">
        <v>848</v>
      </c>
      <c r="I63" s="260">
        <v>13326534.983999999</v>
      </c>
    </row>
    <row r="64" spans="1:9" ht="15.95" customHeight="1" x14ac:dyDescent="0.25">
      <c r="A64" s="103" t="s">
        <v>1186</v>
      </c>
      <c r="B64" s="260">
        <v>3564</v>
      </c>
      <c r="C64" s="260">
        <v>124356642.749</v>
      </c>
      <c r="D64" s="260">
        <v>589</v>
      </c>
      <c r="E64" s="260">
        <v>20462534.364999998</v>
      </c>
      <c r="F64" s="260">
        <v>2316</v>
      </c>
      <c r="G64" s="260">
        <v>81254155.121999994</v>
      </c>
      <c r="H64" s="260">
        <v>434</v>
      </c>
      <c r="I64" s="260">
        <v>15146302.005000001</v>
      </c>
    </row>
    <row r="65" spans="1:9" ht="15.95" customHeight="1" x14ac:dyDescent="0.25">
      <c r="A65" s="103" t="s">
        <v>1187</v>
      </c>
      <c r="B65" s="260">
        <v>2071</v>
      </c>
      <c r="C65" s="260">
        <v>144293722.58399999</v>
      </c>
      <c r="D65" s="260">
        <v>308</v>
      </c>
      <c r="E65" s="260">
        <v>21728061.074999999</v>
      </c>
      <c r="F65" s="260">
        <v>1435</v>
      </c>
      <c r="G65" s="260">
        <v>99929346.614999995</v>
      </c>
      <c r="H65" s="260">
        <v>283</v>
      </c>
      <c r="I65" s="260">
        <v>19643742.903000001</v>
      </c>
    </row>
    <row r="66" spans="1:9" ht="15.95" customHeight="1" x14ac:dyDescent="0.25">
      <c r="A66" s="103" t="s">
        <v>1188</v>
      </c>
      <c r="B66" s="260">
        <v>1308</v>
      </c>
      <c r="C66" s="260">
        <v>200243179.04699999</v>
      </c>
      <c r="D66" s="260">
        <v>155</v>
      </c>
      <c r="E66" s="260">
        <v>22839219.366999999</v>
      </c>
      <c r="F66" s="260">
        <v>929</v>
      </c>
      <c r="G66" s="260">
        <v>142031820.44600001</v>
      </c>
      <c r="H66" s="260">
        <v>195</v>
      </c>
      <c r="I66" s="260">
        <v>29658815.555</v>
      </c>
    </row>
    <row r="67" spans="1:9" ht="15.95" customHeight="1" x14ac:dyDescent="0.25">
      <c r="A67" s="103" t="s">
        <v>1189</v>
      </c>
      <c r="B67" s="260">
        <v>881</v>
      </c>
      <c r="C67" s="260">
        <v>905727734.88100004</v>
      </c>
      <c r="D67" s="260">
        <v>69</v>
      </c>
      <c r="E67" s="260">
        <v>56284238.118000001</v>
      </c>
      <c r="F67" s="260">
        <v>550</v>
      </c>
      <c r="G67" s="260">
        <v>586864633.04700005</v>
      </c>
      <c r="H67" s="260">
        <v>106</v>
      </c>
      <c r="I67" s="260">
        <v>142588290.03200001</v>
      </c>
    </row>
    <row r="68" spans="1:9" ht="15.95" customHeight="1" x14ac:dyDescent="0.25">
      <c r="A68" s="103" t="s">
        <v>1190</v>
      </c>
      <c r="B68" s="260">
        <v>610531</v>
      </c>
      <c r="C68" s="260">
        <v>1927134343.6900001</v>
      </c>
      <c r="D68" s="260">
        <v>105537</v>
      </c>
      <c r="E68" s="260">
        <v>214966825.29899999</v>
      </c>
      <c r="F68" s="260">
        <v>155042</v>
      </c>
      <c r="G68" s="260">
        <v>1126027191.8640001</v>
      </c>
      <c r="H68" s="260">
        <v>14335</v>
      </c>
      <c r="I68" s="260">
        <v>238171981.278</v>
      </c>
    </row>
    <row r="69" spans="1:9" x14ac:dyDescent="0.25">
      <c r="A69" s="12"/>
      <c r="B69" s="106"/>
      <c r="C69" s="106"/>
      <c r="D69" s="106"/>
      <c r="E69" s="106"/>
      <c r="F69" s="106"/>
      <c r="G69" s="106"/>
      <c r="H69" s="106"/>
      <c r="I69" s="106"/>
    </row>
    <row r="70" spans="1:9" x14ac:dyDescent="0.25">
      <c r="A70" s="15" t="s">
        <v>3310</v>
      </c>
    </row>
    <row r="71" spans="1:9" ht="15.95" customHeight="1" x14ac:dyDescent="0.25">
      <c r="A71" s="15" t="s">
        <v>3311</v>
      </c>
    </row>
  </sheetData>
  <sheetProtection selectLockedCells="1" selectUnlockedCells="1"/>
  <mergeCells count="20">
    <mergeCell ref="A1:I1"/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B3:I3"/>
    <mergeCell ref="H6:I6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1" type="noConversion"/>
  <conditionalFormatting sqref="B55:I68 B39:I52 A1 B23:I36 B7:I9 B12:I13 B10:C11 H10:I11 B17:I20 B14:E16 H14:I16">
    <cfRule type="cellIs" dxfId="48" priority="7" stopIfTrue="1" operator="lessThan">
      <formula>0</formula>
    </cfRule>
  </conditionalFormatting>
  <conditionalFormatting sqref="D10:E11">
    <cfRule type="cellIs" dxfId="47" priority="6" stopIfTrue="1" operator="lessThan">
      <formula>0</formula>
    </cfRule>
  </conditionalFormatting>
  <conditionalFormatting sqref="F10:G10">
    <cfRule type="cellIs" dxfId="46" priority="5" stopIfTrue="1" operator="lessThan">
      <formula>0</formula>
    </cfRule>
  </conditionalFormatting>
  <conditionalFormatting sqref="F11:G11">
    <cfRule type="cellIs" dxfId="45" priority="4" stopIfTrue="1" operator="lessThan">
      <formula>0</formula>
    </cfRule>
  </conditionalFormatting>
  <conditionalFormatting sqref="F14:G14">
    <cfRule type="cellIs" dxfId="44" priority="3" stopIfTrue="1" operator="lessThan">
      <formula>0</formula>
    </cfRule>
  </conditionalFormatting>
  <conditionalFormatting sqref="F15:G15">
    <cfRule type="cellIs" dxfId="43" priority="2" stopIfTrue="1" operator="lessThan">
      <formula>0</formula>
    </cfRule>
  </conditionalFormatting>
  <conditionalFormatting sqref="F16:G16">
    <cfRule type="cellIs" dxfId="42" priority="1" stopIfTrue="1" operator="lessThan">
      <formula>0</formula>
    </cfRule>
  </conditionalFormatting>
  <pageMargins left="0.6692913385826772" right="0.6692913385826772" top="0.6692913385826772" bottom="0.74803149606299213" header="0.51181102362204722" footer="0.51181102362204722"/>
  <pageSetup paperSize="9" scale="57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pageSetUpPr fitToPage="1"/>
  </sheetPr>
  <dimension ref="A1:I71"/>
  <sheetViews>
    <sheetView topLeftCell="A27" zoomScale="75" zoomScaleNormal="75" zoomScaleSheetLayoutView="90" zoomScalePageLayoutView="90" workbookViewId="0">
      <selection sqref="A1:I1"/>
    </sheetView>
  </sheetViews>
  <sheetFormatPr baseColWidth="10" defaultColWidth="11.42578125" defaultRowHeight="15" x14ac:dyDescent="0.25"/>
  <cols>
    <col min="1" max="1" width="28.85546875" style="15" customWidth="1"/>
    <col min="2" max="2" width="14.7109375" style="9" customWidth="1"/>
    <col min="3" max="3" width="16.7109375" style="9" customWidth="1"/>
    <col min="4" max="4" width="14.7109375" style="9" customWidth="1"/>
    <col min="5" max="5" width="16.7109375" style="9" customWidth="1"/>
    <col min="6" max="6" width="14.7109375" style="9" customWidth="1"/>
    <col min="7" max="7" width="16.7109375" style="9" customWidth="1"/>
    <col min="8" max="8" width="14.7109375" style="9" customWidth="1"/>
    <col min="9" max="9" width="17.28515625" style="9" customWidth="1"/>
    <col min="10" max="16384" width="11.42578125" style="139"/>
  </cols>
  <sheetData>
    <row r="1" spans="1:9" s="142" customFormat="1" ht="18" customHeight="1" x14ac:dyDescent="0.25">
      <c r="A1" s="498" t="s">
        <v>1172</v>
      </c>
      <c r="B1" s="498"/>
      <c r="C1" s="498"/>
      <c r="D1" s="498"/>
      <c r="E1" s="498"/>
      <c r="F1" s="498"/>
      <c r="G1" s="498"/>
      <c r="H1" s="498"/>
      <c r="I1" s="498"/>
    </row>
    <row r="2" spans="1:9" s="143" customFormat="1" ht="24" customHeight="1" x14ac:dyDescent="0.2">
      <c r="A2" s="522" t="s">
        <v>3302</v>
      </c>
      <c r="B2" s="522"/>
      <c r="C2" s="522"/>
      <c r="D2" s="522"/>
      <c r="E2" s="522"/>
      <c r="F2" s="522"/>
      <c r="G2" s="523"/>
      <c r="H2" s="523"/>
      <c r="I2" s="523"/>
    </row>
    <row r="3" spans="1:9" ht="15.75" customHeight="1" x14ac:dyDescent="0.25">
      <c r="A3" s="100"/>
      <c r="B3" s="542"/>
      <c r="C3" s="542"/>
      <c r="D3" s="542"/>
      <c r="E3" s="542"/>
      <c r="F3" s="542"/>
      <c r="G3" s="542"/>
      <c r="H3" s="542"/>
      <c r="I3" s="542"/>
    </row>
    <row r="4" spans="1:9" ht="42" customHeight="1" x14ac:dyDescent="0.2">
      <c r="A4" s="499" t="s">
        <v>1173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</row>
    <row r="5" spans="1:9" ht="21.95" customHeight="1" x14ac:dyDescent="0.2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1" t="s">
        <v>814</v>
      </c>
      <c r="H5" s="101" t="s">
        <v>1412</v>
      </c>
      <c r="I5" s="102" t="s">
        <v>814</v>
      </c>
    </row>
    <row r="6" spans="1:9" ht="42.75" customHeight="1" x14ac:dyDescent="0.25">
      <c r="A6" s="3"/>
      <c r="B6" s="507" t="s">
        <v>482</v>
      </c>
      <c r="C6" s="484"/>
      <c r="D6" s="507" t="s">
        <v>483</v>
      </c>
      <c r="E6" s="484"/>
      <c r="F6" s="507" t="s">
        <v>484</v>
      </c>
      <c r="G6" s="484"/>
      <c r="H6" s="507" t="s">
        <v>485</v>
      </c>
      <c r="I6" s="484"/>
    </row>
    <row r="7" spans="1:9" ht="15.95" customHeight="1" x14ac:dyDescent="0.25">
      <c r="A7" s="103" t="s">
        <v>711</v>
      </c>
      <c r="B7" s="260">
        <v>2730</v>
      </c>
      <c r="C7" s="260">
        <v>88012.057000000001</v>
      </c>
      <c r="D7" s="260">
        <v>456</v>
      </c>
      <c r="E7" s="260">
        <v>14829.183000000001</v>
      </c>
      <c r="F7" s="260">
        <v>1569</v>
      </c>
      <c r="G7" s="260">
        <v>50783.368999999999</v>
      </c>
      <c r="H7" s="260">
        <v>66506</v>
      </c>
      <c r="I7" s="260">
        <v>2151153.6290000002</v>
      </c>
    </row>
    <row r="8" spans="1:9" ht="15.95" customHeight="1" x14ac:dyDescent="0.25">
      <c r="A8" s="103" t="s">
        <v>1178</v>
      </c>
      <c r="B8" s="260">
        <v>2556</v>
      </c>
      <c r="C8" s="260">
        <v>186684.62100000001</v>
      </c>
      <c r="D8" s="260">
        <v>409</v>
      </c>
      <c r="E8" s="260">
        <v>29788.062000000002</v>
      </c>
      <c r="F8" s="260">
        <v>1613</v>
      </c>
      <c r="G8" s="260">
        <v>117267.99</v>
      </c>
      <c r="H8" s="260">
        <v>60008</v>
      </c>
      <c r="I8" s="260">
        <v>4358159.4689999996</v>
      </c>
    </row>
    <row r="9" spans="1:9" ht="15.95" customHeight="1" x14ac:dyDescent="0.25">
      <c r="A9" s="103" t="s">
        <v>1179</v>
      </c>
      <c r="B9" s="260">
        <v>4024</v>
      </c>
      <c r="C9" s="260">
        <v>664365.79399999999</v>
      </c>
      <c r="D9" s="260">
        <v>624</v>
      </c>
      <c r="E9" s="260">
        <v>103360.678</v>
      </c>
      <c r="F9" s="260">
        <v>2666</v>
      </c>
      <c r="G9" s="260">
        <v>444905.61499999999</v>
      </c>
      <c r="H9" s="260">
        <v>82895</v>
      </c>
      <c r="I9" s="260">
        <v>13491819.918</v>
      </c>
    </row>
    <row r="10" spans="1:9" ht="15.95" customHeight="1" x14ac:dyDescent="0.25">
      <c r="A10" s="103" t="s">
        <v>1180</v>
      </c>
      <c r="B10" s="260">
        <v>3092</v>
      </c>
      <c r="C10" s="260">
        <v>1116101.0379999999</v>
      </c>
      <c r="D10" s="260">
        <v>482</v>
      </c>
      <c r="E10" s="260">
        <v>173563.74</v>
      </c>
      <c r="F10" s="260">
        <v>2242</v>
      </c>
      <c r="G10" s="260">
        <v>813880.67500000005</v>
      </c>
      <c r="H10" s="260">
        <v>50101</v>
      </c>
      <c r="I10" s="260">
        <v>17718130.502999999</v>
      </c>
    </row>
    <row r="11" spans="1:9" ht="15.95" customHeight="1" x14ac:dyDescent="0.25">
      <c r="A11" s="103" t="s">
        <v>1181</v>
      </c>
      <c r="B11" s="260">
        <v>2872</v>
      </c>
      <c r="C11" s="260">
        <v>2063608.7830000001</v>
      </c>
      <c r="D11" s="260">
        <v>484</v>
      </c>
      <c r="E11" s="260">
        <v>351520.19300000003</v>
      </c>
      <c r="F11" s="260">
        <v>2335</v>
      </c>
      <c r="G11" s="260">
        <v>1682192.825</v>
      </c>
      <c r="H11" s="260">
        <v>34844</v>
      </c>
      <c r="I11" s="260">
        <v>24636166.568999998</v>
      </c>
    </row>
    <row r="12" spans="1:9" ht="15.95" customHeight="1" x14ac:dyDescent="0.25">
      <c r="A12" s="103" t="s">
        <v>1182</v>
      </c>
      <c r="B12" s="260">
        <v>2503</v>
      </c>
      <c r="C12" s="260">
        <v>3562375.199</v>
      </c>
      <c r="D12" s="260">
        <v>446</v>
      </c>
      <c r="E12" s="260">
        <v>633725.07299999997</v>
      </c>
      <c r="F12" s="260">
        <v>2173</v>
      </c>
      <c r="G12" s="260">
        <v>3095757.0240000002</v>
      </c>
      <c r="H12" s="260">
        <v>25510</v>
      </c>
      <c r="I12" s="260">
        <v>36047241.603</v>
      </c>
    </row>
    <row r="13" spans="1:9" ht="15.95" customHeight="1" x14ac:dyDescent="0.25">
      <c r="A13" s="103" t="s">
        <v>1183</v>
      </c>
      <c r="B13" s="260">
        <v>2443</v>
      </c>
      <c r="C13" s="260">
        <v>7798794.665</v>
      </c>
      <c r="D13" s="260">
        <v>450</v>
      </c>
      <c r="E13" s="260">
        <v>1428381.8589999999</v>
      </c>
      <c r="F13" s="260">
        <v>2370</v>
      </c>
      <c r="G13" s="260">
        <v>7514897.6579999998</v>
      </c>
      <c r="H13" s="260">
        <v>19270</v>
      </c>
      <c r="I13" s="260">
        <v>59053809.523000002</v>
      </c>
    </row>
    <row r="14" spans="1:9" ht="15.95" customHeight="1" x14ac:dyDescent="0.25">
      <c r="A14" s="103" t="s">
        <v>1184</v>
      </c>
      <c r="B14" s="260">
        <v>1404</v>
      </c>
      <c r="C14" s="260">
        <v>9878144.5399999991</v>
      </c>
      <c r="D14" s="260">
        <v>278</v>
      </c>
      <c r="E14" s="260">
        <v>1993187.027</v>
      </c>
      <c r="F14" s="260">
        <v>1096</v>
      </c>
      <c r="G14" s="260">
        <v>7636827.3990000002</v>
      </c>
      <c r="H14" s="260">
        <v>6622</v>
      </c>
      <c r="I14" s="260">
        <v>45495903.229000002</v>
      </c>
    </row>
    <row r="15" spans="1:9" ht="15.95" customHeight="1" x14ac:dyDescent="0.25">
      <c r="A15" s="103" t="s">
        <v>1185</v>
      </c>
      <c r="B15" s="260">
        <v>1117</v>
      </c>
      <c r="C15" s="260">
        <v>17404377.646000002</v>
      </c>
      <c r="D15" s="260">
        <v>223</v>
      </c>
      <c r="E15" s="260">
        <v>3457365.8080000002</v>
      </c>
      <c r="F15" s="260">
        <v>802</v>
      </c>
      <c r="G15" s="260">
        <v>12385212.044</v>
      </c>
      <c r="H15" s="260">
        <v>2723</v>
      </c>
      <c r="I15" s="260">
        <v>39960670.978</v>
      </c>
    </row>
    <row r="16" spans="1:9" ht="15.95" customHeight="1" x14ac:dyDescent="0.25">
      <c r="A16" s="103" t="s">
        <v>1186</v>
      </c>
      <c r="B16" s="260">
        <v>555</v>
      </c>
      <c r="C16" s="260">
        <v>19157938.392000001</v>
      </c>
      <c r="D16" s="260">
        <v>94</v>
      </c>
      <c r="E16" s="260">
        <v>3472836.5860000001</v>
      </c>
      <c r="F16" s="260">
        <v>277</v>
      </c>
      <c r="G16" s="260">
        <v>9788524.2630000003</v>
      </c>
      <c r="H16" s="260">
        <v>659</v>
      </c>
      <c r="I16" s="260">
        <v>22639953.261999998</v>
      </c>
    </row>
    <row r="17" spans="1:9" ht="15.95" customHeight="1" x14ac:dyDescent="0.25">
      <c r="A17" s="103" t="s">
        <v>1187</v>
      </c>
      <c r="B17" s="260">
        <v>321</v>
      </c>
      <c r="C17" s="260">
        <v>22730460.454</v>
      </c>
      <c r="D17" s="260">
        <v>85</v>
      </c>
      <c r="E17" s="260">
        <v>5809002.7649999997</v>
      </c>
      <c r="F17" s="260">
        <v>135</v>
      </c>
      <c r="G17" s="260">
        <v>9164000.3090000004</v>
      </c>
      <c r="H17" s="260">
        <v>328</v>
      </c>
      <c r="I17" s="260">
        <v>22636314.894000001</v>
      </c>
    </row>
    <row r="18" spans="1:9" ht="15.95" customHeight="1" x14ac:dyDescent="0.25">
      <c r="A18" s="103" t="s">
        <v>1188</v>
      </c>
      <c r="B18" s="260">
        <v>209</v>
      </c>
      <c r="C18" s="260">
        <v>32385322.134</v>
      </c>
      <c r="D18" s="260">
        <v>52</v>
      </c>
      <c r="E18" s="260">
        <v>8007992.1299999999</v>
      </c>
      <c r="F18" s="260">
        <v>79</v>
      </c>
      <c r="G18" s="260">
        <v>12535455.695</v>
      </c>
      <c r="H18" s="260">
        <v>224</v>
      </c>
      <c r="I18" s="260">
        <v>35372139.233999997</v>
      </c>
    </row>
    <row r="19" spans="1:9" ht="15.95" customHeight="1" x14ac:dyDescent="0.25">
      <c r="A19" s="103" t="s">
        <v>1189</v>
      </c>
      <c r="B19" s="260">
        <v>145</v>
      </c>
      <c r="C19" s="260">
        <v>140241431.706</v>
      </c>
      <c r="D19" s="260">
        <v>54</v>
      </c>
      <c r="E19" s="260">
        <v>54423066.294</v>
      </c>
      <c r="F19" s="260">
        <v>33</v>
      </c>
      <c r="G19" s="260">
        <v>20846289.857000001</v>
      </c>
      <c r="H19" s="260">
        <v>262</v>
      </c>
      <c r="I19" s="260">
        <v>262578863.71599999</v>
      </c>
    </row>
    <row r="20" spans="1:9" ht="15.95" customHeight="1" x14ac:dyDescent="0.25">
      <c r="A20" s="103" t="s">
        <v>1190</v>
      </c>
      <c r="B20" s="260">
        <v>23971</v>
      </c>
      <c r="C20" s="260">
        <v>257277617.02900001</v>
      </c>
      <c r="D20" s="260">
        <v>4137</v>
      </c>
      <c r="E20" s="260">
        <v>79898619.398000002</v>
      </c>
      <c r="F20" s="260">
        <v>17390</v>
      </c>
      <c r="G20" s="260">
        <v>86075994.723000005</v>
      </c>
      <c r="H20" s="260">
        <v>349952</v>
      </c>
      <c r="I20" s="260">
        <v>586140326.52699995</v>
      </c>
    </row>
    <row r="21" spans="1:9" ht="15" customHeight="1" x14ac:dyDescent="0.25">
      <c r="A21" s="105"/>
      <c r="B21" s="106"/>
      <c r="C21" s="106"/>
      <c r="D21" s="106"/>
      <c r="E21" s="106"/>
      <c r="F21" s="106"/>
      <c r="G21" s="106"/>
      <c r="H21" s="106"/>
      <c r="I21" s="106"/>
    </row>
    <row r="22" spans="1:9" ht="41.1" customHeight="1" x14ac:dyDescent="0.25">
      <c r="A22" s="3"/>
      <c r="B22" s="507" t="s">
        <v>486</v>
      </c>
      <c r="C22" s="484"/>
      <c r="D22" s="507" t="s">
        <v>487</v>
      </c>
      <c r="E22" s="484"/>
      <c r="F22" s="507" t="s">
        <v>488</v>
      </c>
      <c r="G22" s="484"/>
      <c r="H22" s="507" t="s">
        <v>489</v>
      </c>
      <c r="I22" s="484"/>
    </row>
    <row r="23" spans="1:9" ht="15.95" customHeight="1" x14ac:dyDescent="0.25">
      <c r="A23" s="103" t="s">
        <v>711</v>
      </c>
      <c r="B23" s="260">
        <v>7878</v>
      </c>
      <c r="C23" s="260">
        <v>255388.07399999999</v>
      </c>
      <c r="D23" s="260">
        <v>21325</v>
      </c>
      <c r="E23" s="260">
        <v>720946.60400000005</v>
      </c>
      <c r="F23" s="260">
        <v>13657</v>
      </c>
      <c r="G23" s="260">
        <v>470559.16399999999</v>
      </c>
      <c r="H23" s="260">
        <v>6098</v>
      </c>
      <c r="I23" s="260">
        <v>202877.38099999999</v>
      </c>
    </row>
    <row r="24" spans="1:9" ht="15.95" customHeight="1" x14ac:dyDescent="0.25">
      <c r="A24" s="103" t="s">
        <v>1178</v>
      </c>
      <c r="B24" s="260">
        <v>7677</v>
      </c>
      <c r="C24" s="260">
        <v>556140.57200000004</v>
      </c>
      <c r="D24" s="260">
        <v>19421</v>
      </c>
      <c r="E24" s="260">
        <v>1377286.425</v>
      </c>
      <c r="F24" s="260">
        <v>13634</v>
      </c>
      <c r="G24" s="260">
        <v>965537.69299999997</v>
      </c>
      <c r="H24" s="260">
        <v>6007</v>
      </c>
      <c r="I24" s="260">
        <v>435944.72</v>
      </c>
    </row>
    <row r="25" spans="1:9" ht="15.95" customHeight="1" x14ac:dyDescent="0.25">
      <c r="A25" s="103" t="s">
        <v>1179</v>
      </c>
      <c r="B25" s="260">
        <v>10869</v>
      </c>
      <c r="C25" s="260">
        <v>1780765.219</v>
      </c>
      <c r="D25" s="260">
        <v>21057</v>
      </c>
      <c r="E25" s="260">
        <v>3380834.1230000001</v>
      </c>
      <c r="F25" s="260">
        <v>14330</v>
      </c>
      <c r="G25" s="260">
        <v>2292828.44</v>
      </c>
      <c r="H25" s="260">
        <v>8339</v>
      </c>
      <c r="I25" s="260">
        <v>1333124.4110000001</v>
      </c>
    </row>
    <row r="26" spans="1:9" ht="15.95" customHeight="1" x14ac:dyDescent="0.25">
      <c r="A26" s="103" t="s">
        <v>1180</v>
      </c>
      <c r="B26" s="260">
        <v>6667</v>
      </c>
      <c r="C26" s="260">
        <v>2344572.253</v>
      </c>
      <c r="D26" s="260">
        <v>13031</v>
      </c>
      <c r="E26" s="260">
        <v>4640348.4809999997</v>
      </c>
      <c r="F26" s="260">
        <v>8554</v>
      </c>
      <c r="G26" s="260">
        <v>3044447.9750000001</v>
      </c>
      <c r="H26" s="260">
        <v>5278</v>
      </c>
      <c r="I26" s="260">
        <v>1888503.8189999999</v>
      </c>
    </row>
    <row r="27" spans="1:9" ht="15.95" customHeight="1" x14ac:dyDescent="0.25">
      <c r="A27" s="103" t="s">
        <v>1181</v>
      </c>
      <c r="B27" s="260">
        <v>3903</v>
      </c>
      <c r="C27" s="260">
        <v>2717927.8280000002</v>
      </c>
      <c r="D27" s="260">
        <v>10669</v>
      </c>
      <c r="E27" s="260">
        <v>7574517.8159999996</v>
      </c>
      <c r="F27" s="260">
        <v>6516</v>
      </c>
      <c r="G27" s="260">
        <v>4603731.3329999996</v>
      </c>
      <c r="H27" s="260">
        <v>4338</v>
      </c>
      <c r="I27" s="260">
        <v>3078256.7209999999</v>
      </c>
    </row>
    <row r="28" spans="1:9" ht="15.95" customHeight="1" x14ac:dyDescent="0.25">
      <c r="A28" s="103" t="s">
        <v>1182</v>
      </c>
      <c r="B28" s="260">
        <v>2311</v>
      </c>
      <c r="C28" s="260">
        <v>3237312.7760000001</v>
      </c>
      <c r="D28" s="260">
        <v>7805</v>
      </c>
      <c r="E28" s="260">
        <v>11039720.188999999</v>
      </c>
      <c r="F28" s="260">
        <v>4176</v>
      </c>
      <c r="G28" s="260">
        <v>5862406.9330000002</v>
      </c>
      <c r="H28" s="260">
        <v>3010</v>
      </c>
      <c r="I28" s="260">
        <v>4230936.3229999999</v>
      </c>
    </row>
    <row r="29" spans="1:9" ht="15.95" customHeight="1" x14ac:dyDescent="0.25">
      <c r="A29" s="103" t="s">
        <v>1183</v>
      </c>
      <c r="B29" s="260">
        <v>2519</v>
      </c>
      <c r="C29" s="260">
        <v>8474313.8269999996</v>
      </c>
      <c r="D29" s="260">
        <v>6329</v>
      </c>
      <c r="E29" s="260">
        <v>19536796.27</v>
      </c>
      <c r="F29" s="260">
        <v>2718</v>
      </c>
      <c r="G29" s="260">
        <v>8280181.3729999997</v>
      </c>
      <c r="H29" s="260">
        <v>2056</v>
      </c>
      <c r="I29" s="260">
        <v>6233875.017</v>
      </c>
    </row>
    <row r="30" spans="1:9" ht="15.95" customHeight="1" x14ac:dyDescent="0.25">
      <c r="A30" s="103" t="s">
        <v>1184</v>
      </c>
      <c r="B30" s="260">
        <v>1869</v>
      </c>
      <c r="C30" s="260">
        <v>12968746.977</v>
      </c>
      <c r="D30" s="260">
        <v>2214</v>
      </c>
      <c r="E30" s="260">
        <v>15286616.961999999</v>
      </c>
      <c r="F30" s="260">
        <v>782</v>
      </c>
      <c r="G30" s="260">
        <v>5376714.4409999996</v>
      </c>
      <c r="H30" s="260">
        <v>574</v>
      </c>
      <c r="I30" s="260">
        <v>3967134.3640000001</v>
      </c>
    </row>
    <row r="31" spans="1:9" ht="15.95" customHeight="1" x14ac:dyDescent="0.25">
      <c r="A31" s="103" t="s">
        <v>1185</v>
      </c>
      <c r="B31" s="260">
        <v>816</v>
      </c>
      <c r="C31" s="260">
        <v>11734761.608999999</v>
      </c>
      <c r="D31" s="260">
        <v>1404</v>
      </c>
      <c r="E31" s="260">
        <v>21230242.25</v>
      </c>
      <c r="F31" s="260">
        <v>385</v>
      </c>
      <c r="G31" s="260">
        <v>5722109.7479999997</v>
      </c>
      <c r="H31" s="260">
        <v>274</v>
      </c>
      <c r="I31" s="260">
        <v>4095940.61</v>
      </c>
    </row>
    <row r="32" spans="1:9" ht="15.95" customHeight="1" x14ac:dyDescent="0.25">
      <c r="A32" s="103" t="s">
        <v>1186</v>
      </c>
      <c r="B32" s="260">
        <v>114</v>
      </c>
      <c r="C32" s="260">
        <v>4041458.781</v>
      </c>
      <c r="D32" s="260">
        <v>457</v>
      </c>
      <c r="E32" s="260">
        <v>15833007.839</v>
      </c>
      <c r="F32" s="260">
        <v>105</v>
      </c>
      <c r="G32" s="260">
        <v>3673439.324</v>
      </c>
      <c r="H32" s="260">
        <v>55</v>
      </c>
      <c r="I32" s="260">
        <v>1944541.59</v>
      </c>
    </row>
    <row r="33" spans="1:9" ht="15.95" customHeight="1" x14ac:dyDescent="0.25">
      <c r="A33" s="103" t="s">
        <v>1187</v>
      </c>
      <c r="B33" s="260">
        <v>66</v>
      </c>
      <c r="C33" s="260">
        <v>4506740.53</v>
      </c>
      <c r="D33" s="260">
        <v>195</v>
      </c>
      <c r="E33" s="260">
        <v>13493264.703</v>
      </c>
      <c r="F33" s="260">
        <v>44</v>
      </c>
      <c r="G33" s="260">
        <v>2916591.219</v>
      </c>
      <c r="H33" s="260">
        <v>19</v>
      </c>
      <c r="I33" s="260">
        <v>1258364.4790000001</v>
      </c>
    </row>
    <row r="34" spans="1:9" ht="15.95" customHeight="1" x14ac:dyDescent="0.25">
      <c r="A34" s="103" t="s">
        <v>1188</v>
      </c>
      <c r="B34" s="260">
        <v>61</v>
      </c>
      <c r="C34" s="260">
        <v>10461007.721000001</v>
      </c>
      <c r="D34" s="260">
        <v>105</v>
      </c>
      <c r="E34" s="260">
        <v>15578531.061000001</v>
      </c>
      <c r="F34" s="260">
        <v>18</v>
      </c>
      <c r="G34" s="260">
        <v>2717127.7179999999</v>
      </c>
      <c r="H34" s="260">
        <v>6</v>
      </c>
      <c r="I34" s="260">
        <v>805262.19499999995</v>
      </c>
    </row>
    <row r="35" spans="1:9" ht="15.95" customHeight="1" x14ac:dyDescent="0.25">
      <c r="A35" s="103" t="s">
        <v>1189</v>
      </c>
      <c r="B35" s="260">
        <v>162</v>
      </c>
      <c r="C35" s="260">
        <v>151771667.90900001</v>
      </c>
      <c r="D35" s="260">
        <v>63</v>
      </c>
      <c r="E35" s="260">
        <v>86344131.182999998</v>
      </c>
      <c r="F35" s="260">
        <v>14</v>
      </c>
      <c r="G35" s="260">
        <v>25033830.212000001</v>
      </c>
      <c r="H35" s="260">
        <v>5</v>
      </c>
      <c r="I35" s="260">
        <v>3199940.0090000001</v>
      </c>
    </row>
    <row r="36" spans="1:9" ht="15.95" customHeight="1" x14ac:dyDescent="0.25">
      <c r="A36" s="103" t="s">
        <v>1190</v>
      </c>
      <c r="B36" s="260">
        <v>44912</v>
      </c>
      <c r="C36" s="260">
        <v>214850804.07600001</v>
      </c>
      <c r="D36" s="260">
        <v>104075</v>
      </c>
      <c r="E36" s="260">
        <v>216036243.90599999</v>
      </c>
      <c r="F36" s="260">
        <v>64933</v>
      </c>
      <c r="G36" s="260">
        <v>70959505.572999999</v>
      </c>
      <c r="H36" s="260">
        <v>36059</v>
      </c>
      <c r="I36" s="260">
        <v>32674701.638999999</v>
      </c>
    </row>
    <row r="37" spans="1:9" ht="15" customHeight="1" x14ac:dyDescent="0.25">
      <c r="A37" s="105"/>
      <c r="B37" s="106"/>
      <c r="C37" s="106"/>
      <c r="D37" s="106"/>
      <c r="E37" s="106"/>
      <c r="F37" s="106"/>
      <c r="G37" s="106"/>
      <c r="H37" s="106"/>
      <c r="I37" s="106"/>
    </row>
    <row r="38" spans="1:9" ht="41.1" customHeight="1" x14ac:dyDescent="0.25">
      <c r="A38" s="3"/>
      <c r="B38" s="507" t="s">
        <v>490</v>
      </c>
      <c r="C38" s="484"/>
      <c r="D38" s="507" t="s">
        <v>491</v>
      </c>
      <c r="E38" s="484"/>
      <c r="F38" s="507" t="s">
        <v>492</v>
      </c>
      <c r="G38" s="484"/>
      <c r="H38" s="507" t="s">
        <v>493</v>
      </c>
      <c r="I38" s="484"/>
    </row>
    <row r="39" spans="1:9" ht="15.95" customHeight="1" x14ac:dyDescent="0.25">
      <c r="A39" s="103" t="s">
        <v>711</v>
      </c>
      <c r="B39" s="260">
        <v>1327</v>
      </c>
      <c r="C39" s="260">
        <v>43826.385000000002</v>
      </c>
      <c r="D39" s="260">
        <v>4654</v>
      </c>
      <c r="E39" s="260">
        <v>152362.565</v>
      </c>
      <c r="F39" s="260">
        <v>47219</v>
      </c>
      <c r="G39" s="260">
        <v>1556305.98</v>
      </c>
      <c r="H39" s="260">
        <v>9074</v>
      </c>
      <c r="I39" s="260">
        <v>293010.60100000002</v>
      </c>
    </row>
    <row r="40" spans="1:9" ht="15.95" customHeight="1" x14ac:dyDescent="0.25">
      <c r="A40" s="103" t="s">
        <v>1178</v>
      </c>
      <c r="B40" s="260">
        <v>1462</v>
      </c>
      <c r="C40" s="260">
        <v>107256.421</v>
      </c>
      <c r="D40" s="260">
        <v>2945</v>
      </c>
      <c r="E40" s="260">
        <v>204584.17499999999</v>
      </c>
      <c r="F40" s="260">
        <v>49770</v>
      </c>
      <c r="G40" s="260">
        <v>3639772.87</v>
      </c>
      <c r="H40" s="260">
        <v>7863</v>
      </c>
      <c r="I40" s="260">
        <v>571544.799</v>
      </c>
    </row>
    <row r="41" spans="1:9" ht="15.95" customHeight="1" x14ac:dyDescent="0.25">
      <c r="A41" s="103" t="s">
        <v>1179</v>
      </c>
      <c r="B41" s="260">
        <v>2513</v>
      </c>
      <c r="C41" s="260">
        <v>407632.60499999998</v>
      </c>
      <c r="D41" s="260">
        <v>2298</v>
      </c>
      <c r="E41" s="260">
        <v>365025.87699999998</v>
      </c>
      <c r="F41" s="260">
        <v>65205</v>
      </c>
      <c r="G41" s="260">
        <v>10453075.198999999</v>
      </c>
      <c r="H41" s="260">
        <v>10854</v>
      </c>
      <c r="I41" s="260">
        <v>1773213.9210000001</v>
      </c>
    </row>
    <row r="42" spans="1:9" ht="15.95" customHeight="1" x14ac:dyDescent="0.25">
      <c r="A42" s="103" t="s">
        <v>1180</v>
      </c>
      <c r="B42" s="260">
        <v>1872</v>
      </c>
      <c r="C42" s="260">
        <v>673278.37600000005</v>
      </c>
      <c r="D42" s="260">
        <v>1082</v>
      </c>
      <c r="E42" s="260">
        <v>379294.77500000002</v>
      </c>
      <c r="F42" s="260">
        <v>32141</v>
      </c>
      <c r="G42" s="260">
        <v>11197928.426000001</v>
      </c>
      <c r="H42" s="260">
        <v>6993</v>
      </c>
      <c r="I42" s="260">
        <v>2479505.7689999999</v>
      </c>
    </row>
    <row r="43" spans="1:9" ht="15.95" customHeight="1" x14ac:dyDescent="0.25">
      <c r="A43" s="103" t="s">
        <v>1181</v>
      </c>
      <c r="B43" s="260">
        <v>1958</v>
      </c>
      <c r="C43" s="260">
        <v>1412244.102</v>
      </c>
      <c r="D43" s="260">
        <v>804</v>
      </c>
      <c r="E43" s="260">
        <v>556714.62800000003</v>
      </c>
      <c r="F43" s="260">
        <v>16062</v>
      </c>
      <c r="G43" s="260">
        <v>11042667.372</v>
      </c>
      <c r="H43" s="260">
        <v>4775</v>
      </c>
      <c r="I43" s="260">
        <v>3335146.3879999998</v>
      </c>
    </row>
    <row r="44" spans="1:9" ht="15.95" customHeight="1" x14ac:dyDescent="0.25">
      <c r="A44" s="103" t="s">
        <v>1182</v>
      </c>
      <c r="B44" s="260">
        <v>1931</v>
      </c>
      <c r="C44" s="260">
        <v>2750580.054</v>
      </c>
      <c r="D44" s="260">
        <v>470</v>
      </c>
      <c r="E44" s="260">
        <v>658068.97</v>
      </c>
      <c r="F44" s="260">
        <v>6582</v>
      </c>
      <c r="G44" s="260">
        <v>9004600.8870000001</v>
      </c>
      <c r="H44" s="260">
        <v>2503</v>
      </c>
      <c r="I44" s="260">
        <v>3445348.693</v>
      </c>
    </row>
    <row r="45" spans="1:9" ht="15.95" customHeight="1" x14ac:dyDescent="0.25">
      <c r="A45" s="103" t="s">
        <v>1183</v>
      </c>
      <c r="B45" s="260">
        <v>1984</v>
      </c>
      <c r="C45" s="260">
        <v>6288252.5209999997</v>
      </c>
      <c r="D45" s="260">
        <v>275</v>
      </c>
      <c r="E45" s="260">
        <v>808165.89800000004</v>
      </c>
      <c r="F45" s="260">
        <v>3039</v>
      </c>
      <c r="G45" s="260">
        <v>9048014.2259999998</v>
      </c>
      <c r="H45" s="260">
        <v>1406</v>
      </c>
      <c r="I45" s="260">
        <v>4222701.6670000004</v>
      </c>
    </row>
    <row r="46" spans="1:9" ht="15.95" customHeight="1" x14ac:dyDescent="0.25">
      <c r="A46" s="103" t="s">
        <v>1184</v>
      </c>
      <c r="B46" s="260">
        <v>882</v>
      </c>
      <c r="C46" s="260">
        <v>6133190.0099999998</v>
      </c>
      <c r="D46" s="260">
        <v>62</v>
      </c>
      <c r="E46" s="260">
        <v>436986.60100000002</v>
      </c>
      <c r="F46" s="260">
        <v>842</v>
      </c>
      <c r="G46" s="260">
        <v>5816019.9910000004</v>
      </c>
      <c r="H46" s="260">
        <v>411</v>
      </c>
      <c r="I46" s="260">
        <v>2814311.5129999998</v>
      </c>
    </row>
    <row r="47" spans="1:9" ht="15.95" customHeight="1" x14ac:dyDescent="0.25">
      <c r="A47" s="103" t="s">
        <v>1185</v>
      </c>
      <c r="B47" s="260">
        <v>628</v>
      </c>
      <c r="C47" s="260">
        <v>9615944.5879999995</v>
      </c>
      <c r="D47" s="260">
        <v>45</v>
      </c>
      <c r="E47" s="260">
        <v>626804.79799999995</v>
      </c>
      <c r="F47" s="260">
        <v>316</v>
      </c>
      <c r="G47" s="260">
        <v>4703009.699</v>
      </c>
      <c r="H47" s="260">
        <v>165</v>
      </c>
      <c r="I47" s="260">
        <v>2498313.0129999998</v>
      </c>
    </row>
    <row r="48" spans="1:9" ht="15.95" customHeight="1" x14ac:dyDescent="0.25">
      <c r="A48" s="103" t="s">
        <v>1186</v>
      </c>
      <c r="B48" s="260">
        <v>204</v>
      </c>
      <c r="C48" s="260">
        <v>7067308.5300000003</v>
      </c>
      <c r="D48" s="260">
        <v>19</v>
      </c>
      <c r="E48" s="260">
        <v>649595.152</v>
      </c>
      <c r="F48" s="260">
        <v>70</v>
      </c>
      <c r="G48" s="260">
        <v>2351402.878</v>
      </c>
      <c r="H48" s="260">
        <v>47</v>
      </c>
      <c r="I48" s="260">
        <v>1607536.7560000001</v>
      </c>
    </row>
    <row r="49" spans="1:9" ht="15.95" customHeight="1" x14ac:dyDescent="0.25">
      <c r="A49" s="103" t="s">
        <v>1187</v>
      </c>
      <c r="B49" s="260">
        <v>91</v>
      </c>
      <c r="C49" s="260">
        <v>6273720.7000000002</v>
      </c>
      <c r="D49" s="260">
        <v>4</v>
      </c>
      <c r="E49" s="260">
        <v>245803.06299999999</v>
      </c>
      <c r="F49" s="260">
        <v>31</v>
      </c>
      <c r="G49" s="260">
        <v>2159260.11</v>
      </c>
      <c r="H49" s="260">
        <v>16</v>
      </c>
      <c r="I49" s="260">
        <v>1155961.361</v>
      </c>
    </row>
    <row r="50" spans="1:9" ht="15.95" customHeight="1" x14ac:dyDescent="0.25">
      <c r="A50" s="103" t="s">
        <v>1188</v>
      </c>
      <c r="B50" s="260" t="s">
        <v>3413</v>
      </c>
      <c r="C50" s="260" t="s">
        <v>3413</v>
      </c>
      <c r="D50" s="260">
        <v>6</v>
      </c>
      <c r="E50" s="260">
        <v>677883.53599999996</v>
      </c>
      <c r="F50" s="260">
        <v>23</v>
      </c>
      <c r="G50" s="260">
        <v>3025592.1970000002</v>
      </c>
      <c r="H50" s="260">
        <v>11</v>
      </c>
      <c r="I50" s="260">
        <v>1593839.1070000001</v>
      </c>
    </row>
    <row r="51" spans="1:9" ht="15.95" customHeight="1" x14ac:dyDescent="0.25">
      <c r="A51" s="103" t="s">
        <v>1189</v>
      </c>
      <c r="B51" s="260" t="s">
        <v>3413</v>
      </c>
      <c r="C51" s="260" t="s">
        <v>3413</v>
      </c>
      <c r="D51" s="260">
        <v>5</v>
      </c>
      <c r="E51" s="260">
        <v>20063058.022</v>
      </c>
      <c r="F51" s="260">
        <v>9</v>
      </c>
      <c r="G51" s="260">
        <v>4689744.426</v>
      </c>
      <c r="H51" s="260">
        <v>5</v>
      </c>
      <c r="I51" s="260">
        <v>2153535.7179999999</v>
      </c>
    </row>
    <row r="52" spans="1:9" ht="15.95" customHeight="1" x14ac:dyDescent="0.25">
      <c r="A52" s="103" t="s">
        <v>1190</v>
      </c>
      <c r="B52" s="260">
        <v>14927</v>
      </c>
      <c r="C52" s="260">
        <v>64314930.991999999</v>
      </c>
      <c r="D52" s="260">
        <v>12669</v>
      </c>
      <c r="E52" s="260">
        <v>25824348.059999999</v>
      </c>
      <c r="F52" s="260">
        <v>221309</v>
      </c>
      <c r="G52" s="260">
        <v>78687394.261000007</v>
      </c>
      <c r="H52" s="260">
        <v>44123</v>
      </c>
      <c r="I52" s="260">
        <v>27943969.306000002</v>
      </c>
    </row>
    <row r="53" spans="1:9" ht="15" customHeight="1" x14ac:dyDescent="0.25">
      <c r="A53" s="105"/>
      <c r="B53" s="106"/>
      <c r="C53" s="106"/>
      <c r="D53" s="106"/>
      <c r="E53" s="106"/>
      <c r="F53" s="106"/>
      <c r="G53" s="106"/>
      <c r="H53" s="106"/>
      <c r="I53" s="106"/>
    </row>
    <row r="54" spans="1:9" ht="40.5" customHeight="1" x14ac:dyDescent="0.25">
      <c r="A54" s="3"/>
      <c r="B54" s="507" t="s">
        <v>494</v>
      </c>
      <c r="C54" s="484"/>
      <c r="D54" s="507" t="s">
        <v>495</v>
      </c>
      <c r="E54" s="484"/>
      <c r="F54" s="507" t="s">
        <v>496</v>
      </c>
      <c r="G54" s="484"/>
      <c r="H54" s="507" t="s">
        <v>497</v>
      </c>
      <c r="I54" s="484"/>
    </row>
    <row r="55" spans="1:9" ht="15.95" customHeight="1" x14ac:dyDescent="0.25">
      <c r="A55" s="103" t="s">
        <v>711</v>
      </c>
      <c r="B55" s="260">
        <v>38145</v>
      </c>
      <c r="C55" s="260">
        <v>1263295.379</v>
      </c>
      <c r="D55" s="260">
        <v>33825</v>
      </c>
      <c r="E55" s="260">
        <v>1087343.7849999999</v>
      </c>
      <c r="F55" s="260">
        <v>1567</v>
      </c>
      <c r="G55" s="260">
        <v>50608.716999999997</v>
      </c>
      <c r="H55" s="260">
        <v>566</v>
      </c>
      <c r="I55" s="260">
        <v>17635.985000000001</v>
      </c>
    </row>
    <row r="56" spans="1:9" ht="15.95" customHeight="1" x14ac:dyDescent="0.25">
      <c r="A56" s="103" t="s">
        <v>1178</v>
      </c>
      <c r="B56" s="260">
        <v>41907</v>
      </c>
      <c r="C56" s="260">
        <v>3068228.071</v>
      </c>
      <c r="D56" s="260">
        <v>26718</v>
      </c>
      <c r="E56" s="260">
        <v>1931865.906</v>
      </c>
      <c r="F56" s="260">
        <v>1223</v>
      </c>
      <c r="G56" s="260">
        <v>89315.755000000005</v>
      </c>
      <c r="H56" s="260">
        <v>445</v>
      </c>
      <c r="I56" s="260">
        <v>31973.169000000002</v>
      </c>
    </row>
    <row r="57" spans="1:9" ht="15.95" customHeight="1" x14ac:dyDescent="0.25">
      <c r="A57" s="103" t="s">
        <v>1179</v>
      </c>
      <c r="B57" s="260">
        <v>54351</v>
      </c>
      <c r="C57" s="260">
        <v>8679861.2780000009</v>
      </c>
      <c r="D57" s="260">
        <v>30297</v>
      </c>
      <c r="E57" s="260">
        <v>4670008.227</v>
      </c>
      <c r="F57" s="260">
        <v>1646</v>
      </c>
      <c r="G57" s="260">
        <v>265394.90000000002</v>
      </c>
      <c r="H57" s="260">
        <v>480</v>
      </c>
      <c r="I57" s="260">
        <v>77061.888999999996</v>
      </c>
    </row>
    <row r="58" spans="1:9" ht="15.95" customHeight="1" x14ac:dyDescent="0.25">
      <c r="A58" s="103" t="s">
        <v>1180</v>
      </c>
      <c r="B58" s="260">
        <v>25148</v>
      </c>
      <c r="C58" s="260">
        <v>8718422.6569999997</v>
      </c>
      <c r="D58" s="260">
        <v>11312</v>
      </c>
      <c r="E58" s="260">
        <v>4009047.7549999999</v>
      </c>
      <c r="F58" s="260">
        <v>1111</v>
      </c>
      <c r="G58" s="260">
        <v>398157.4</v>
      </c>
      <c r="H58" s="260">
        <v>220</v>
      </c>
      <c r="I58" s="260">
        <v>77879.634000000005</v>
      </c>
    </row>
    <row r="59" spans="1:9" ht="15.95" customHeight="1" x14ac:dyDescent="0.25">
      <c r="A59" s="103" t="s">
        <v>1181</v>
      </c>
      <c r="B59" s="260">
        <v>11287</v>
      </c>
      <c r="C59" s="260">
        <v>7707520.9840000002</v>
      </c>
      <c r="D59" s="260">
        <v>8111</v>
      </c>
      <c r="E59" s="260">
        <v>5734764.0099999998</v>
      </c>
      <c r="F59" s="260">
        <v>848</v>
      </c>
      <c r="G59" s="260">
        <v>606243.96900000004</v>
      </c>
      <c r="H59" s="260">
        <v>171</v>
      </c>
      <c r="I59" s="260">
        <v>122977.961</v>
      </c>
    </row>
    <row r="60" spans="1:9" ht="15.95" customHeight="1" x14ac:dyDescent="0.25">
      <c r="A60" s="103" t="s">
        <v>1182</v>
      </c>
      <c r="B60" s="260">
        <v>4079</v>
      </c>
      <c r="C60" s="260">
        <v>5559252.1940000001</v>
      </c>
      <c r="D60" s="260">
        <v>5467</v>
      </c>
      <c r="E60" s="260">
        <v>7715740.483</v>
      </c>
      <c r="F60" s="260">
        <v>635</v>
      </c>
      <c r="G60" s="260">
        <v>899042.97400000005</v>
      </c>
      <c r="H60" s="260">
        <v>104</v>
      </c>
      <c r="I60" s="260">
        <v>143226.87899999999</v>
      </c>
    </row>
    <row r="61" spans="1:9" ht="15.95" customHeight="1" x14ac:dyDescent="0.25">
      <c r="A61" s="103" t="s">
        <v>1183</v>
      </c>
      <c r="B61" s="260">
        <v>1633</v>
      </c>
      <c r="C61" s="260">
        <v>4825312.5590000004</v>
      </c>
      <c r="D61" s="260">
        <v>4180</v>
      </c>
      <c r="E61" s="260">
        <v>13064157.722999999</v>
      </c>
      <c r="F61" s="260">
        <v>583</v>
      </c>
      <c r="G61" s="260">
        <v>1817320.9839999999</v>
      </c>
      <c r="H61" s="260">
        <v>102</v>
      </c>
      <c r="I61" s="260">
        <v>327859.39199999999</v>
      </c>
    </row>
    <row r="62" spans="1:9" ht="15.95" customHeight="1" x14ac:dyDescent="0.25">
      <c r="A62" s="103" t="s">
        <v>1184</v>
      </c>
      <c r="B62" s="260">
        <v>431</v>
      </c>
      <c r="C62" s="260">
        <v>3001708.4780000001</v>
      </c>
      <c r="D62" s="260">
        <v>1728</v>
      </c>
      <c r="E62" s="260">
        <v>11988363.142000001</v>
      </c>
      <c r="F62" s="260">
        <v>303</v>
      </c>
      <c r="G62" s="260">
        <v>2137323.4739999999</v>
      </c>
      <c r="H62" s="260">
        <v>50</v>
      </c>
      <c r="I62" s="260">
        <v>358295.505</v>
      </c>
    </row>
    <row r="63" spans="1:9" ht="15.95" customHeight="1" x14ac:dyDescent="0.25">
      <c r="A63" s="103" t="s">
        <v>1185</v>
      </c>
      <c r="B63" s="260">
        <v>151</v>
      </c>
      <c r="C63" s="260">
        <v>2204696.6860000002</v>
      </c>
      <c r="D63" s="260">
        <v>1054</v>
      </c>
      <c r="E63" s="260">
        <v>16343356.705</v>
      </c>
      <c r="F63" s="260">
        <v>194</v>
      </c>
      <c r="G63" s="260">
        <v>3133893.5070000002</v>
      </c>
      <c r="H63" s="260">
        <v>41</v>
      </c>
      <c r="I63" s="260">
        <v>668885.71</v>
      </c>
    </row>
    <row r="64" spans="1:9" ht="15.95" customHeight="1" x14ac:dyDescent="0.25">
      <c r="A64" s="103" t="s">
        <v>1186</v>
      </c>
      <c r="B64" s="260">
        <v>23</v>
      </c>
      <c r="C64" s="260">
        <v>743866.12199999997</v>
      </c>
      <c r="D64" s="260">
        <v>393</v>
      </c>
      <c r="E64" s="260">
        <v>13628872.448999999</v>
      </c>
      <c r="F64" s="260">
        <v>98</v>
      </c>
      <c r="G64" s="260">
        <v>3466622.2540000002</v>
      </c>
      <c r="H64" s="260">
        <v>23</v>
      </c>
      <c r="I64" s="260">
        <v>828071.84</v>
      </c>
    </row>
    <row r="65" spans="1:9" ht="15.95" customHeight="1" x14ac:dyDescent="0.25">
      <c r="A65" s="103" t="s">
        <v>1187</v>
      </c>
      <c r="B65" s="260">
        <v>15</v>
      </c>
      <c r="C65" s="260">
        <v>1003298.749</v>
      </c>
      <c r="D65" s="260">
        <v>208</v>
      </c>
      <c r="E65" s="260">
        <v>14470435.976</v>
      </c>
      <c r="F65" s="260">
        <v>56</v>
      </c>
      <c r="G65" s="260">
        <v>3919057.7930000001</v>
      </c>
      <c r="H65" s="260">
        <v>18</v>
      </c>
      <c r="I65" s="260">
        <v>1308946.8289999999</v>
      </c>
    </row>
    <row r="66" spans="1:9" ht="15.95" customHeight="1" x14ac:dyDescent="0.25">
      <c r="A66" s="103" t="s">
        <v>1188</v>
      </c>
      <c r="B66" s="260">
        <v>12</v>
      </c>
      <c r="C66" s="260">
        <v>1431753.09</v>
      </c>
      <c r="D66" s="260">
        <v>118</v>
      </c>
      <c r="E66" s="260">
        <v>17528349.782000002</v>
      </c>
      <c r="F66" s="260">
        <v>43</v>
      </c>
      <c r="G66" s="260">
        <v>6154805.3310000002</v>
      </c>
      <c r="H66" s="260">
        <v>6</v>
      </c>
      <c r="I66" s="260">
        <v>1023626.405</v>
      </c>
    </row>
    <row r="67" spans="1:9" ht="15.95" customHeight="1" x14ac:dyDescent="0.25">
      <c r="A67" s="103" t="s">
        <v>1189</v>
      </c>
      <c r="B67" s="260">
        <v>4</v>
      </c>
      <c r="C67" s="260">
        <v>2536208.7080000001</v>
      </c>
      <c r="D67" s="260">
        <v>62</v>
      </c>
      <c r="E67" s="260">
        <v>93971528.435000002</v>
      </c>
      <c r="F67" s="260">
        <v>14</v>
      </c>
      <c r="G67" s="260">
        <v>10926046.881999999</v>
      </c>
      <c r="H67" s="260">
        <v>17</v>
      </c>
      <c r="I67" s="260">
        <v>57166175.607000001</v>
      </c>
    </row>
    <row r="68" spans="1:9" ht="15.95" customHeight="1" x14ac:dyDescent="0.25">
      <c r="A68" s="103" t="s">
        <v>1190</v>
      </c>
      <c r="B68" s="260">
        <v>177186</v>
      </c>
      <c r="C68" s="260">
        <v>50743424.954999998</v>
      </c>
      <c r="D68" s="260">
        <v>123473</v>
      </c>
      <c r="E68" s="260">
        <v>206143834.37799999</v>
      </c>
      <c r="F68" s="260">
        <v>8321</v>
      </c>
      <c r="G68" s="260">
        <v>33863833.939999998</v>
      </c>
      <c r="H68" s="260">
        <v>2243</v>
      </c>
      <c r="I68" s="260">
        <v>62152616.805</v>
      </c>
    </row>
    <row r="69" spans="1:9" x14ac:dyDescent="0.25">
      <c r="A69" s="12"/>
      <c r="B69" s="106"/>
      <c r="C69" s="106"/>
      <c r="D69" s="106"/>
      <c r="E69" s="106"/>
      <c r="F69" s="106"/>
      <c r="G69" s="106"/>
      <c r="H69" s="106"/>
      <c r="I69" s="106"/>
    </row>
    <row r="70" spans="1:9" x14ac:dyDescent="0.25">
      <c r="A70" s="15" t="s">
        <v>3310</v>
      </c>
    </row>
    <row r="71" spans="1:9" ht="15.95" customHeight="1" x14ac:dyDescent="0.25">
      <c r="A71" s="15" t="s">
        <v>3311</v>
      </c>
    </row>
  </sheetData>
  <sheetProtection selectLockedCells="1" selectUnlockedCells="1"/>
  <mergeCells count="20">
    <mergeCell ref="A1:I1"/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B3:I3"/>
    <mergeCell ref="H6:I6"/>
    <mergeCell ref="B54:C54"/>
    <mergeCell ref="D54:E54"/>
    <mergeCell ref="F54:G54"/>
    <mergeCell ref="H54:I54"/>
    <mergeCell ref="B38:C38"/>
    <mergeCell ref="D38:E38"/>
    <mergeCell ref="F38:G38"/>
    <mergeCell ref="H38:I38"/>
  </mergeCells>
  <phoneticPr fontId="11" type="noConversion"/>
  <conditionalFormatting sqref="A1 B39:I47 B23:I36 B7:I20 B55:I65 B52:C52 B68:I68 B66:E67 H66:I67 B48:C49 F48:I52">
    <cfRule type="cellIs" dxfId="41" priority="7" stopIfTrue="1" operator="lessThan">
      <formula>0</formula>
    </cfRule>
  </conditionalFormatting>
  <conditionalFormatting sqref="F66:G67">
    <cfRule type="cellIs" dxfId="40" priority="5" stopIfTrue="1" operator="lessThan">
      <formula>0</formula>
    </cfRule>
  </conditionalFormatting>
  <conditionalFormatting sqref="D48:E52">
    <cfRule type="cellIs" dxfId="39" priority="3" stopIfTrue="1" operator="lessThan">
      <formula>0</formula>
    </cfRule>
  </conditionalFormatting>
  <conditionalFormatting sqref="B50:C50">
    <cfRule type="cellIs" dxfId="38" priority="2" stopIfTrue="1" operator="lessThan">
      <formula>0</formula>
    </cfRule>
  </conditionalFormatting>
  <conditionalFormatting sqref="B51:C51">
    <cfRule type="cellIs" dxfId="37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pageSetUpPr fitToPage="1"/>
  </sheetPr>
  <dimension ref="A1:I72"/>
  <sheetViews>
    <sheetView zoomScale="75" zoomScaleNormal="75" zoomScaleSheetLayoutView="89" zoomScalePageLayoutView="90" workbookViewId="0">
      <selection sqref="A1:I1"/>
    </sheetView>
  </sheetViews>
  <sheetFormatPr baseColWidth="10" defaultColWidth="11.42578125" defaultRowHeight="15" x14ac:dyDescent="0.25"/>
  <cols>
    <col min="1" max="1" width="28.85546875" style="15" customWidth="1"/>
    <col min="2" max="2" width="14.7109375" style="9" customWidth="1"/>
    <col min="3" max="3" width="16.7109375" style="9" customWidth="1"/>
    <col min="4" max="4" width="14.7109375" style="9" customWidth="1"/>
    <col min="5" max="5" width="16.7109375" style="9" customWidth="1"/>
    <col min="6" max="6" width="14.7109375" style="9" customWidth="1"/>
    <col min="7" max="7" width="16.7109375" style="9" customWidth="1"/>
    <col min="8" max="8" width="14.7109375" style="9" customWidth="1"/>
    <col min="9" max="9" width="17.7109375" style="9" customWidth="1"/>
    <col min="10" max="16384" width="11.42578125" style="15"/>
  </cols>
  <sheetData>
    <row r="1" spans="1:9" s="61" customFormat="1" ht="18" customHeight="1" x14ac:dyDescent="0.2">
      <c r="A1" s="498" t="s">
        <v>1172</v>
      </c>
      <c r="B1" s="498"/>
      <c r="C1" s="498"/>
      <c r="D1" s="498"/>
      <c r="E1" s="498"/>
      <c r="F1" s="498"/>
      <c r="G1" s="498"/>
      <c r="H1" s="498"/>
      <c r="I1" s="498"/>
    </row>
    <row r="2" spans="1:9" s="54" customFormat="1" ht="24" customHeight="1" x14ac:dyDescent="0.25">
      <c r="A2" s="522" t="s">
        <v>3302</v>
      </c>
      <c r="B2" s="522"/>
      <c r="C2" s="522"/>
      <c r="D2" s="522"/>
      <c r="E2" s="522"/>
      <c r="F2" s="522"/>
      <c r="G2" s="523"/>
      <c r="H2" s="523"/>
      <c r="I2" s="523"/>
    </row>
    <row r="3" spans="1:9" ht="15.75" customHeight="1" x14ac:dyDescent="0.25">
      <c r="A3" s="100"/>
      <c r="B3" s="542"/>
      <c r="C3" s="542"/>
      <c r="D3" s="542"/>
      <c r="E3" s="542"/>
      <c r="F3" s="542"/>
      <c r="G3" s="542"/>
      <c r="H3" s="542"/>
      <c r="I3" s="542"/>
    </row>
    <row r="4" spans="1:9" ht="42" customHeight="1" x14ac:dyDescent="0.2">
      <c r="A4" s="499" t="s">
        <v>1173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</row>
    <row r="5" spans="1:9" ht="21.95" customHeight="1" x14ac:dyDescent="0.2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1" t="s">
        <v>814</v>
      </c>
      <c r="H5" s="101" t="s">
        <v>1412</v>
      </c>
      <c r="I5" s="102" t="s">
        <v>814</v>
      </c>
    </row>
    <row r="6" spans="1:9" ht="41.1" customHeight="1" x14ac:dyDescent="0.25">
      <c r="A6" s="3"/>
      <c r="B6" s="507" t="s">
        <v>498</v>
      </c>
      <c r="C6" s="484"/>
      <c r="D6" s="507" t="s">
        <v>3338</v>
      </c>
      <c r="E6" s="484"/>
      <c r="F6" s="507" t="s">
        <v>499</v>
      </c>
      <c r="G6" s="484"/>
      <c r="H6" s="543" t="s">
        <v>500</v>
      </c>
      <c r="I6" s="544"/>
    </row>
    <row r="7" spans="1:9" ht="15.95" customHeight="1" x14ac:dyDescent="0.25">
      <c r="A7" s="103" t="s">
        <v>711</v>
      </c>
      <c r="B7" s="260">
        <v>21804</v>
      </c>
      <c r="C7" s="260">
        <v>703946.44099999999</v>
      </c>
      <c r="D7" s="260">
        <v>8088</v>
      </c>
      <c r="E7" s="260">
        <v>254408.261</v>
      </c>
      <c r="F7" s="260">
        <v>116412</v>
      </c>
      <c r="G7" s="260">
        <v>3592563.423</v>
      </c>
      <c r="H7" s="260">
        <v>98728</v>
      </c>
      <c r="I7" s="260">
        <v>3020658.4929999998</v>
      </c>
    </row>
    <row r="8" spans="1:9" ht="15.95" customHeight="1" x14ac:dyDescent="0.25">
      <c r="A8" s="103" t="s">
        <v>1178</v>
      </c>
      <c r="B8" s="260">
        <v>18493</v>
      </c>
      <c r="C8" s="260">
        <v>1345894.01</v>
      </c>
      <c r="D8" s="260">
        <v>5275</v>
      </c>
      <c r="E8" s="260">
        <v>376126.46</v>
      </c>
      <c r="F8" s="260">
        <v>64150</v>
      </c>
      <c r="G8" s="260">
        <v>4559651.7050000001</v>
      </c>
      <c r="H8" s="260">
        <v>49437</v>
      </c>
      <c r="I8" s="260">
        <v>3497775.415</v>
      </c>
    </row>
    <row r="9" spans="1:9" ht="15.95" customHeight="1" x14ac:dyDescent="0.25">
      <c r="A9" s="103" t="s">
        <v>1179</v>
      </c>
      <c r="B9" s="260">
        <v>22079</v>
      </c>
      <c r="C9" s="260">
        <v>3365019.983</v>
      </c>
      <c r="D9" s="260">
        <v>4896</v>
      </c>
      <c r="E9" s="260">
        <v>769647.46200000006</v>
      </c>
      <c r="F9" s="260">
        <v>58250</v>
      </c>
      <c r="G9" s="260">
        <v>9166846.034</v>
      </c>
      <c r="H9" s="260">
        <v>41360</v>
      </c>
      <c r="I9" s="260">
        <v>6481035.2640000004</v>
      </c>
    </row>
    <row r="10" spans="1:9" ht="15.95" customHeight="1" x14ac:dyDescent="0.25">
      <c r="A10" s="103" t="s">
        <v>1180</v>
      </c>
      <c r="B10" s="260">
        <v>6964</v>
      </c>
      <c r="C10" s="260">
        <v>2460534.3229999999</v>
      </c>
      <c r="D10" s="260">
        <v>2267</v>
      </c>
      <c r="E10" s="260">
        <v>799197.70900000003</v>
      </c>
      <c r="F10" s="260">
        <v>26623</v>
      </c>
      <c r="G10" s="260">
        <v>9360034.7870000005</v>
      </c>
      <c r="H10" s="260">
        <v>18115</v>
      </c>
      <c r="I10" s="260">
        <v>6362333.7340000002</v>
      </c>
    </row>
    <row r="11" spans="1:9" ht="15.95" customHeight="1" x14ac:dyDescent="0.25">
      <c r="A11" s="103" t="s">
        <v>1181</v>
      </c>
      <c r="B11" s="260">
        <v>4905</v>
      </c>
      <c r="C11" s="260">
        <v>3460648.1009999998</v>
      </c>
      <c r="D11" s="260">
        <v>1431</v>
      </c>
      <c r="E11" s="260">
        <v>1005738.404</v>
      </c>
      <c r="F11" s="260">
        <v>16650</v>
      </c>
      <c r="G11" s="260">
        <v>11709496.464</v>
      </c>
      <c r="H11" s="260">
        <v>11416</v>
      </c>
      <c r="I11" s="260">
        <v>8046101.2529999996</v>
      </c>
    </row>
    <row r="12" spans="1:9" ht="15.95" customHeight="1" x14ac:dyDescent="0.25">
      <c r="A12" s="103" t="s">
        <v>1182</v>
      </c>
      <c r="B12" s="260">
        <v>3281</v>
      </c>
      <c r="C12" s="260">
        <v>4635943.6909999996</v>
      </c>
      <c r="D12" s="260">
        <v>1031</v>
      </c>
      <c r="E12" s="260">
        <v>1465082.037</v>
      </c>
      <c r="F12" s="260">
        <v>10143</v>
      </c>
      <c r="G12" s="260">
        <v>14167788.903000001</v>
      </c>
      <c r="H12" s="260">
        <v>7157</v>
      </c>
      <c r="I12" s="260">
        <v>10011750.872</v>
      </c>
    </row>
    <row r="13" spans="1:9" ht="15.95" customHeight="1" x14ac:dyDescent="0.25">
      <c r="A13" s="103" t="s">
        <v>1183</v>
      </c>
      <c r="B13" s="260">
        <v>2470</v>
      </c>
      <c r="C13" s="260">
        <v>7710976.8080000002</v>
      </c>
      <c r="D13" s="260">
        <v>986</v>
      </c>
      <c r="E13" s="260">
        <v>3151175.5559999999</v>
      </c>
      <c r="F13" s="260">
        <v>6538</v>
      </c>
      <c r="G13" s="260">
        <v>19948108.690000001</v>
      </c>
      <c r="H13" s="260">
        <v>4488</v>
      </c>
      <c r="I13" s="260">
        <v>13673701.012</v>
      </c>
    </row>
    <row r="14" spans="1:9" ht="15.95" customHeight="1" x14ac:dyDescent="0.25">
      <c r="A14" s="103" t="s">
        <v>1184</v>
      </c>
      <c r="B14" s="260">
        <v>1021</v>
      </c>
      <c r="C14" s="260">
        <v>7075121.7779999999</v>
      </c>
      <c r="D14" s="260">
        <v>501</v>
      </c>
      <c r="E14" s="260">
        <v>3541172.9789999998</v>
      </c>
      <c r="F14" s="260">
        <v>1897</v>
      </c>
      <c r="G14" s="260">
        <v>12976633.903000001</v>
      </c>
      <c r="H14" s="260">
        <v>1173</v>
      </c>
      <c r="I14" s="260">
        <v>7957692.6960000005</v>
      </c>
    </row>
    <row r="15" spans="1:9" ht="15.95" customHeight="1" x14ac:dyDescent="0.25">
      <c r="A15" s="103" t="s">
        <v>1185</v>
      </c>
      <c r="B15" s="260">
        <v>606</v>
      </c>
      <c r="C15" s="260">
        <v>9309173.2410000004</v>
      </c>
      <c r="D15" s="260">
        <v>371</v>
      </c>
      <c r="E15" s="260">
        <v>5782750.7889999999</v>
      </c>
      <c r="F15" s="260">
        <v>1066</v>
      </c>
      <c r="G15" s="260">
        <v>16314167.028000001</v>
      </c>
      <c r="H15" s="260">
        <v>653</v>
      </c>
      <c r="I15" s="260">
        <v>9954145.3690000009</v>
      </c>
    </row>
    <row r="16" spans="1:9" ht="15.95" customHeight="1" x14ac:dyDescent="0.25">
      <c r="A16" s="103" t="s">
        <v>1186</v>
      </c>
      <c r="B16" s="260">
        <v>209</v>
      </c>
      <c r="C16" s="260">
        <v>7119596.6160000004</v>
      </c>
      <c r="D16" s="260">
        <v>151</v>
      </c>
      <c r="E16" s="260">
        <v>5134602.4740000004</v>
      </c>
      <c r="F16" s="260">
        <v>335</v>
      </c>
      <c r="G16" s="260">
        <v>11770447.005999999</v>
      </c>
      <c r="H16" s="260">
        <v>214</v>
      </c>
      <c r="I16" s="260">
        <v>7591002.0659999996</v>
      </c>
    </row>
    <row r="17" spans="1:9" ht="15.95" customHeight="1" x14ac:dyDescent="0.25">
      <c r="A17" s="103" t="s">
        <v>1187</v>
      </c>
      <c r="B17" s="260">
        <v>98</v>
      </c>
      <c r="C17" s="260">
        <v>6784952.4869999997</v>
      </c>
      <c r="D17" s="260">
        <v>77</v>
      </c>
      <c r="E17" s="260">
        <v>5456885.6660000002</v>
      </c>
      <c r="F17" s="260">
        <v>122</v>
      </c>
      <c r="G17" s="260">
        <v>8317256.5049999999</v>
      </c>
      <c r="H17" s="260">
        <v>65</v>
      </c>
      <c r="I17" s="260">
        <v>4511286.1789999995</v>
      </c>
    </row>
    <row r="18" spans="1:9" ht="15.95" customHeight="1" x14ac:dyDescent="0.25">
      <c r="A18" s="103" t="s">
        <v>1188</v>
      </c>
      <c r="B18" s="260">
        <v>45</v>
      </c>
      <c r="C18" s="260">
        <v>6949177.8830000004</v>
      </c>
      <c r="D18" s="260">
        <v>45</v>
      </c>
      <c r="E18" s="260">
        <v>6951995.9589999998</v>
      </c>
      <c r="F18" s="260">
        <v>49</v>
      </c>
      <c r="G18" s="260">
        <v>7130519.392</v>
      </c>
      <c r="H18" s="260">
        <v>27</v>
      </c>
      <c r="I18" s="260">
        <v>3816427.24</v>
      </c>
    </row>
    <row r="19" spans="1:9" ht="15.95" customHeight="1" x14ac:dyDescent="0.25">
      <c r="A19" s="103" t="s">
        <v>1189</v>
      </c>
      <c r="B19" s="260">
        <v>20</v>
      </c>
      <c r="C19" s="260">
        <v>16745500.134</v>
      </c>
      <c r="D19" s="260">
        <v>34</v>
      </c>
      <c r="E19" s="260">
        <v>26659610.403000001</v>
      </c>
      <c r="F19" s="260">
        <v>29</v>
      </c>
      <c r="G19" s="260">
        <v>15749924.08</v>
      </c>
      <c r="H19" s="260">
        <v>21</v>
      </c>
      <c r="I19" s="260">
        <v>12142754.092</v>
      </c>
    </row>
    <row r="20" spans="1:9" ht="15.95" customHeight="1" x14ac:dyDescent="0.25">
      <c r="A20" s="103" t="s">
        <v>1190</v>
      </c>
      <c r="B20" s="260">
        <v>81995</v>
      </c>
      <c r="C20" s="260">
        <v>77666485.496000007</v>
      </c>
      <c r="D20" s="260">
        <v>25153</v>
      </c>
      <c r="E20" s="260">
        <v>61348394.159000002</v>
      </c>
      <c r="F20" s="260">
        <v>302264</v>
      </c>
      <c r="G20" s="260">
        <v>144763437.91999999</v>
      </c>
      <c r="H20" s="260">
        <v>232854</v>
      </c>
      <c r="I20" s="260">
        <v>97066663.685000002</v>
      </c>
    </row>
    <row r="21" spans="1:9" ht="15" customHeight="1" x14ac:dyDescent="0.25">
      <c r="A21" s="105"/>
      <c r="B21" s="106"/>
      <c r="C21" s="106"/>
      <c r="D21" s="106"/>
      <c r="E21" s="106"/>
      <c r="F21" s="106"/>
      <c r="G21" s="106"/>
      <c r="H21" s="106"/>
      <c r="I21" s="106"/>
    </row>
    <row r="22" spans="1:9" ht="42.75" customHeight="1" x14ac:dyDescent="0.25">
      <c r="A22" s="3"/>
      <c r="B22" s="507" t="s">
        <v>501</v>
      </c>
      <c r="C22" s="484"/>
      <c r="D22" s="507" t="s">
        <v>502</v>
      </c>
      <c r="E22" s="484"/>
      <c r="F22" s="507" t="s">
        <v>2486</v>
      </c>
      <c r="G22" s="484"/>
      <c r="H22" s="507" t="s">
        <v>2487</v>
      </c>
      <c r="I22" s="484"/>
    </row>
    <row r="23" spans="1:9" ht="15.95" customHeight="1" x14ac:dyDescent="0.25">
      <c r="A23" s="103" t="s">
        <v>711</v>
      </c>
      <c r="B23" s="260">
        <v>142405</v>
      </c>
      <c r="C23" s="260">
        <v>4587285.3820000002</v>
      </c>
      <c r="D23" s="260">
        <v>27700</v>
      </c>
      <c r="E23" s="260">
        <v>896360.35199999996</v>
      </c>
      <c r="F23" s="260">
        <v>30473</v>
      </c>
      <c r="G23" s="260">
        <v>977889.21799999999</v>
      </c>
      <c r="H23" s="260">
        <v>35738</v>
      </c>
      <c r="I23" s="260">
        <v>1166719.807</v>
      </c>
    </row>
    <row r="24" spans="1:9" ht="15.95" customHeight="1" x14ac:dyDescent="0.25">
      <c r="A24" s="103" t="s">
        <v>1178</v>
      </c>
      <c r="B24" s="260">
        <v>111977</v>
      </c>
      <c r="C24" s="260">
        <v>8045534.4289999995</v>
      </c>
      <c r="D24" s="260">
        <v>24556</v>
      </c>
      <c r="E24" s="260">
        <v>1773629.969</v>
      </c>
      <c r="F24" s="260">
        <v>24500</v>
      </c>
      <c r="G24" s="260">
        <v>1766644.2390000001</v>
      </c>
      <c r="H24" s="260">
        <v>32714</v>
      </c>
      <c r="I24" s="260">
        <v>2370433.13</v>
      </c>
    </row>
    <row r="25" spans="1:9" ht="15.95" customHeight="1" x14ac:dyDescent="0.25">
      <c r="A25" s="103" t="s">
        <v>1179</v>
      </c>
      <c r="B25" s="260">
        <v>115070</v>
      </c>
      <c r="C25" s="260">
        <v>18058772.623</v>
      </c>
      <c r="D25" s="260">
        <v>29016</v>
      </c>
      <c r="E25" s="260">
        <v>4639635.1569999997</v>
      </c>
      <c r="F25" s="260">
        <v>26800</v>
      </c>
      <c r="G25" s="260">
        <v>4187895.8810000001</v>
      </c>
      <c r="H25" s="260">
        <v>34736</v>
      </c>
      <c r="I25" s="260">
        <v>5416920.8569999998</v>
      </c>
    </row>
    <row r="26" spans="1:9" ht="15.95" customHeight="1" x14ac:dyDescent="0.25">
      <c r="A26" s="103" t="s">
        <v>1180</v>
      </c>
      <c r="B26" s="260">
        <v>49744</v>
      </c>
      <c r="C26" s="260">
        <v>17483884.732000001</v>
      </c>
      <c r="D26" s="260">
        <v>16245</v>
      </c>
      <c r="E26" s="260">
        <v>5770381.4749999996</v>
      </c>
      <c r="F26" s="260">
        <v>9015</v>
      </c>
      <c r="G26" s="260">
        <v>3128547.3659999999</v>
      </c>
      <c r="H26" s="260">
        <v>14703</v>
      </c>
      <c r="I26" s="260">
        <v>5169615.7189999996</v>
      </c>
    </row>
    <row r="27" spans="1:9" ht="15.95" customHeight="1" x14ac:dyDescent="0.25">
      <c r="A27" s="103" t="s">
        <v>1181</v>
      </c>
      <c r="B27" s="260">
        <v>30430</v>
      </c>
      <c r="C27" s="260">
        <v>21262588.881000001</v>
      </c>
      <c r="D27" s="260">
        <v>10730</v>
      </c>
      <c r="E27" s="260">
        <v>7499949.5109999999</v>
      </c>
      <c r="F27" s="260">
        <v>5043</v>
      </c>
      <c r="G27" s="260">
        <v>3536255.4040000001</v>
      </c>
      <c r="H27" s="260">
        <v>9217</v>
      </c>
      <c r="I27" s="260">
        <v>6440904.0099999998</v>
      </c>
    </row>
    <row r="28" spans="1:9" ht="15.95" customHeight="1" x14ac:dyDescent="0.25">
      <c r="A28" s="103" t="s">
        <v>1182</v>
      </c>
      <c r="B28" s="260">
        <v>16393</v>
      </c>
      <c r="C28" s="260">
        <v>22734438.938999999</v>
      </c>
      <c r="D28" s="260">
        <v>5245</v>
      </c>
      <c r="E28" s="260">
        <v>7224906.2630000003</v>
      </c>
      <c r="F28" s="260">
        <v>3144</v>
      </c>
      <c r="G28" s="260">
        <v>4402825.3229999999</v>
      </c>
      <c r="H28" s="260">
        <v>5073</v>
      </c>
      <c r="I28" s="260">
        <v>7033125.9910000004</v>
      </c>
    </row>
    <row r="29" spans="1:9" ht="15.95" customHeight="1" x14ac:dyDescent="0.25">
      <c r="A29" s="103" t="s">
        <v>1183</v>
      </c>
      <c r="B29" s="260">
        <v>9030</v>
      </c>
      <c r="C29" s="260">
        <v>27269544.890000001</v>
      </c>
      <c r="D29" s="260">
        <v>2167</v>
      </c>
      <c r="E29" s="260">
        <v>6290445.8250000002</v>
      </c>
      <c r="F29" s="260">
        <v>2143</v>
      </c>
      <c r="G29" s="260">
        <v>6646018.801</v>
      </c>
      <c r="H29" s="260">
        <v>2895</v>
      </c>
      <c r="I29" s="260">
        <v>8753672.0429999996</v>
      </c>
    </row>
    <row r="30" spans="1:9" ht="15.95" customHeight="1" x14ac:dyDescent="0.25">
      <c r="A30" s="103" t="s">
        <v>1184</v>
      </c>
      <c r="B30" s="260">
        <v>2646</v>
      </c>
      <c r="C30" s="260">
        <v>18040706.32</v>
      </c>
      <c r="D30" s="260">
        <v>419</v>
      </c>
      <c r="E30" s="260">
        <v>2830038.4339999999</v>
      </c>
      <c r="F30" s="260">
        <v>796</v>
      </c>
      <c r="G30" s="260">
        <v>5452210.5889999997</v>
      </c>
      <c r="H30" s="260">
        <v>849</v>
      </c>
      <c r="I30" s="260">
        <v>5755989.017</v>
      </c>
    </row>
    <row r="31" spans="1:9" ht="15.95" customHeight="1" x14ac:dyDescent="0.25">
      <c r="A31" s="103" t="s">
        <v>1185</v>
      </c>
      <c r="B31" s="260">
        <v>1341</v>
      </c>
      <c r="C31" s="260">
        <v>20173432.581</v>
      </c>
      <c r="D31" s="260">
        <v>165</v>
      </c>
      <c r="E31" s="260">
        <v>2387393.986</v>
      </c>
      <c r="F31" s="260">
        <v>497</v>
      </c>
      <c r="G31" s="260">
        <v>7622568.1780000003</v>
      </c>
      <c r="H31" s="260">
        <v>380</v>
      </c>
      <c r="I31" s="260">
        <v>5644459.449</v>
      </c>
    </row>
    <row r="32" spans="1:9" ht="15.95" customHeight="1" x14ac:dyDescent="0.25">
      <c r="A32" s="103" t="s">
        <v>1186</v>
      </c>
      <c r="B32" s="260">
        <v>395</v>
      </c>
      <c r="C32" s="260">
        <v>13739891.293</v>
      </c>
      <c r="D32" s="260">
        <v>52</v>
      </c>
      <c r="E32" s="260">
        <v>1681167.4620000001</v>
      </c>
      <c r="F32" s="260">
        <v>153</v>
      </c>
      <c r="G32" s="260">
        <v>5440017.1310000001</v>
      </c>
      <c r="H32" s="260">
        <v>98</v>
      </c>
      <c r="I32" s="260">
        <v>3318525.608</v>
      </c>
    </row>
    <row r="33" spans="1:9" ht="15.95" customHeight="1" x14ac:dyDescent="0.25">
      <c r="A33" s="103" t="s">
        <v>1187</v>
      </c>
      <c r="B33" s="260">
        <v>179</v>
      </c>
      <c r="C33" s="260">
        <v>12615107.213</v>
      </c>
      <c r="D33" s="260">
        <v>28</v>
      </c>
      <c r="E33" s="260">
        <v>1972654.69</v>
      </c>
      <c r="F33" s="260">
        <v>66</v>
      </c>
      <c r="G33" s="260">
        <v>4716709.3430000003</v>
      </c>
      <c r="H33" s="260">
        <v>43</v>
      </c>
      <c r="I33" s="260">
        <v>3013022.0550000002</v>
      </c>
    </row>
    <row r="34" spans="1:9" ht="15.95" customHeight="1" x14ac:dyDescent="0.25">
      <c r="A34" s="103" t="s">
        <v>1188</v>
      </c>
      <c r="B34" s="260">
        <v>109</v>
      </c>
      <c r="C34" s="260">
        <v>16631431.307</v>
      </c>
      <c r="D34" s="260">
        <v>10</v>
      </c>
      <c r="E34" s="260">
        <v>1490881.24</v>
      </c>
      <c r="F34" s="260">
        <v>47</v>
      </c>
      <c r="G34" s="260">
        <v>7047776.8779999996</v>
      </c>
      <c r="H34" s="260">
        <v>14</v>
      </c>
      <c r="I34" s="260">
        <v>2256149.2409999999</v>
      </c>
    </row>
    <row r="35" spans="1:9" ht="15.95" customHeight="1" x14ac:dyDescent="0.25">
      <c r="A35" s="103" t="s">
        <v>1189</v>
      </c>
      <c r="B35" s="260">
        <v>58</v>
      </c>
      <c r="C35" s="260">
        <v>37437415.353</v>
      </c>
      <c r="D35" s="260">
        <v>5</v>
      </c>
      <c r="E35" s="260">
        <v>4775291.4400000004</v>
      </c>
      <c r="F35" s="260">
        <v>28</v>
      </c>
      <c r="G35" s="260">
        <v>16738990.055</v>
      </c>
      <c r="H35" s="260">
        <v>13</v>
      </c>
      <c r="I35" s="260">
        <v>9212835.3059999999</v>
      </c>
    </row>
    <row r="36" spans="1:9" ht="15.95" customHeight="1" x14ac:dyDescent="0.25">
      <c r="A36" s="103" t="s">
        <v>1190</v>
      </c>
      <c r="B36" s="260">
        <v>479777</v>
      </c>
      <c r="C36" s="260">
        <v>238080033.94299999</v>
      </c>
      <c r="D36" s="260">
        <v>116338</v>
      </c>
      <c r="E36" s="260">
        <v>49232735.803999998</v>
      </c>
      <c r="F36" s="260">
        <v>102705</v>
      </c>
      <c r="G36" s="260">
        <v>71664348.406000003</v>
      </c>
      <c r="H36" s="260">
        <v>136473</v>
      </c>
      <c r="I36" s="260">
        <v>65552372.233000003</v>
      </c>
    </row>
    <row r="37" spans="1:9" ht="15" customHeight="1" x14ac:dyDescent="0.25">
      <c r="A37" s="105"/>
      <c r="B37" s="106"/>
      <c r="C37" s="106"/>
      <c r="D37" s="106"/>
      <c r="E37" s="106"/>
      <c r="F37" s="106"/>
      <c r="G37" s="106"/>
      <c r="H37" s="106"/>
      <c r="I37" s="106"/>
    </row>
    <row r="38" spans="1:9" ht="41.1" customHeight="1" x14ac:dyDescent="0.25">
      <c r="A38" s="3"/>
      <c r="B38" s="507" t="s">
        <v>1563</v>
      </c>
      <c r="C38" s="484"/>
      <c r="D38" s="507" t="s">
        <v>1564</v>
      </c>
      <c r="E38" s="484"/>
      <c r="F38" s="507" t="s">
        <v>1565</v>
      </c>
      <c r="G38" s="484"/>
      <c r="H38" s="507" t="s">
        <v>1566</v>
      </c>
      <c r="I38" s="484"/>
    </row>
    <row r="39" spans="1:9" ht="15.95" customHeight="1" x14ac:dyDescent="0.25">
      <c r="A39" s="103" t="s">
        <v>711</v>
      </c>
      <c r="B39" s="260">
        <v>10477</v>
      </c>
      <c r="C39" s="260">
        <v>335435.33500000002</v>
      </c>
      <c r="D39" s="260">
        <v>56763</v>
      </c>
      <c r="E39" s="260">
        <v>1810595.5209999999</v>
      </c>
      <c r="F39" s="260">
        <v>6695</v>
      </c>
      <c r="G39" s="260">
        <v>211175.196</v>
      </c>
      <c r="H39" s="260">
        <v>18086</v>
      </c>
      <c r="I39" s="260">
        <v>576668.76300000004</v>
      </c>
    </row>
    <row r="40" spans="1:9" ht="15.95" customHeight="1" x14ac:dyDescent="0.25">
      <c r="A40" s="103" t="s">
        <v>1178</v>
      </c>
      <c r="B40" s="260">
        <v>6778</v>
      </c>
      <c r="C40" s="260">
        <v>481399.08500000002</v>
      </c>
      <c r="D40" s="260">
        <v>37725</v>
      </c>
      <c r="E40" s="260">
        <v>2691877.7069999999</v>
      </c>
      <c r="F40" s="260">
        <v>4704</v>
      </c>
      <c r="G40" s="260">
        <v>339576.65700000001</v>
      </c>
      <c r="H40" s="260">
        <v>11968</v>
      </c>
      <c r="I40" s="260">
        <v>854924.076</v>
      </c>
    </row>
    <row r="41" spans="1:9" ht="15.95" customHeight="1" x14ac:dyDescent="0.25">
      <c r="A41" s="103" t="s">
        <v>1179</v>
      </c>
      <c r="B41" s="260">
        <v>6396</v>
      </c>
      <c r="C41" s="260">
        <v>1015599.052</v>
      </c>
      <c r="D41" s="260">
        <v>44096</v>
      </c>
      <c r="E41" s="260">
        <v>7122187.6579999998</v>
      </c>
      <c r="F41" s="260">
        <v>5355</v>
      </c>
      <c r="G41" s="260">
        <v>855321.16599999997</v>
      </c>
      <c r="H41" s="260">
        <v>10079</v>
      </c>
      <c r="I41" s="260">
        <v>1555300.848</v>
      </c>
    </row>
    <row r="42" spans="1:9" ht="15.95" customHeight="1" x14ac:dyDescent="0.25">
      <c r="A42" s="103" t="s">
        <v>1180</v>
      </c>
      <c r="B42" s="260">
        <v>3257</v>
      </c>
      <c r="C42" s="260">
        <v>1149613.791</v>
      </c>
      <c r="D42" s="260">
        <v>19693</v>
      </c>
      <c r="E42" s="260">
        <v>6899083.6310000001</v>
      </c>
      <c r="F42" s="260">
        <v>3034</v>
      </c>
      <c r="G42" s="260">
        <v>1074732.9820000001</v>
      </c>
      <c r="H42" s="260">
        <v>3113</v>
      </c>
      <c r="I42" s="260">
        <v>1070441.388</v>
      </c>
    </row>
    <row r="43" spans="1:9" ht="15.95" customHeight="1" x14ac:dyDescent="0.25">
      <c r="A43" s="103" t="s">
        <v>1181</v>
      </c>
      <c r="B43" s="260">
        <v>2303</v>
      </c>
      <c r="C43" s="260">
        <v>1619533.737</v>
      </c>
      <c r="D43" s="260">
        <v>12567</v>
      </c>
      <c r="E43" s="260">
        <v>8820967.8239999991</v>
      </c>
      <c r="F43" s="260">
        <v>2320</v>
      </c>
      <c r="G43" s="260">
        <v>1639762.6340000001</v>
      </c>
      <c r="H43" s="260">
        <v>1288</v>
      </c>
      <c r="I43" s="260">
        <v>872707.04200000002</v>
      </c>
    </row>
    <row r="44" spans="1:9" ht="15.95" customHeight="1" x14ac:dyDescent="0.25">
      <c r="A44" s="103" t="s">
        <v>1182</v>
      </c>
      <c r="B44" s="260">
        <v>1414</v>
      </c>
      <c r="C44" s="260">
        <v>1974707.8019999999</v>
      </c>
      <c r="D44" s="260">
        <v>7769</v>
      </c>
      <c r="E44" s="260">
        <v>10940091.471999999</v>
      </c>
      <c r="F44" s="260">
        <v>1491</v>
      </c>
      <c r="G44" s="260">
        <v>2118385.7749999999</v>
      </c>
      <c r="H44" s="260">
        <v>523</v>
      </c>
      <c r="I44" s="260">
        <v>713748.24300000002</v>
      </c>
    </row>
    <row r="45" spans="1:9" ht="15.95" customHeight="1" x14ac:dyDescent="0.25">
      <c r="A45" s="103" t="s">
        <v>1183</v>
      </c>
      <c r="B45" s="260">
        <v>999</v>
      </c>
      <c r="C45" s="260">
        <v>3035777.696</v>
      </c>
      <c r="D45" s="260">
        <v>5646</v>
      </c>
      <c r="E45" s="260">
        <v>17394907.068</v>
      </c>
      <c r="F45" s="260">
        <v>1210</v>
      </c>
      <c r="G45" s="260">
        <v>3732537.838</v>
      </c>
      <c r="H45" s="260">
        <v>311</v>
      </c>
      <c r="I45" s="260">
        <v>947387.91</v>
      </c>
    </row>
    <row r="46" spans="1:9" ht="15.95" customHeight="1" x14ac:dyDescent="0.25">
      <c r="A46" s="103" t="s">
        <v>1184</v>
      </c>
      <c r="B46" s="260">
        <v>339</v>
      </c>
      <c r="C46" s="260">
        <v>2340755.3390000002</v>
      </c>
      <c r="D46" s="260">
        <v>1954</v>
      </c>
      <c r="E46" s="260">
        <v>13544486.677999999</v>
      </c>
      <c r="F46" s="260">
        <v>426</v>
      </c>
      <c r="G46" s="260">
        <v>2962128.17</v>
      </c>
      <c r="H46" s="260">
        <v>110</v>
      </c>
      <c r="I46" s="260">
        <v>763653.71400000004</v>
      </c>
    </row>
    <row r="47" spans="1:9" ht="15.95" customHeight="1" x14ac:dyDescent="0.25">
      <c r="A47" s="103" t="s">
        <v>1185</v>
      </c>
      <c r="B47" s="260">
        <v>179</v>
      </c>
      <c r="C47" s="260">
        <v>2770218.4810000001</v>
      </c>
      <c r="D47" s="260">
        <v>1081</v>
      </c>
      <c r="E47" s="260">
        <v>16560403.217</v>
      </c>
      <c r="F47" s="260">
        <v>226</v>
      </c>
      <c r="G47" s="260">
        <v>3519371.7379999999</v>
      </c>
      <c r="H47" s="260">
        <v>77</v>
      </c>
      <c r="I47" s="260">
        <v>1242997.655</v>
      </c>
    </row>
    <row r="48" spans="1:9" ht="15.95" customHeight="1" x14ac:dyDescent="0.25">
      <c r="A48" s="103" t="s">
        <v>1186</v>
      </c>
      <c r="B48" s="260">
        <v>64</v>
      </c>
      <c r="C48" s="260">
        <v>2286879.912</v>
      </c>
      <c r="D48" s="260">
        <v>310</v>
      </c>
      <c r="E48" s="260">
        <v>10829648.664999999</v>
      </c>
      <c r="F48" s="260">
        <v>80</v>
      </c>
      <c r="G48" s="260">
        <v>2752666.1570000001</v>
      </c>
      <c r="H48" s="260">
        <v>17</v>
      </c>
      <c r="I48" s="260">
        <v>568682.17799999996</v>
      </c>
    </row>
    <row r="49" spans="1:9" ht="15.95" customHeight="1" x14ac:dyDescent="0.25">
      <c r="A49" s="103" t="s">
        <v>1187</v>
      </c>
      <c r="B49" s="260">
        <v>31</v>
      </c>
      <c r="C49" s="260">
        <v>2144215.1179999998</v>
      </c>
      <c r="D49" s="260">
        <v>146</v>
      </c>
      <c r="E49" s="260">
        <v>9916950.5710000005</v>
      </c>
      <c r="F49" s="260">
        <v>45</v>
      </c>
      <c r="G49" s="260">
        <v>2998816.821</v>
      </c>
      <c r="H49" s="260">
        <v>14</v>
      </c>
      <c r="I49" s="260">
        <v>852209.52599999995</v>
      </c>
    </row>
    <row r="50" spans="1:9" ht="15.95" customHeight="1" x14ac:dyDescent="0.25">
      <c r="A50" s="103" t="s">
        <v>1188</v>
      </c>
      <c r="B50" s="260">
        <v>32</v>
      </c>
      <c r="C50" s="260">
        <v>5110528.7529999996</v>
      </c>
      <c r="D50" s="260">
        <v>92</v>
      </c>
      <c r="E50" s="260">
        <v>13818999.692</v>
      </c>
      <c r="F50" s="260">
        <v>24</v>
      </c>
      <c r="G50" s="260">
        <v>3581998.43</v>
      </c>
      <c r="H50" s="260" t="s">
        <v>3413</v>
      </c>
      <c r="I50" s="260" t="s">
        <v>3413</v>
      </c>
    </row>
    <row r="51" spans="1:9" ht="15.95" customHeight="1" x14ac:dyDescent="0.25">
      <c r="A51" s="103" t="s">
        <v>1189</v>
      </c>
      <c r="B51" s="260">
        <v>9</v>
      </c>
      <c r="C51" s="260">
        <v>5300752.909</v>
      </c>
      <c r="D51" s="260">
        <v>51</v>
      </c>
      <c r="E51" s="260">
        <v>29980932.473000001</v>
      </c>
      <c r="F51" s="260">
        <v>20</v>
      </c>
      <c r="G51" s="260">
        <v>13572969.801000001</v>
      </c>
      <c r="H51" s="260" t="s">
        <v>3413</v>
      </c>
      <c r="I51" s="260" t="s">
        <v>3413</v>
      </c>
    </row>
    <row r="52" spans="1:9" ht="15.95" customHeight="1" x14ac:dyDescent="0.25">
      <c r="A52" s="103" t="s">
        <v>1190</v>
      </c>
      <c r="B52" s="260">
        <v>32278</v>
      </c>
      <c r="C52" s="260">
        <v>29565417.010000002</v>
      </c>
      <c r="D52" s="260">
        <v>187893</v>
      </c>
      <c r="E52" s="260">
        <v>150331132.17699999</v>
      </c>
      <c r="F52" s="260">
        <v>25630</v>
      </c>
      <c r="G52" s="260">
        <v>39359443.365000002</v>
      </c>
      <c r="H52" s="260">
        <v>45594</v>
      </c>
      <c r="I52" s="260">
        <v>11247441.002</v>
      </c>
    </row>
    <row r="53" spans="1:9" ht="15" customHeight="1" x14ac:dyDescent="0.25">
      <c r="A53" s="105"/>
      <c r="B53" s="106"/>
      <c r="C53" s="106"/>
      <c r="D53" s="106"/>
      <c r="E53" s="106"/>
      <c r="F53" s="106"/>
      <c r="G53" s="106"/>
      <c r="H53" s="106"/>
      <c r="I53" s="106"/>
    </row>
    <row r="54" spans="1:9" ht="41.1" customHeight="1" x14ac:dyDescent="0.25">
      <c r="A54" s="3"/>
      <c r="B54" s="507" t="s">
        <v>1567</v>
      </c>
      <c r="C54" s="484"/>
      <c r="D54" s="507" t="s">
        <v>1568</v>
      </c>
      <c r="E54" s="484"/>
      <c r="F54" s="507" t="s">
        <v>1569</v>
      </c>
      <c r="G54" s="484"/>
    </row>
    <row r="55" spans="1:9" ht="15.95" customHeight="1" x14ac:dyDescent="0.25">
      <c r="A55" s="103" t="s">
        <v>711</v>
      </c>
      <c r="B55" s="260">
        <v>17103</v>
      </c>
      <c r="C55" s="260">
        <v>536837.38199999998</v>
      </c>
      <c r="D55" s="260">
        <v>44704</v>
      </c>
      <c r="E55" s="260">
        <v>1419172.2150000001</v>
      </c>
      <c r="F55" s="260">
        <v>85889</v>
      </c>
      <c r="G55" s="260">
        <v>2742840.2659999998</v>
      </c>
      <c r="H55" s="104"/>
      <c r="I55" s="104"/>
    </row>
    <row r="56" spans="1:9" ht="15.95" customHeight="1" x14ac:dyDescent="0.25">
      <c r="A56" s="103" t="s">
        <v>1178</v>
      </c>
      <c r="B56" s="260">
        <v>9488</v>
      </c>
      <c r="C56" s="260">
        <v>674324.14899999998</v>
      </c>
      <c r="D56" s="260">
        <v>24322</v>
      </c>
      <c r="E56" s="260">
        <v>1702585.0919999999</v>
      </c>
      <c r="F56" s="260">
        <v>54979</v>
      </c>
      <c r="G56" s="260">
        <v>3912764.477</v>
      </c>
      <c r="H56" s="104"/>
      <c r="I56" s="104"/>
    </row>
    <row r="57" spans="1:9" ht="15.95" customHeight="1" x14ac:dyDescent="0.25">
      <c r="A57" s="103" t="s">
        <v>1179</v>
      </c>
      <c r="B57" s="260">
        <v>9031</v>
      </c>
      <c r="C57" s="260">
        <v>1441783.47</v>
      </c>
      <c r="D57" s="260">
        <v>17651</v>
      </c>
      <c r="E57" s="260">
        <v>2758183.29</v>
      </c>
      <c r="F57" s="260">
        <v>45404</v>
      </c>
      <c r="G57" s="260">
        <v>6972970.0669999998</v>
      </c>
      <c r="H57" s="104"/>
      <c r="I57" s="104"/>
    </row>
    <row r="58" spans="1:9" ht="15.95" customHeight="1" x14ac:dyDescent="0.25">
      <c r="A58" s="103" t="s">
        <v>1180</v>
      </c>
      <c r="B58" s="260">
        <v>5885</v>
      </c>
      <c r="C58" s="260">
        <v>2110823.7829999998</v>
      </c>
      <c r="D58" s="260">
        <v>7753</v>
      </c>
      <c r="E58" s="260">
        <v>2720632.9169999999</v>
      </c>
      <c r="F58" s="260">
        <v>14930</v>
      </c>
      <c r="G58" s="260">
        <v>5174495.8459999999</v>
      </c>
      <c r="H58" s="104"/>
      <c r="I58" s="104"/>
    </row>
    <row r="59" spans="1:9" ht="15.95" customHeight="1" x14ac:dyDescent="0.25">
      <c r="A59" s="103" t="s">
        <v>1181</v>
      </c>
      <c r="B59" s="260">
        <v>4953</v>
      </c>
      <c r="C59" s="260">
        <v>3497458.7680000002</v>
      </c>
      <c r="D59" s="260">
        <v>4497</v>
      </c>
      <c r="E59" s="260">
        <v>3112075.253</v>
      </c>
      <c r="F59" s="260">
        <v>6923</v>
      </c>
      <c r="G59" s="260">
        <v>4778003.2070000004</v>
      </c>
      <c r="H59" s="104"/>
      <c r="I59" s="104"/>
    </row>
    <row r="60" spans="1:9" ht="15.95" customHeight="1" x14ac:dyDescent="0.25">
      <c r="A60" s="103" t="s">
        <v>1182</v>
      </c>
      <c r="B60" s="260">
        <v>2508</v>
      </c>
      <c r="C60" s="260">
        <v>3432362.003</v>
      </c>
      <c r="D60" s="260">
        <v>2098</v>
      </c>
      <c r="E60" s="260">
        <v>2898212.3909999998</v>
      </c>
      <c r="F60" s="260">
        <v>3300</v>
      </c>
      <c r="G60" s="260">
        <v>4548279.08</v>
      </c>
      <c r="H60" s="104"/>
      <c r="I60" s="104"/>
    </row>
    <row r="61" spans="1:9" ht="15.95" customHeight="1" x14ac:dyDescent="0.25">
      <c r="A61" s="103" t="s">
        <v>1183</v>
      </c>
      <c r="B61" s="260">
        <v>1200</v>
      </c>
      <c r="C61" s="260">
        <v>3621663.2889999999</v>
      </c>
      <c r="D61" s="260">
        <v>1153</v>
      </c>
      <c r="E61" s="260">
        <v>3456919.2119999998</v>
      </c>
      <c r="F61" s="260">
        <v>1794</v>
      </c>
      <c r="G61" s="260">
        <v>5441667.2640000004</v>
      </c>
      <c r="H61" s="104"/>
      <c r="I61" s="104"/>
    </row>
    <row r="62" spans="1:9" ht="15.95" customHeight="1" x14ac:dyDescent="0.25">
      <c r="A62" s="103" t="s">
        <v>1184</v>
      </c>
      <c r="B62" s="260">
        <v>509</v>
      </c>
      <c r="C62" s="260">
        <v>3617063.0269999998</v>
      </c>
      <c r="D62" s="260">
        <v>347</v>
      </c>
      <c r="E62" s="260">
        <v>2380500.8429999999</v>
      </c>
      <c r="F62" s="260">
        <v>516</v>
      </c>
      <c r="G62" s="260">
        <v>3613206.0819999999</v>
      </c>
      <c r="H62" s="104"/>
      <c r="I62" s="104"/>
    </row>
    <row r="63" spans="1:9" ht="15.95" customHeight="1" x14ac:dyDescent="0.25">
      <c r="A63" s="103" t="s">
        <v>1185</v>
      </c>
      <c r="B63" s="260">
        <v>471</v>
      </c>
      <c r="C63" s="260">
        <v>7430881.6260000002</v>
      </c>
      <c r="D63" s="260">
        <v>167</v>
      </c>
      <c r="E63" s="260">
        <v>2531420.3470000001</v>
      </c>
      <c r="F63" s="260">
        <v>263</v>
      </c>
      <c r="G63" s="260">
        <v>3812378.4010000001</v>
      </c>
      <c r="H63" s="104"/>
      <c r="I63" s="104"/>
    </row>
    <row r="64" spans="1:9" ht="15.95" customHeight="1" x14ac:dyDescent="0.25">
      <c r="A64" s="103" t="s">
        <v>1186</v>
      </c>
      <c r="B64" s="260">
        <v>195</v>
      </c>
      <c r="C64" s="260">
        <v>6905862.0619999999</v>
      </c>
      <c r="D64" s="260">
        <v>64</v>
      </c>
      <c r="E64" s="260">
        <v>2164485.219</v>
      </c>
      <c r="F64" s="260">
        <v>61</v>
      </c>
      <c r="G64" s="260">
        <v>2130329.8489999999</v>
      </c>
      <c r="H64" s="104"/>
      <c r="I64" s="104"/>
    </row>
    <row r="65" spans="1:9" ht="15.95" customHeight="1" x14ac:dyDescent="0.25">
      <c r="A65" s="103" t="s">
        <v>1187</v>
      </c>
      <c r="B65" s="260">
        <v>136</v>
      </c>
      <c r="C65" s="260">
        <v>9434290.7819999997</v>
      </c>
      <c r="D65" s="260">
        <v>29</v>
      </c>
      <c r="E65" s="260">
        <v>1985527.5519999999</v>
      </c>
      <c r="F65" s="260">
        <v>41</v>
      </c>
      <c r="G65" s="260">
        <v>2765287.2859999998</v>
      </c>
      <c r="H65" s="104"/>
      <c r="I65" s="104"/>
    </row>
    <row r="66" spans="1:9" ht="15.95" customHeight="1" x14ac:dyDescent="0.25">
      <c r="A66" s="103" t="s">
        <v>1188</v>
      </c>
      <c r="B66" s="260">
        <v>116</v>
      </c>
      <c r="C66" s="260">
        <v>18189674.995000001</v>
      </c>
      <c r="D66" s="260">
        <v>18</v>
      </c>
      <c r="E66" s="260">
        <v>2929965.0729999999</v>
      </c>
      <c r="F66" s="260">
        <v>13</v>
      </c>
      <c r="G66" s="260">
        <v>1839712.02</v>
      </c>
      <c r="H66" s="104"/>
      <c r="I66" s="104"/>
    </row>
    <row r="67" spans="1:9" ht="15.95" customHeight="1" x14ac:dyDescent="0.25">
      <c r="A67" s="103" t="s">
        <v>1189</v>
      </c>
      <c r="B67" s="260">
        <v>68</v>
      </c>
      <c r="C67" s="260">
        <v>36582970.917999998</v>
      </c>
      <c r="D67" s="260">
        <v>17</v>
      </c>
      <c r="E67" s="260">
        <v>9851459.7070000004</v>
      </c>
      <c r="F67" s="260">
        <v>4</v>
      </c>
      <c r="G67" s="260">
        <v>1891825.4369999999</v>
      </c>
      <c r="H67" s="104"/>
      <c r="I67" s="104"/>
    </row>
    <row r="68" spans="1:9" ht="15.95" customHeight="1" x14ac:dyDescent="0.25">
      <c r="A68" s="103" t="s">
        <v>1190</v>
      </c>
      <c r="B68" s="260">
        <v>51663</v>
      </c>
      <c r="C68" s="260">
        <v>97475996.253999993</v>
      </c>
      <c r="D68" s="260">
        <v>102820</v>
      </c>
      <c r="E68" s="260">
        <v>39911139.111000001</v>
      </c>
      <c r="F68" s="260">
        <v>214117</v>
      </c>
      <c r="G68" s="260">
        <v>49623759.281999998</v>
      </c>
      <c r="H68" s="104" t="s">
        <v>2364</v>
      </c>
      <c r="I68" s="104"/>
    </row>
    <row r="69" spans="1:9" x14ac:dyDescent="0.25">
      <c r="A69" s="12"/>
    </row>
    <row r="70" spans="1:9" x14ac:dyDescent="0.25">
      <c r="A70" s="16" t="s">
        <v>3310</v>
      </c>
    </row>
    <row r="71" spans="1:9" ht="15.95" customHeight="1" x14ac:dyDescent="0.25">
      <c r="A71" s="15" t="s">
        <v>3311</v>
      </c>
    </row>
    <row r="72" spans="1:9" x14ac:dyDescent="0.25">
      <c r="A72" s="15" t="s">
        <v>3329</v>
      </c>
    </row>
  </sheetData>
  <sheetProtection selectLockedCells="1" selectUnlockedCells="1"/>
  <mergeCells count="19">
    <mergeCell ref="A1:I1"/>
    <mergeCell ref="A2:I2"/>
    <mergeCell ref="A4:A5"/>
    <mergeCell ref="F22:G22"/>
    <mergeCell ref="H22:I22"/>
    <mergeCell ref="B6:C6"/>
    <mergeCell ref="D6:E6"/>
    <mergeCell ref="F6:G6"/>
    <mergeCell ref="H6:I6"/>
    <mergeCell ref="B54:C54"/>
    <mergeCell ref="D54:E54"/>
    <mergeCell ref="F54:G54"/>
    <mergeCell ref="B3:I3"/>
    <mergeCell ref="B38:C38"/>
    <mergeCell ref="D38:E38"/>
    <mergeCell ref="F38:G38"/>
    <mergeCell ref="H38:I38"/>
    <mergeCell ref="B22:C22"/>
    <mergeCell ref="D22:E22"/>
  </mergeCells>
  <phoneticPr fontId="11" type="noConversion"/>
  <conditionalFormatting sqref="B55:I65 B7:I17 B23:I36 A1 B39:I46 B52:I52 B50:G51 B68:I68 B66:E67 H66:I67 B20:I20 B18:G19 D47:I48 D49:G49">
    <cfRule type="cellIs" dxfId="36" priority="8" stopIfTrue="1" operator="lessThan">
      <formula>0</formula>
    </cfRule>
  </conditionalFormatting>
  <conditionalFormatting sqref="F66:G67">
    <cfRule type="cellIs" dxfId="35" priority="6" stopIfTrue="1" operator="lessThan">
      <formula>0</formula>
    </cfRule>
  </conditionalFormatting>
  <conditionalFormatting sqref="H18:I19">
    <cfRule type="cellIs" dxfId="34" priority="5" stopIfTrue="1" operator="lessThan">
      <formula>0</formula>
    </cfRule>
  </conditionalFormatting>
  <conditionalFormatting sqref="B47:C49">
    <cfRule type="cellIs" dxfId="33" priority="4" stopIfTrue="1" operator="lessThan">
      <formula>0</formula>
    </cfRule>
  </conditionalFormatting>
  <conditionalFormatting sqref="H49:I49">
    <cfRule type="cellIs" dxfId="32" priority="3" stopIfTrue="1" operator="lessThan">
      <formula>0</formula>
    </cfRule>
  </conditionalFormatting>
  <conditionalFormatting sqref="H51:I51">
    <cfRule type="cellIs" dxfId="31" priority="2" stopIfTrue="1" operator="lessThan">
      <formula>0</formula>
    </cfRule>
  </conditionalFormatting>
  <conditionalFormatting sqref="H50:I50">
    <cfRule type="cellIs" dxfId="30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7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pageSetUpPr fitToPage="1"/>
  </sheetPr>
  <dimension ref="A1:I55"/>
  <sheetViews>
    <sheetView zoomScale="75" zoomScaleNormal="75" zoomScaleSheetLayoutView="90" zoomScalePageLayoutView="90" workbookViewId="0">
      <selection sqref="A1:G1"/>
    </sheetView>
  </sheetViews>
  <sheetFormatPr baseColWidth="10" defaultColWidth="11.42578125" defaultRowHeight="12.75" x14ac:dyDescent="0.2"/>
  <cols>
    <col min="1" max="1" width="28.85546875" style="15" customWidth="1"/>
    <col min="2" max="2" width="16.7109375" style="15" customWidth="1"/>
    <col min="3" max="3" width="19.7109375" style="15" customWidth="1"/>
    <col min="4" max="4" width="16.7109375" style="15" customWidth="1"/>
    <col min="5" max="5" width="19.7109375" style="15" customWidth="1"/>
    <col min="6" max="6" width="16.7109375" style="15" customWidth="1"/>
    <col min="7" max="7" width="19.7109375" style="15" customWidth="1"/>
    <col min="8" max="16384" width="11.42578125" style="139"/>
  </cols>
  <sheetData>
    <row r="1" spans="1:9" ht="15" x14ac:dyDescent="0.2">
      <c r="A1" s="498" t="s">
        <v>1172</v>
      </c>
      <c r="B1" s="498"/>
      <c r="C1" s="498"/>
      <c r="D1" s="498"/>
      <c r="E1" s="498"/>
      <c r="F1" s="498"/>
      <c r="G1" s="541"/>
    </row>
    <row r="2" spans="1:9" ht="15.75" x14ac:dyDescent="0.2">
      <c r="A2" s="522" t="s">
        <v>3303</v>
      </c>
      <c r="B2" s="522"/>
      <c r="C2" s="522"/>
      <c r="D2" s="522"/>
      <c r="E2" s="522"/>
      <c r="F2" s="522"/>
      <c r="G2" s="523"/>
      <c r="H2" s="193"/>
    </row>
    <row r="3" spans="1:9" x14ac:dyDescent="0.2">
      <c r="A3" s="65"/>
      <c r="B3" s="545"/>
      <c r="C3" s="545"/>
      <c r="D3" s="545"/>
      <c r="E3" s="545"/>
      <c r="F3" s="545"/>
      <c r="G3" s="545"/>
    </row>
    <row r="4" spans="1:9" ht="42" customHeight="1" x14ac:dyDescent="0.2">
      <c r="A4" s="499" t="s">
        <v>1173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  <c r="H4" s="264"/>
    </row>
    <row r="5" spans="1:9" ht="21.75" customHeight="1" x14ac:dyDescent="0.2">
      <c r="A5" s="500"/>
      <c r="B5" s="101" t="s">
        <v>1412</v>
      </c>
      <c r="C5" s="101" t="s">
        <v>1413</v>
      </c>
      <c r="D5" s="101" t="s">
        <v>1412</v>
      </c>
      <c r="E5" s="101" t="s">
        <v>1413</v>
      </c>
      <c r="F5" s="101" t="s">
        <v>1412</v>
      </c>
      <c r="G5" s="107" t="s">
        <v>1413</v>
      </c>
      <c r="H5" s="259"/>
    </row>
    <row r="6" spans="1:9" ht="45" customHeight="1" x14ac:dyDescent="0.25">
      <c r="A6" s="3"/>
      <c r="B6" s="507" t="s">
        <v>372</v>
      </c>
      <c r="C6" s="484"/>
      <c r="D6" s="507" t="s">
        <v>3112</v>
      </c>
      <c r="E6" s="484" t="s">
        <v>1571</v>
      </c>
      <c r="F6" s="507" t="s">
        <v>503</v>
      </c>
      <c r="G6" s="484"/>
    </row>
    <row r="7" spans="1:9" ht="15" x14ac:dyDescent="0.25">
      <c r="A7" s="103" t="s">
        <v>504</v>
      </c>
      <c r="B7" s="261">
        <v>873041</v>
      </c>
      <c r="C7" s="261">
        <v>27875.267927000001</v>
      </c>
      <c r="D7" s="261">
        <v>712414</v>
      </c>
      <c r="E7" s="261">
        <v>22748.290120000001</v>
      </c>
      <c r="F7" s="261">
        <v>73090</v>
      </c>
      <c r="G7" s="261">
        <v>2288.2732959999998</v>
      </c>
      <c r="I7" s="259"/>
    </row>
    <row r="8" spans="1:9" ht="15" x14ac:dyDescent="0.25">
      <c r="A8" s="103" t="s">
        <v>505</v>
      </c>
      <c r="B8" s="261">
        <v>643516</v>
      </c>
      <c r="C8" s="261">
        <v>46243.875495</v>
      </c>
      <c r="D8" s="261">
        <v>508917</v>
      </c>
      <c r="E8" s="261">
        <v>36460.128345999998</v>
      </c>
      <c r="F8" s="261">
        <v>50633</v>
      </c>
      <c r="G8" s="261">
        <v>3652.7256520000001</v>
      </c>
    </row>
    <row r="9" spans="1:9" ht="15" x14ac:dyDescent="0.25">
      <c r="A9" s="103" t="s">
        <v>506</v>
      </c>
      <c r="B9" s="261">
        <v>722279</v>
      </c>
      <c r="C9" s="261">
        <v>115397.014868</v>
      </c>
      <c r="D9" s="261">
        <v>519727</v>
      </c>
      <c r="E9" s="261">
        <v>82058.742973</v>
      </c>
      <c r="F9" s="261">
        <v>62971</v>
      </c>
      <c r="G9" s="261">
        <v>10192.603171000001</v>
      </c>
    </row>
    <row r="10" spans="1:9" ht="15" x14ac:dyDescent="0.25">
      <c r="A10" s="103" t="s">
        <v>507</v>
      </c>
      <c r="B10" s="261">
        <v>382619</v>
      </c>
      <c r="C10" s="261">
        <v>135305.834324</v>
      </c>
      <c r="D10" s="261">
        <v>227305</v>
      </c>
      <c r="E10" s="261">
        <v>79365.300961000001</v>
      </c>
      <c r="F10" s="261">
        <v>38137</v>
      </c>
      <c r="G10" s="261">
        <v>13550.419185999999</v>
      </c>
    </row>
    <row r="11" spans="1:9" ht="15" x14ac:dyDescent="0.25">
      <c r="A11" s="103" t="s">
        <v>508</v>
      </c>
      <c r="B11" s="261">
        <v>259730</v>
      </c>
      <c r="C11" s="261">
        <v>182638.73518300001</v>
      </c>
      <c r="D11" s="261">
        <v>119527</v>
      </c>
      <c r="E11" s="261">
        <v>82578.257943999997</v>
      </c>
      <c r="F11" s="261">
        <v>25625</v>
      </c>
      <c r="G11" s="261">
        <v>17945.402598000001</v>
      </c>
    </row>
    <row r="12" spans="1:9" ht="15" x14ac:dyDescent="0.25">
      <c r="A12" s="103" t="s">
        <v>509</v>
      </c>
      <c r="B12" s="261">
        <v>162717</v>
      </c>
      <c r="C12" s="261">
        <v>227905.75188900001</v>
      </c>
      <c r="D12" s="261">
        <v>55504</v>
      </c>
      <c r="E12" s="261">
        <v>76430.664216999998</v>
      </c>
      <c r="F12" s="261">
        <v>13779</v>
      </c>
      <c r="G12" s="261">
        <v>19003.576991000002</v>
      </c>
    </row>
    <row r="13" spans="1:9" ht="15" x14ac:dyDescent="0.25">
      <c r="A13" s="103" t="s">
        <v>510</v>
      </c>
      <c r="B13" s="261">
        <v>116007</v>
      </c>
      <c r="C13" s="261">
        <v>358346.70769100002</v>
      </c>
      <c r="D13" s="261">
        <v>28126</v>
      </c>
      <c r="E13" s="261">
        <v>83898.748311999996</v>
      </c>
      <c r="F13" s="261">
        <v>6929</v>
      </c>
      <c r="G13" s="261">
        <v>21048.490980999999</v>
      </c>
    </row>
    <row r="14" spans="1:9" ht="15" x14ac:dyDescent="0.25">
      <c r="A14" s="103" t="s">
        <v>511</v>
      </c>
      <c r="B14" s="261">
        <v>44494</v>
      </c>
      <c r="C14" s="261">
        <v>309584.240093</v>
      </c>
      <c r="D14" s="261">
        <v>6810</v>
      </c>
      <c r="E14" s="261">
        <v>46449.724316</v>
      </c>
      <c r="F14" s="261">
        <v>2302</v>
      </c>
      <c r="G14" s="261">
        <v>15650.311005</v>
      </c>
    </row>
    <row r="15" spans="1:9" ht="15" x14ac:dyDescent="0.25">
      <c r="A15" s="103" t="s">
        <v>512</v>
      </c>
      <c r="B15" s="261">
        <v>28502</v>
      </c>
      <c r="C15" s="261">
        <v>438334.613641</v>
      </c>
      <c r="D15" s="261">
        <v>2388</v>
      </c>
      <c r="E15" s="261">
        <v>34462.092461</v>
      </c>
      <c r="F15" s="261">
        <v>834</v>
      </c>
      <c r="G15" s="261">
        <v>12288.537195999999</v>
      </c>
    </row>
    <row r="16" spans="1:9" ht="15" x14ac:dyDescent="0.25">
      <c r="A16" s="103" t="s">
        <v>513</v>
      </c>
      <c r="B16" s="261">
        <v>10574</v>
      </c>
      <c r="C16" s="261">
        <v>368595.34513099998</v>
      </c>
      <c r="D16" s="261">
        <v>405</v>
      </c>
      <c r="E16" s="261">
        <v>13659.510211999999</v>
      </c>
      <c r="F16" s="261">
        <v>237</v>
      </c>
      <c r="G16" s="261">
        <v>8004.2907699999996</v>
      </c>
    </row>
    <row r="17" spans="1:8" ht="15" x14ac:dyDescent="0.25">
      <c r="A17" s="103" t="s">
        <v>514</v>
      </c>
      <c r="B17" s="261">
        <v>5904</v>
      </c>
      <c r="C17" s="261">
        <v>411087.979154</v>
      </c>
      <c r="D17" s="261">
        <v>120</v>
      </c>
      <c r="E17" s="261">
        <v>7943.0444120000002</v>
      </c>
      <c r="F17" s="261">
        <v>104</v>
      </c>
      <c r="G17" s="261">
        <v>7228.6607839999997</v>
      </c>
    </row>
    <row r="18" spans="1:8" ht="15" x14ac:dyDescent="0.25">
      <c r="A18" s="103" t="s">
        <v>515</v>
      </c>
      <c r="B18" s="261">
        <v>3700</v>
      </c>
      <c r="C18" s="261">
        <v>563539.919001</v>
      </c>
      <c r="D18" s="261">
        <v>35</v>
      </c>
      <c r="E18" s="261">
        <v>5156.3651369999998</v>
      </c>
      <c r="F18" s="261">
        <v>37</v>
      </c>
      <c r="G18" s="261">
        <v>5618.2224269999997</v>
      </c>
    </row>
    <row r="19" spans="1:8" ht="15" x14ac:dyDescent="0.25">
      <c r="A19" s="103" t="s">
        <v>1189</v>
      </c>
      <c r="B19" s="261">
        <v>2454</v>
      </c>
      <c r="C19" s="261">
        <v>2804888.1921939999</v>
      </c>
      <c r="D19" s="260">
        <v>7</v>
      </c>
      <c r="E19" s="260">
        <v>3429.343093</v>
      </c>
      <c r="F19" s="260">
        <v>52</v>
      </c>
      <c r="G19" s="260">
        <v>57371.698042999997</v>
      </c>
      <c r="H19" s="15"/>
    </row>
    <row r="20" spans="1:8" ht="15" x14ac:dyDescent="0.25">
      <c r="A20" s="103" t="s">
        <v>516</v>
      </c>
      <c r="B20" s="261">
        <v>3255537</v>
      </c>
      <c r="C20" s="261">
        <v>5989743.4765910003</v>
      </c>
      <c r="D20" s="261">
        <v>2181285</v>
      </c>
      <c r="E20" s="261">
        <v>574640.21250400005</v>
      </c>
      <c r="F20" s="261">
        <v>274730</v>
      </c>
      <c r="G20" s="261">
        <v>193843.2121</v>
      </c>
    </row>
    <row r="21" spans="1:8" ht="15" x14ac:dyDescent="0.25">
      <c r="A21" s="167"/>
      <c r="B21" s="168"/>
      <c r="C21" s="168"/>
      <c r="D21" s="168"/>
      <c r="E21" s="168"/>
      <c r="F21" s="168"/>
      <c r="G21" s="168"/>
    </row>
    <row r="22" spans="1:8" ht="45.75" customHeight="1" x14ac:dyDescent="0.25">
      <c r="A22" s="3"/>
      <c r="B22" s="507" t="s">
        <v>517</v>
      </c>
      <c r="C22" s="484"/>
      <c r="D22" s="507" t="s">
        <v>3114</v>
      </c>
      <c r="E22" s="484"/>
      <c r="F22" s="507" t="s">
        <v>3113</v>
      </c>
      <c r="G22" s="484" t="s">
        <v>1571</v>
      </c>
    </row>
    <row r="23" spans="1:8" ht="15" x14ac:dyDescent="0.25">
      <c r="A23" s="103" t="s">
        <v>504</v>
      </c>
      <c r="B23" s="261">
        <v>11778</v>
      </c>
      <c r="C23" s="261">
        <v>394.06189000000001</v>
      </c>
      <c r="D23" s="261">
        <v>520</v>
      </c>
      <c r="E23" s="261">
        <v>16.493691999999999</v>
      </c>
      <c r="F23" s="261">
        <v>54749</v>
      </c>
      <c r="G23" s="261">
        <v>1783.4029869999999</v>
      </c>
    </row>
    <row r="24" spans="1:8" ht="15" x14ac:dyDescent="0.25">
      <c r="A24" s="103" t="s">
        <v>505</v>
      </c>
      <c r="B24" s="261">
        <v>14082</v>
      </c>
      <c r="C24" s="261">
        <v>1034.66308</v>
      </c>
      <c r="D24" s="261">
        <v>519</v>
      </c>
      <c r="E24" s="261">
        <v>37.165354000000001</v>
      </c>
      <c r="F24" s="261">
        <v>57077</v>
      </c>
      <c r="G24" s="261">
        <v>4187.019875</v>
      </c>
    </row>
    <row r="25" spans="1:8" ht="15" x14ac:dyDescent="0.25">
      <c r="A25" s="103" t="s">
        <v>506</v>
      </c>
      <c r="B25" s="261">
        <v>24709</v>
      </c>
      <c r="C25" s="261">
        <v>4108.3570410000002</v>
      </c>
      <c r="D25" s="261">
        <v>835</v>
      </c>
      <c r="E25" s="261">
        <v>138.49399500000001</v>
      </c>
      <c r="F25" s="261">
        <v>101337</v>
      </c>
      <c r="G25" s="261">
        <v>16859.310914999998</v>
      </c>
    </row>
    <row r="26" spans="1:8" ht="15" x14ac:dyDescent="0.25">
      <c r="A26" s="103" t="s">
        <v>507</v>
      </c>
      <c r="B26" s="261">
        <v>21352</v>
      </c>
      <c r="C26" s="261">
        <v>7738.5375260000001</v>
      </c>
      <c r="D26" s="261">
        <v>755</v>
      </c>
      <c r="E26" s="261">
        <v>275.11561399999999</v>
      </c>
      <c r="F26" s="261">
        <v>87358</v>
      </c>
      <c r="G26" s="261">
        <v>31624.008287000001</v>
      </c>
    </row>
    <row r="27" spans="1:8" ht="15" x14ac:dyDescent="0.25">
      <c r="A27" s="103" t="s">
        <v>508</v>
      </c>
      <c r="B27" s="261">
        <v>22172</v>
      </c>
      <c r="C27" s="261">
        <v>15967.059455000001</v>
      </c>
      <c r="D27" s="261">
        <v>887</v>
      </c>
      <c r="E27" s="261">
        <v>638.90042400000004</v>
      </c>
      <c r="F27" s="261">
        <v>84973</v>
      </c>
      <c r="G27" s="261">
        <v>60829.19169</v>
      </c>
    </row>
    <row r="28" spans="1:8" ht="15" x14ac:dyDescent="0.25">
      <c r="A28" s="103" t="s">
        <v>509</v>
      </c>
      <c r="B28" s="261">
        <v>19973</v>
      </c>
      <c r="C28" s="261">
        <v>28456.825729</v>
      </c>
      <c r="D28" s="261">
        <v>830</v>
      </c>
      <c r="E28" s="261">
        <v>1184.1313740000001</v>
      </c>
      <c r="F28" s="261">
        <v>67173</v>
      </c>
      <c r="G28" s="261">
        <v>95015.325507000001</v>
      </c>
    </row>
    <row r="29" spans="1:8" ht="15" x14ac:dyDescent="0.25">
      <c r="A29" s="103" t="s">
        <v>510</v>
      </c>
      <c r="B29" s="261">
        <v>19637</v>
      </c>
      <c r="C29" s="261">
        <v>62057.878650999999</v>
      </c>
      <c r="D29" s="261">
        <v>1046</v>
      </c>
      <c r="E29" s="261">
        <v>3358.766822</v>
      </c>
      <c r="F29" s="261">
        <v>54911</v>
      </c>
      <c r="G29" s="261">
        <v>171026.804703</v>
      </c>
    </row>
    <row r="30" spans="1:8" ht="15" x14ac:dyDescent="0.25">
      <c r="A30" s="103" t="s">
        <v>511</v>
      </c>
      <c r="B30" s="261">
        <v>9582</v>
      </c>
      <c r="C30" s="261">
        <v>67615.188611999998</v>
      </c>
      <c r="D30" s="261">
        <v>719</v>
      </c>
      <c r="E30" s="261">
        <v>5048.095284</v>
      </c>
      <c r="F30" s="261">
        <v>22429</v>
      </c>
      <c r="G30" s="261">
        <v>156236.097522</v>
      </c>
    </row>
    <row r="31" spans="1:8" ht="15" x14ac:dyDescent="0.25">
      <c r="A31" s="103" t="s">
        <v>512</v>
      </c>
      <c r="B31" s="261">
        <v>7640</v>
      </c>
      <c r="C31" s="261">
        <v>119297.096918</v>
      </c>
      <c r="D31" s="261">
        <v>680</v>
      </c>
      <c r="E31" s="261">
        <v>10795.431941999999</v>
      </c>
      <c r="F31" s="261">
        <v>14829</v>
      </c>
      <c r="G31" s="261">
        <v>228538.579643</v>
      </c>
    </row>
    <row r="32" spans="1:8" ht="15" x14ac:dyDescent="0.25">
      <c r="A32" s="103" t="s">
        <v>513</v>
      </c>
      <c r="B32" s="261">
        <v>3308</v>
      </c>
      <c r="C32" s="261">
        <v>115553.81220299999</v>
      </c>
      <c r="D32" s="261">
        <v>352</v>
      </c>
      <c r="E32" s="261">
        <v>12501.41358</v>
      </c>
      <c r="F32" s="261">
        <v>5326</v>
      </c>
      <c r="G32" s="261">
        <v>185252.762713</v>
      </c>
    </row>
    <row r="33" spans="1:7" ht="15" x14ac:dyDescent="0.25">
      <c r="A33" s="103" t="s">
        <v>514</v>
      </c>
      <c r="B33" s="261">
        <v>1933</v>
      </c>
      <c r="C33" s="261">
        <v>135145.05385699999</v>
      </c>
      <c r="D33" s="261">
        <v>296</v>
      </c>
      <c r="E33" s="261">
        <v>20854.229760999999</v>
      </c>
      <c r="F33" s="261">
        <v>2896</v>
      </c>
      <c r="G33" s="261">
        <v>201255.986019</v>
      </c>
    </row>
    <row r="34" spans="1:7" ht="15" x14ac:dyDescent="0.25">
      <c r="A34" s="103" t="s">
        <v>515</v>
      </c>
      <c r="B34" s="261">
        <v>1159</v>
      </c>
      <c r="C34" s="261">
        <v>177080.41925199999</v>
      </c>
      <c r="D34" s="261">
        <v>271</v>
      </c>
      <c r="E34" s="261">
        <v>43273.162641000003</v>
      </c>
      <c r="F34" s="261">
        <v>1771</v>
      </c>
      <c r="G34" s="261">
        <v>268295.51935199997</v>
      </c>
    </row>
    <row r="35" spans="1:7" ht="15" x14ac:dyDescent="0.25">
      <c r="A35" s="103" t="s">
        <v>1189</v>
      </c>
      <c r="B35" s="261">
        <v>765</v>
      </c>
      <c r="C35" s="261">
        <v>611391.01559800003</v>
      </c>
      <c r="D35" s="261">
        <v>353</v>
      </c>
      <c r="E35" s="261">
        <v>963902.51418900001</v>
      </c>
      <c r="F35" s="261">
        <v>963</v>
      </c>
      <c r="G35" s="261">
        <v>878418.41870200005</v>
      </c>
    </row>
    <row r="36" spans="1:7" ht="15" x14ac:dyDescent="0.25">
      <c r="A36" s="103" t="s">
        <v>516</v>
      </c>
      <c r="B36" s="261">
        <v>158090</v>
      </c>
      <c r="C36" s="261">
        <v>1345839.9698119999</v>
      </c>
      <c r="D36" s="261">
        <v>8063</v>
      </c>
      <c r="E36" s="261">
        <v>1062023.9146720001</v>
      </c>
      <c r="F36" s="261">
        <v>555792</v>
      </c>
      <c r="G36" s="261">
        <v>2299322.4279149999</v>
      </c>
    </row>
    <row r="37" spans="1:7" ht="15" x14ac:dyDescent="0.25">
      <c r="A37" s="167"/>
      <c r="B37" s="168"/>
      <c r="C37" s="168"/>
      <c r="D37" s="168"/>
      <c r="E37" s="168"/>
      <c r="F37" s="168"/>
      <c r="G37" s="168"/>
    </row>
    <row r="38" spans="1:7" ht="45.75" customHeight="1" x14ac:dyDescent="0.25">
      <c r="A38" s="3"/>
      <c r="B38" s="507" t="s">
        <v>518</v>
      </c>
      <c r="C38" s="499"/>
      <c r="D38" s="507" t="s">
        <v>519</v>
      </c>
      <c r="E38" s="499"/>
      <c r="F38" s="507" t="s">
        <v>520</v>
      </c>
      <c r="G38" s="484"/>
    </row>
    <row r="39" spans="1:7" ht="15" x14ac:dyDescent="0.25">
      <c r="A39" s="103" t="s">
        <v>504</v>
      </c>
      <c r="B39" s="261">
        <v>566</v>
      </c>
      <c r="C39" s="261">
        <v>18.169298999999999</v>
      </c>
      <c r="D39" s="261">
        <v>595</v>
      </c>
      <c r="E39" s="261">
        <v>19.039901</v>
      </c>
      <c r="F39" s="261">
        <v>19329</v>
      </c>
      <c r="G39" s="261">
        <v>607.536742</v>
      </c>
    </row>
    <row r="40" spans="1:7" ht="15" x14ac:dyDescent="0.25">
      <c r="A40" s="103" t="s">
        <v>505</v>
      </c>
      <c r="B40" s="261">
        <v>515</v>
      </c>
      <c r="C40" s="261">
        <v>37.511777000000002</v>
      </c>
      <c r="D40" s="261">
        <v>585</v>
      </c>
      <c r="E40" s="261">
        <v>43.315775000000002</v>
      </c>
      <c r="F40" s="261">
        <v>11188</v>
      </c>
      <c r="G40" s="261">
        <v>791.34563600000001</v>
      </c>
    </row>
    <row r="41" spans="1:7" ht="15" x14ac:dyDescent="0.25">
      <c r="A41" s="103" t="s">
        <v>506</v>
      </c>
      <c r="B41" s="261">
        <v>708</v>
      </c>
      <c r="C41" s="261">
        <v>115.01049500000001</v>
      </c>
      <c r="D41" s="261">
        <v>1119</v>
      </c>
      <c r="E41" s="261">
        <v>183.98032799999999</v>
      </c>
      <c r="F41" s="261">
        <v>10873</v>
      </c>
      <c r="G41" s="261">
        <v>1740.51595</v>
      </c>
    </row>
    <row r="42" spans="1:7" ht="15" x14ac:dyDescent="0.25">
      <c r="A42" s="103" t="s">
        <v>507</v>
      </c>
      <c r="B42" s="261">
        <v>482</v>
      </c>
      <c r="C42" s="261">
        <v>172.24408</v>
      </c>
      <c r="D42" s="261">
        <v>951</v>
      </c>
      <c r="E42" s="261">
        <v>345.76049699999999</v>
      </c>
      <c r="F42" s="261">
        <v>6279</v>
      </c>
      <c r="G42" s="261">
        <v>2234.4481730000002</v>
      </c>
    </row>
    <row r="43" spans="1:7" ht="15" x14ac:dyDescent="0.25">
      <c r="A43" s="103" t="s">
        <v>508</v>
      </c>
      <c r="B43" s="261">
        <v>547</v>
      </c>
      <c r="C43" s="261">
        <v>400.865568</v>
      </c>
      <c r="D43" s="261">
        <v>910</v>
      </c>
      <c r="E43" s="261">
        <v>649.94644100000005</v>
      </c>
      <c r="F43" s="261">
        <v>5089</v>
      </c>
      <c r="G43" s="261">
        <v>3629.1110629999998</v>
      </c>
    </row>
    <row r="44" spans="1:7" ht="15" x14ac:dyDescent="0.25">
      <c r="A44" s="103" t="s">
        <v>509</v>
      </c>
      <c r="B44" s="261">
        <v>594</v>
      </c>
      <c r="C44" s="261">
        <v>875.33261200000004</v>
      </c>
      <c r="D44" s="261">
        <v>760</v>
      </c>
      <c r="E44" s="261">
        <v>1088.3594479999999</v>
      </c>
      <c r="F44" s="261">
        <v>4104</v>
      </c>
      <c r="G44" s="261">
        <v>5851.5360110000001</v>
      </c>
    </row>
    <row r="45" spans="1:7" ht="15" x14ac:dyDescent="0.25">
      <c r="A45" s="103" t="s">
        <v>510</v>
      </c>
      <c r="B45" s="261">
        <v>919</v>
      </c>
      <c r="C45" s="261">
        <v>2955.11193</v>
      </c>
      <c r="D45" s="261">
        <v>650</v>
      </c>
      <c r="E45" s="261">
        <v>2035.3902189999999</v>
      </c>
      <c r="F45" s="261">
        <v>3789</v>
      </c>
      <c r="G45" s="261">
        <v>11965.516073000001</v>
      </c>
    </row>
    <row r="46" spans="1:7" ht="15" x14ac:dyDescent="0.25">
      <c r="A46" s="103" t="s">
        <v>511</v>
      </c>
      <c r="B46" s="261">
        <v>447</v>
      </c>
      <c r="C46" s="261">
        <v>3195.05609</v>
      </c>
      <c r="D46" s="261">
        <v>342</v>
      </c>
      <c r="E46" s="261">
        <v>2422.7373210000001</v>
      </c>
      <c r="F46" s="261">
        <v>1863</v>
      </c>
      <c r="G46" s="261">
        <v>12967.029943</v>
      </c>
    </row>
    <row r="47" spans="1:7" ht="15" x14ac:dyDescent="0.25">
      <c r="A47" s="103" t="s">
        <v>512</v>
      </c>
      <c r="B47" s="261">
        <v>409</v>
      </c>
      <c r="C47" s="261">
        <v>6396.6302949999999</v>
      </c>
      <c r="D47" s="261">
        <v>228</v>
      </c>
      <c r="E47" s="261">
        <v>3481.1776450000002</v>
      </c>
      <c r="F47" s="261">
        <v>1494</v>
      </c>
      <c r="G47" s="261">
        <v>23075.067541</v>
      </c>
    </row>
    <row r="48" spans="1:7" ht="15" x14ac:dyDescent="0.25">
      <c r="A48" s="103" t="s">
        <v>513</v>
      </c>
      <c r="B48" s="261">
        <v>177</v>
      </c>
      <c r="C48" s="261">
        <v>6184.6136150000002</v>
      </c>
      <c r="D48" s="261">
        <v>105</v>
      </c>
      <c r="E48" s="261">
        <v>3734.5800199999999</v>
      </c>
      <c r="F48" s="261">
        <v>664</v>
      </c>
      <c r="G48" s="261">
        <v>23704.362018</v>
      </c>
    </row>
    <row r="49" spans="1:7" ht="15" x14ac:dyDescent="0.25">
      <c r="A49" s="103" t="s">
        <v>514</v>
      </c>
      <c r="B49" s="261">
        <v>98</v>
      </c>
      <c r="C49" s="261">
        <v>6804.3313550000003</v>
      </c>
      <c r="D49" s="261">
        <v>34</v>
      </c>
      <c r="E49" s="261">
        <v>2445.7219709999999</v>
      </c>
      <c r="F49" s="261">
        <v>423</v>
      </c>
      <c r="G49" s="261">
        <v>29410.950994999999</v>
      </c>
    </row>
    <row r="50" spans="1:7" ht="15" x14ac:dyDescent="0.25">
      <c r="A50" s="103" t="s">
        <v>515</v>
      </c>
      <c r="B50" s="261">
        <v>73</v>
      </c>
      <c r="C50" s="261">
        <v>10851.294728999999</v>
      </c>
      <c r="D50" s="261">
        <v>29</v>
      </c>
      <c r="E50" s="261">
        <v>4292.4984759999998</v>
      </c>
      <c r="F50" s="261">
        <v>325</v>
      </c>
      <c r="G50" s="261">
        <v>48972.436987000001</v>
      </c>
    </row>
    <row r="51" spans="1:7" ht="15" x14ac:dyDescent="0.25">
      <c r="A51" s="103" t="s">
        <v>1189</v>
      </c>
      <c r="B51" s="261">
        <v>32</v>
      </c>
      <c r="C51" s="261">
        <v>29675.736578</v>
      </c>
      <c r="D51" s="261">
        <v>34</v>
      </c>
      <c r="E51" s="261">
        <v>20188.578655000001</v>
      </c>
      <c r="F51" s="261">
        <v>248</v>
      </c>
      <c r="G51" s="261">
        <v>240510.88733600001</v>
      </c>
    </row>
    <row r="52" spans="1:7" ht="15" x14ac:dyDescent="0.25">
      <c r="A52" s="103" t="s">
        <v>516</v>
      </c>
      <c r="B52" s="261">
        <v>5567</v>
      </c>
      <c r="C52" s="261">
        <v>67681.908423000001</v>
      </c>
      <c r="D52" s="261">
        <v>6342</v>
      </c>
      <c r="E52" s="261">
        <v>40931.086696999999</v>
      </c>
      <c r="F52" s="261">
        <v>65668</v>
      </c>
      <c r="G52" s="261">
        <v>405460.74446800002</v>
      </c>
    </row>
    <row r="53" spans="1:7" ht="15" x14ac:dyDescent="0.25">
      <c r="A53" s="7"/>
      <c r="B53" s="168"/>
      <c r="C53" s="168"/>
      <c r="D53" s="168"/>
      <c r="E53" s="168"/>
      <c r="F53" s="168"/>
      <c r="G53" s="168"/>
    </row>
    <row r="54" spans="1:7" ht="15" x14ac:dyDescent="0.25">
      <c r="A54" s="15" t="s">
        <v>3310</v>
      </c>
      <c r="B54" s="9"/>
      <c r="C54" s="9"/>
      <c r="D54" s="9"/>
      <c r="E54" s="9"/>
      <c r="F54" s="9"/>
      <c r="G54" s="9"/>
    </row>
    <row r="55" spans="1:7" ht="15" x14ac:dyDescent="0.25">
      <c r="A55" s="15" t="s">
        <v>3311</v>
      </c>
      <c r="B55" s="9"/>
      <c r="C55" s="9"/>
      <c r="D55" s="9"/>
      <c r="E55" s="9"/>
      <c r="F55" s="9"/>
      <c r="G55" s="9"/>
    </row>
  </sheetData>
  <sheetProtection selectLockedCells="1" selectUnlockedCells="1"/>
  <mergeCells count="13">
    <mergeCell ref="A1:G1"/>
    <mergeCell ref="A2:G2"/>
    <mergeCell ref="A4:A5"/>
    <mergeCell ref="B6:C6"/>
    <mergeCell ref="D6:E6"/>
    <mergeCell ref="F6:G6"/>
    <mergeCell ref="B3:G3"/>
    <mergeCell ref="B22:C22"/>
    <mergeCell ref="D22:E22"/>
    <mergeCell ref="F22:G22"/>
    <mergeCell ref="B38:C38"/>
    <mergeCell ref="D38:E38"/>
    <mergeCell ref="F38:G38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4" orientation="portrait" horizontalDpi="1200" verticalDpi="12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/>
  <dimension ref="A1:R53"/>
  <sheetViews>
    <sheetView zoomScale="75" zoomScaleNormal="75" zoomScaleSheetLayoutView="100" workbookViewId="0"/>
  </sheetViews>
  <sheetFormatPr baseColWidth="10" defaultColWidth="11.42578125" defaultRowHeight="12.75" x14ac:dyDescent="0.2"/>
  <cols>
    <col min="1" max="1" width="6.42578125" style="15" customWidth="1"/>
    <col min="2" max="2" width="31.7109375" style="15" customWidth="1"/>
    <col min="3" max="3" width="15.5703125" style="15" customWidth="1"/>
    <col min="4" max="4" width="16.85546875" style="15" customWidth="1"/>
    <col min="5" max="5" width="12.7109375" style="15" customWidth="1"/>
    <col min="6" max="6" width="15.7109375" style="15" bestFit="1" customWidth="1"/>
    <col min="7" max="7" width="12.7109375" style="15" customWidth="1"/>
    <col min="8" max="8" width="15.7109375" style="15" bestFit="1" customWidth="1"/>
    <col min="9" max="9" width="17.28515625" style="15" customWidth="1"/>
    <col min="10" max="10" width="20" style="15" customWidth="1"/>
    <col min="11" max="11" width="17.28515625" style="15" customWidth="1"/>
    <col min="12" max="12" width="20" style="15" customWidth="1"/>
    <col min="13" max="13" width="17.28515625" style="15" customWidth="1"/>
    <col min="14" max="14" width="20.140625" style="15" customWidth="1"/>
    <col min="15" max="15" width="6.42578125" style="15" customWidth="1"/>
    <col min="16" max="17" width="11.42578125" style="15"/>
    <col min="18" max="18" width="12" style="15" bestFit="1" customWidth="1"/>
    <col min="19" max="16384" width="11.42578125" style="15"/>
  </cols>
  <sheetData>
    <row r="1" spans="1:18" s="61" customFormat="1" ht="21" customHeight="1" x14ac:dyDescent="0.2">
      <c r="A1" s="80" t="s">
        <v>1172</v>
      </c>
      <c r="B1" s="17"/>
      <c r="C1" s="108"/>
      <c r="D1" s="109"/>
      <c r="E1" s="110"/>
      <c r="F1" s="17"/>
      <c r="I1" s="546" t="s">
        <v>1172</v>
      </c>
      <c r="J1" s="546"/>
      <c r="K1" s="546"/>
      <c r="L1" s="546"/>
      <c r="M1" s="546"/>
      <c r="N1" s="546"/>
    </row>
    <row r="2" spans="1:18" s="54" customFormat="1" ht="21" customHeight="1" x14ac:dyDescent="0.25">
      <c r="A2" s="522" t="s">
        <v>3304</v>
      </c>
      <c r="B2" s="522"/>
      <c r="C2" s="522"/>
      <c r="D2" s="522"/>
      <c r="E2" s="522"/>
      <c r="F2" s="233"/>
      <c r="G2" s="81"/>
      <c r="H2" s="81"/>
      <c r="I2" s="522" t="s">
        <v>3305</v>
      </c>
      <c r="J2" s="522"/>
      <c r="K2" s="522"/>
      <c r="L2" s="522"/>
      <c r="M2" s="522"/>
      <c r="N2" s="230"/>
      <c r="P2" s="232"/>
    </row>
    <row r="3" spans="1:18" s="54" customFormat="1" ht="21.75" customHeight="1" x14ac:dyDescent="0.25">
      <c r="A3" s="522" t="s">
        <v>3116</v>
      </c>
      <c r="B3" s="522"/>
      <c r="C3" s="522"/>
      <c r="D3" s="522"/>
      <c r="E3" s="522"/>
      <c r="F3" s="81"/>
      <c r="G3" s="111"/>
      <c r="H3" s="111"/>
      <c r="I3" s="522" t="s">
        <v>3116</v>
      </c>
      <c r="J3" s="522"/>
      <c r="K3" s="522"/>
      <c r="L3" s="522"/>
      <c r="M3" s="522"/>
      <c r="N3" s="112"/>
      <c r="P3" s="259"/>
    </row>
    <row r="4" spans="1:18" ht="12.75" customHeight="1" x14ac:dyDescent="0.2">
      <c r="A4" s="65"/>
      <c r="B4" s="71"/>
      <c r="C4" s="72"/>
      <c r="D4" s="73"/>
      <c r="E4" s="113"/>
      <c r="F4" s="73"/>
      <c r="G4" s="85"/>
      <c r="H4" s="85"/>
      <c r="I4" s="234"/>
      <c r="J4" s="234"/>
      <c r="K4" s="234"/>
      <c r="L4" s="234"/>
      <c r="M4" s="234"/>
      <c r="N4" s="234"/>
      <c r="O4" s="16"/>
    </row>
    <row r="5" spans="1:18" s="9" customFormat="1" ht="74.25" customHeight="1" x14ac:dyDescent="0.25">
      <c r="A5" s="499" t="s">
        <v>521</v>
      </c>
      <c r="B5" s="553" t="s">
        <v>522</v>
      </c>
      <c r="C5" s="550" t="s">
        <v>523</v>
      </c>
      <c r="D5" s="551"/>
      <c r="E5" s="550" t="s">
        <v>524</v>
      </c>
      <c r="F5" s="551"/>
      <c r="G5" s="552" t="s">
        <v>525</v>
      </c>
      <c r="H5" s="552"/>
      <c r="I5" s="552" t="s">
        <v>526</v>
      </c>
      <c r="J5" s="551"/>
      <c r="K5" s="550" t="s">
        <v>527</v>
      </c>
      <c r="L5" s="551"/>
      <c r="M5" s="550" t="s">
        <v>528</v>
      </c>
      <c r="N5" s="551"/>
      <c r="O5" s="507" t="s">
        <v>521</v>
      </c>
    </row>
    <row r="6" spans="1:18" s="9" customFormat="1" ht="48" customHeight="1" x14ac:dyDescent="0.25">
      <c r="A6" s="504"/>
      <c r="B6" s="554"/>
      <c r="C6" s="48" t="s">
        <v>3326</v>
      </c>
      <c r="D6" s="48" t="s">
        <v>3339</v>
      </c>
      <c r="E6" s="48" t="s">
        <v>3326</v>
      </c>
      <c r="F6" s="49" t="s">
        <v>3339</v>
      </c>
      <c r="G6" s="48" t="s">
        <v>3326</v>
      </c>
      <c r="H6" s="49" t="s">
        <v>3339</v>
      </c>
      <c r="I6" s="341" t="s">
        <v>3326</v>
      </c>
      <c r="J6" s="48" t="s">
        <v>3339</v>
      </c>
      <c r="K6" s="48" t="s">
        <v>3326</v>
      </c>
      <c r="L6" s="48" t="s">
        <v>3339</v>
      </c>
      <c r="M6" s="48" t="s">
        <v>3326</v>
      </c>
      <c r="N6" s="48" t="s">
        <v>3339</v>
      </c>
      <c r="O6" s="513"/>
    </row>
    <row r="7" spans="1:18" s="9" customFormat="1" ht="17.25" customHeight="1" x14ac:dyDescent="0.25">
      <c r="A7" s="500"/>
      <c r="B7" s="555"/>
      <c r="C7" s="101" t="s">
        <v>1412</v>
      </c>
      <c r="D7" s="169" t="s">
        <v>814</v>
      </c>
      <c r="E7" s="101" t="s">
        <v>1412</v>
      </c>
      <c r="F7" s="169" t="s">
        <v>814</v>
      </c>
      <c r="G7" s="101" t="s">
        <v>1412</v>
      </c>
      <c r="H7" s="170" t="s">
        <v>814</v>
      </c>
      <c r="I7" s="171" t="s">
        <v>1412</v>
      </c>
      <c r="J7" s="171" t="s">
        <v>814</v>
      </c>
      <c r="K7" s="101" t="s">
        <v>1412</v>
      </c>
      <c r="L7" s="101" t="s">
        <v>814</v>
      </c>
      <c r="M7" s="101" t="s">
        <v>1412</v>
      </c>
      <c r="N7" s="101" t="s">
        <v>814</v>
      </c>
      <c r="O7" s="514"/>
    </row>
    <row r="8" spans="1:18" s="9" customFormat="1" ht="31.5" customHeight="1" x14ac:dyDescent="0.25">
      <c r="B8" s="3"/>
      <c r="C8" s="556" t="s">
        <v>3112</v>
      </c>
      <c r="D8" s="557"/>
      <c r="E8" s="557"/>
      <c r="F8" s="557"/>
      <c r="G8" s="557"/>
      <c r="H8" s="557"/>
      <c r="I8" s="557" t="s">
        <v>3112</v>
      </c>
      <c r="J8" s="558"/>
      <c r="K8" s="558"/>
      <c r="L8" s="558"/>
      <c r="M8" s="558"/>
      <c r="N8" s="559"/>
      <c r="O8" s="172"/>
      <c r="Q8" s="196"/>
      <c r="R8" s="196"/>
    </row>
    <row r="9" spans="1:18" s="9" customFormat="1" ht="15.75" customHeight="1" x14ac:dyDescent="0.25">
      <c r="A9" s="173">
        <v>1</v>
      </c>
      <c r="B9" s="103" t="s">
        <v>529</v>
      </c>
      <c r="C9" s="261">
        <v>46514</v>
      </c>
      <c r="D9" s="261">
        <v>2395477.8229999999</v>
      </c>
      <c r="E9" s="261">
        <v>121484</v>
      </c>
      <c r="F9" s="261">
        <v>6295856.7779999999</v>
      </c>
      <c r="G9" s="261">
        <v>174623</v>
      </c>
      <c r="H9" s="261">
        <v>8932894.2029999997</v>
      </c>
      <c r="I9" s="261">
        <v>35319</v>
      </c>
      <c r="J9" s="261">
        <v>1812888.1740000001</v>
      </c>
      <c r="K9" s="261">
        <v>105482</v>
      </c>
      <c r="L9" s="261">
        <v>4511460.0429999996</v>
      </c>
      <c r="M9" s="261">
        <v>124000</v>
      </c>
      <c r="N9" s="261">
        <v>5813148.3729999997</v>
      </c>
      <c r="O9" s="174">
        <v>1</v>
      </c>
      <c r="P9" s="104"/>
    </row>
    <row r="10" spans="1:18" s="9" customFormat="1" ht="15.75" customHeight="1" x14ac:dyDescent="0.25">
      <c r="A10" s="173">
        <v>2</v>
      </c>
      <c r="B10" s="103" t="s">
        <v>530</v>
      </c>
      <c r="C10" s="261">
        <v>48203</v>
      </c>
      <c r="D10" s="261">
        <v>11487734.691</v>
      </c>
      <c r="E10" s="261">
        <v>102632</v>
      </c>
      <c r="F10" s="261">
        <v>23307119.081999999</v>
      </c>
      <c r="G10" s="261">
        <v>161154</v>
      </c>
      <c r="H10" s="261">
        <v>36850754.105999999</v>
      </c>
      <c r="I10" s="261">
        <v>25197</v>
      </c>
      <c r="J10" s="261">
        <v>5700511.0580000002</v>
      </c>
      <c r="K10" s="261">
        <v>31223</v>
      </c>
      <c r="L10" s="261">
        <v>6403422.0959999999</v>
      </c>
      <c r="M10" s="261">
        <v>45438</v>
      </c>
      <c r="N10" s="261">
        <v>8691004.0639999993</v>
      </c>
      <c r="O10" s="174">
        <v>2</v>
      </c>
      <c r="P10" s="104"/>
    </row>
    <row r="11" spans="1:18" s="9" customFormat="1" ht="15.75" customHeight="1" x14ac:dyDescent="0.25">
      <c r="A11" s="173">
        <v>3</v>
      </c>
      <c r="B11" s="103" t="s">
        <v>531</v>
      </c>
      <c r="C11" s="261">
        <v>12209</v>
      </c>
      <c r="D11" s="261">
        <v>8493263.8579999991</v>
      </c>
      <c r="E11" s="261">
        <v>19615</v>
      </c>
      <c r="F11" s="261">
        <v>13479532.983999999</v>
      </c>
      <c r="G11" s="261">
        <v>34941</v>
      </c>
      <c r="H11" s="261">
        <v>24484711.780000001</v>
      </c>
      <c r="I11" s="261">
        <v>5892</v>
      </c>
      <c r="J11" s="261">
        <v>4122279.338</v>
      </c>
      <c r="K11" s="261">
        <v>4805</v>
      </c>
      <c r="L11" s="261">
        <v>3383695.898</v>
      </c>
      <c r="M11" s="261">
        <v>3208</v>
      </c>
      <c r="N11" s="261">
        <v>2171932.5759999999</v>
      </c>
      <c r="O11" s="174">
        <v>3</v>
      </c>
      <c r="P11" s="104"/>
    </row>
    <row r="12" spans="1:18" s="9" customFormat="1" ht="15.75" customHeight="1" x14ac:dyDescent="0.25">
      <c r="A12" s="173">
        <v>4</v>
      </c>
      <c r="B12" s="103" t="s">
        <v>532</v>
      </c>
      <c r="C12" s="261">
        <v>9722</v>
      </c>
      <c r="D12" s="261">
        <v>26637014.215</v>
      </c>
      <c r="E12" s="261">
        <v>10631</v>
      </c>
      <c r="F12" s="261">
        <v>22213331.157000002</v>
      </c>
      <c r="G12" s="261">
        <v>43115</v>
      </c>
      <c r="H12" s="261">
        <v>126663513.059</v>
      </c>
      <c r="I12" s="261">
        <v>4832</v>
      </c>
      <c r="J12" s="261">
        <v>11385810.812000001</v>
      </c>
      <c r="K12" s="261">
        <v>5041</v>
      </c>
      <c r="L12" s="261">
        <v>12549812.107999999</v>
      </c>
      <c r="M12" s="260" t="s">
        <v>3413</v>
      </c>
      <c r="N12" s="260" t="s">
        <v>3413</v>
      </c>
      <c r="O12" s="174">
        <v>4</v>
      </c>
      <c r="P12" s="104"/>
    </row>
    <row r="13" spans="1:18" s="9" customFormat="1" ht="15.75" customHeight="1" x14ac:dyDescent="0.25">
      <c r="A13" s="173">
        <v>5</v>
      </c>
      <c r="B13" s="103" t="s">
        <v>533</v>
      </c>
      <c r="C13" s="261">
        <v>84</v>
      </c>
      <c r="D13" s="261">
        <v>3614350.6639999999</v>
      </c>
      <c r="E13" s="260" t="s">
        <v>3413</v>
      </c>
      <c r="F13" s="260" t="s">
        <v>3413</v>
      </c>
      <c r="G13" s="261">
        <v>323</v>
      </c>
      <c r="H13" s="261">
        <v>13355302.479</v>
      </c>
      <c r="I13" s="260" t="s">
        <v>3413</v>
      </c>
      <c r="J13" s="260" t="s">
        <v>3413</v>
      </c>
      <c r="K13" s="261">
        <v>20</v>
      </c>
      <c r="L13" s="261">
        <v>715283.28300000005</v>
      </c>
      <c r="M13" s="260" t="s">
        <v>3413</v>
      </c>
      <c r="N13" s="260" t="s">
        <v>3413</v>
      </c>
      <c r="O13" s="174">
        <v>5</v>
      </c>
      <c r="P13" s="104"/>
    </row>
    <row r="14" spans="1:18" s="9" customFormat="1" ht="15.75" customHeight="1" x14ac:dyDescent="0.25">
      <c r="A14" s="173">
        <v>6</v>
      </c>
      <c r="B14" s="103" t="s">
        <v>534</v>
      </c>
      <c r="C14" s="260">
        <v>4</v>
      </c>
      <c r="D14" s="260">
        <v>1430644.9380000001</v>
      </c>
      <c r="E14" s="260" t="s">
        <v>3413</v>
      </c>
      <c r="F14" s="260" t="s">
        <v>3413</v>
      </c>
      <c r="G14" s="261">
        <v>34</v>
      </c>
      <c r="H14" s="261">
        <v>6669442.5209999997</v>
      </c>
      <c r="I14" s="260" t="s">
        <v>3413</v>
      </c>
      <c r="J14" s="260" t="s">
        <v>3413</v>
      </c>
      <c r="K14" s="232" t="s">
        <v>3288</v>
      </c>
      <c r="L14" s="232" t="s">
        <v>3288</v>
      </c>
      <c r="M14" s="232" t="s">
        <v>3288</v>
      </c>
      <c r="N14" s="232" t="s">
        <v>3288</v>
      </c>
      <c r="O14" s="174">
        <v>6</v>
      </c>
      <c r="P14" s="104"/>
    </row>
    <row r="15" spans="1:18" s="9" customFormat="1" ht="15.75" customHeight="1" x14ac:dyDescent="0.25">
      <c r="A15" s="173">
        <v>7</v>
      </c>
      <c r="B15" s="103" t="s">
        <v>535</v>
      </c>
      <c r="C15" s="261">
        <v>116736</v>
      </c>
      <c r="D15" s="261">
        <v>54058486.189000003</v>
      </c>
      <c r="E15" s="261">
        <v>254386</v>
      </c>
      <c r="F15" s="261">
        <v>66319317.756999999</v>
      </c>
      <c r="G15" s="261">
        <v>414190</v>
      </c>
      <c r="H15" s="261">
        <v>216956618.148</v>
      </c>
      <c r="I15" s="261">
        <v>71257</v>
      </c>
      <c r="J15" s="261">
        <v>23742990.385000002</v>
      </c>
      <c r="K15" s="261">
        <v>146571</v>
      </c>
      <c r="L15" s="261">
        <v>27563673.427999999</v>
      </c>
      <c r="M15" s="261">
        <v>174028</v>
      </c>
      <c r="N15" s="261">
        <v>19397862.840999998</v>
      </c>
      <c r="O15" s="174">
        <v>7</v>
      </c>
      <c r="P15" s="104"/>
    </row>
    <row r="16" spans="1:18" s="9" customFormat="1" ht="31.5" customHeight="1" x14ac:dyDescent="0.25">
      <c r="A16" s="173"/>
      <c r="B16" s="175"/>
      <c r="C16" s="547" t="s">
        <v>2726</v>
      </c>
      <c r="D16" s="548"/>
      <c r="E16" s="548"/>
      <c r="F16" s="548"/>
      <c r="G16" s="548"/>
      <c r="H16" s="548"/>
      <c r="I16" s="548" t="s">
        <v>2726</v>
      </c>
      <c r="J16" s="548"/>
      <c r="K16" s="548"/>
      <c r="L16" s="548"/>
      <c r="M16" s="548"/>
      <c r="N16" s="549"/>
      <c r="O16" s="174"/>
      <c r="Q16" s="104"/>
      <c r="R16" s="104"/>
    </row>
    <row r="17" spans="1:16" s="9" customFormat="1" ht="15.75" customHeight="1" x14ac:dyDescent="0.25">
      <c r="A17" s="173">
        <v>8</v>
      </c>
      <c r="B17" s="103" t="s">
        <v>529</v>
      </c>
      <c r="C17" s="261">
        <v>2840</v>
      </c>
      <c r="D17" s="261">
        <v>151489.41099999999</v>
      </c>
      <c r="E17" s="261">
        <v>5565</v>
      </c>
      <c r="F17" s="261">
        <v>308092.32799999998</v>
      </c>
      <c r="G17" s="261">
        <v>9255</v>
      </c>
      <c r="H17" s="261">
        <v>482876.69699999999</v>
      </c>
      <c r="I17" s="261">
        <v>1206</v>
      </c>
      <c r="J17" s="261">
        <v>67940.335999999996</v>
      </c>
      <c r="K17" s="261">
        <v>54001</v>
      </c>
      <c r="L17" s="261">
        <v>2502328.6680000001</v>
      </c>
      <c r="M17" s="261">
        <v>4255</v>
      </c>
      <c r="N17" s="261">
        <v>221617.17499999999</v>
      </c>
      <c r="O17" s="174">
        <v>8</v>
      </c>
      <c r="P17" s="104"/>
    </row>
    <row r="18" spans="1:16" s="9" customFormat="1" ht="15.75" customHeight="1" x14ac:dyDescent="0.25">
      <c r="A18" s="173">
        <v>9</v>
      </c>
      <c r="B18" s="103" t="s">
        <v>530</v>
      </c>
      <c r="C18" s="261">
        <v>4609</v>
      </c>
      <c r="D18" s="261">
        <v>1156112.466</v>
      </c>
      <c r="E18" s="261">
        <v>9114</v>
      </c>
      <c r="F18" s="261">
        <v>2203725.196</v>
      </c>
      <c r="G18" s="261">
        <v>13091</v>
      </c>
      <c r="H18" s="261">
        <v>3261326.8930000002</v>
      </c>
      <c r="I18" s="261">
        <v>1698</v>
      </c>
      <c r="J18" s="261">
        <v>408156.179</v>
      </c>
      <c r="K18" s="261">
        <v>24282</v>
      </c>
      <c r="L18" s="261">
        <v>4975424.5549999997</v>
      </c>
      <c r="M18" s="261">
        <v>3333</v>
      </c>
      <c r="N18" s="261">
        <v>715118.777</v>
      </c>
      <c r="O18" s="174">
        <v>9</v>
      </c>
      <c r="P18" s="104"/>
    </row>
    <row r="19" spans="1:16" s="9" customFormat="1" ht="15.75" customHeight="1" x14ac:dyDescent="0.25">
      <c r="A19" s="173">
        <v>10</v>
      </c>
      <c r="B19" s="103" t="s">
        <v>531</v>
      </c>
      <c r="C19" s="261">
        <v>1576</v>
      </c>
      <c r="D19" s="261">
        <v>1104013.8910000001</v>
      </c>
      <c r="E19" s="261">
        <v>2506</v>
      </c>
      <c r="F19" s="261">
        <v>1754584.0160000001</v>
      </c>
      <c r="G19" s="261">
        <v>4084</v>
      </c>
      <c r="H19" s="261">
        <v>2858349.7149999999</v>
      </c>
      <c r="I19" s="261">
        <v>515</v>
      </c>
      <c r="J19" s="261">
        <v>364760.65700000001</v>
      </c>
      <c r="K19" s="261">
        <v>2698</v>
      </c>
      <c r="L19" s="261">
        <v>1858632.483</v>
      </c>
      <c r="M19" s="261">
        <v>415</v>
      </c>
      <c r="N19" s="261">
        <v>282473.28700000001</v>
      </c>
      <c r="O19" s="174">
        <v>10</v>
      </c>
      <c r="P19" s="104"/>
    </row>
    <row r="20" spans="1:16" s="9" customFormat="1" ht="15.75" customHeight="1" x14ac:dyDescent="0.25">
      <c r="A20" s="173">
        <v>11</v>
      </c>
      <c r="B20" s="103" t="s">
        <v>532</v>
      </c>
      <c r="C20" s="261">
        <v>1594</v>
      </c>
      <c r="D20" s="261">
        <v>5068520.7510000002</v>
      </c>
      <c r="E20" s="261">
        <v>2400</v>
      </c>
      <c r="F20" s="261">
        <v>7478779.2640000004</v>
      </c>
      <c r="G20" s="261">
        <v>5946</v>
      </c>
      <c r="H20" s="261">
        <v>22370750.969999999</v>
      </c>
      <c r="I20" s="261">
        <v>603</v>
      </c>
      <c r="J20" s="261">
        <v>1625198.486</v>
      </c>
      <c r="K20" s="261">
        <v>1963</v>
      </c>
      <c r="L20" s="261">
        <v>5137165.608</v>
      </c>
      <c r="M20" s="261">
        <v>189</v>
      </c>
      <c r="N20" s="261">
        <v>436532.16399999999</v>
      </c>
      <c r="O20" s="174">
        <v>11</v>
      </c>
      <c r="P20" s="104"/>
    </row>
    <row r="21" spans="1:16" s="9" customFormat="1" ht="15.75" customHeight="1" x14ac:dyDescent="0.25">
      <c r="A21" s="173">
        <v>12</v>
      </c>
      <c r="B21" s="103" t="s">
        <v>533</v>
      </c>
      <c r="C21" s="261">
        <v>69</v>
      </c>
      <c r="D21" s="261">
        <v>3238522.0389999999</v>
      </c>
      <c r="E21" s="261">
        <v>37</v>
      </c>
      <c r="F21" s="261">
        <v>1637772.966</v>
      </c>
      <c r="G21" s="261">
        <v>109</v>
      </c>
      <c r="H21" s="261">
        <v>4624908.4170000004</v>
      </c>
      <c r="I21" s="260">
        <v>7</v>
      </c>
      <c r="J21" s="260">
        <v>264652.33299999998</v>
      </c>
      <c r="K21" s="260">
        <v>19</v>
      </c>
      <c r="L21" s="260">
        <v>861572.17099999997</v>
      </c>
      <c r="M21" s="260">
        <v>8</v>
      </c>
      <c r="N21" s="260">
        <v>453344.39899999998</v>
      </c>
      <c r="O21" s="174">
        <v>12</v>
      </c>
      <c r="P21" s="104"/>
    </row>
    <row r="22" spans="1:16" s="9" customFormat="1" ht="15.75" customHeight="1" x14ac:dyDescent="0.25">
      <c r="A22" s="173">
        <v>13</v>
      </c>
      <c r="B22" s="103" t="s">
        <v>534</v>
      </c>
      <c r="C22" s="261">
        <v>27</v>
      </c>
      <c r="D22" s="261">
        <v>18925003.351</v>
      </c>
      <c r="E22" s="261">
        <v>4</v>
      </c>
      <c r="F22" s="261">
        <v>817884.62100000004</v>
      </c>
      <c r="G22" s="261">
        <v>18</v>
      </c>
      <c r="H22" s="261">
        <v>14797945.034</v>
      </c>
      <c r="I22" s="260">
        <v>8</v>
      </c>
      <c r="J22" s="260">
        <v>7829409.9069999997</v>
      </c>
      <c r="K22" s="260">
        <v>5</v>
      </c>
      <c r="L22" s="260">
        <v>1094048.43</v>
      </c>
      <c r="M22" s="232" t="s">
        <v>3288</v>
      </c>
      <c r="N22" s="232" t="s">
        <v>3288</v>
      </c>
      <c r="O22" s="174">
        <v>13</v>
      </c>
      <c r="P22" s="104"/>
    </row>
    <row r="23" spans="1:16" s="9" customFormat="1" ht="15.75" customHeight="1" x14ac:dyDescent="0.25">
      <c r="A23" s="173">
        <v>14</v>
      </c>
      <c r="B23" s="103" t="s">
        <v>535</v>
      </c>
      <c r="C23" s="261">
        <v>10715</v>
      </c>
      <c r="D23" s="261">
        <v>29643661.909000002</v>
      </c>
      <c r="E23" s="261">
        <v>19626</v>
      </c>
      <c r="F23" s="261">
        <v>14200838.391000001</v>
      </c>
      <c r="G23" s="261">
        <v>32503</v>
      </c>
      <c r="H23" s="261">
        <v>48396157.726000004</v>
      </c>
      <c r="I23" s="260">
        <v>4037</v>
      </c>
      <c r="J23" s="260">
        <v>10560117.898</v>
      </c>
      <c r="K23" s="260">
        <v>82968</v>
      </c>
      <c r="L23" s="260">
        <v>16429171.914999999</v>
      </c>
      <c r="M23" s="260">
        <v>8200</v>
      </c>
      <c r="N23" s="260">
        <v>2109085.8020000001</v>
      </c>
      <c r="O23" s="174">
        <v>14</v>
      </c>
      <c r="P23" s="104"/>
    </row>
    <row r="24" spans="1:16" s="9" customFormat="1" ht="31.5" customHeight="1" x14ac:dyDescent="0.25">
      <c r="A24" s="173"/>
      <c r="B24" s="3"/>
      <c r="C24" s="547" t="s">
        <v>2727</v>
      </c>
      <c r="D24" s="548"/>
      <c r="E24" s="548"/>
      <c r="F24" s="548"/>
      <c r="G24" s="548"/>
      <c r="H24" s="548"/>
      <c r="I24" s="548" t="s">
        <v>2727</v>
      </c>
      <c r="J24" s="548"/>
      <c r="K24" s="548"/>
      <c r="L24" s="548"/>
      <c r="M24" s="548"/>
      <c r="N24" s="549"/>
      <c r="O24" s="174"/>
    </row>
    <row r="25" spans="1:16" s="9" customFormat="1" ht="15.75" customHeight="1" x14ac:dyDescent="0.25">
      <c r="A25" s="173">
        <v>15</v>
      </c>
      <c r="B25" s="103" t="s">
        <v>529</v>
      </c>
      <c r="C25" s="261">
        <v>1445</v>
      </c>
      <c r="D25" s="261">
        <v>79305.835000000006</v>
      </c>
      <c r="E25" s="261">
        <v>1214</v>
      </c>
      <c r="F25" s="261">
        <v>67983.785999999993</v>
      </c>
      <c r="G25" s="261">
        <v>2571</v>
      </c>
      <c r="H25" s="261">
        <v>142197.88</v>
      </c>
      <c r="I25" s="261">
        <v>450</v>
      </c>
      <c r="J25" s="261">
        <v>24544.274000000001</v>
      </c>
      <c r="K25" s="261">
        <v>9788</v>
      </c>
      <c r="L25" s="261">
        <v>540370.08900000004</v>
      </c>
      <c r="M25" s="261">
        <v>571</v>
      </c>
      <c r="N25" s="261">
        <v>30263.348000000002</v>
      </c>
      <c r="O25" s="174">
        <v>15</v>
      </c>
    </row>
    <row r="26" spans="1:16" s="9" customFormat="1" ht="15.75" customHeight="1" x14ac:dyDescent="0.25">
      <c r="A26" s="173">
        <v>16</v>
      </c>
      <c r="B26" s="103" t="s">
        <v>530</v>
      </c>
      <c r="C26" s="261">
        <v>3754</v>
      </c>
      <c r="D26" s="261">
        <v>1045264.888</v>
      </c>
      <c r="E26" s="261">
        <v>3353</v>
      </c>
      <c r="F26" s="261">
        <v>968136.84100000001</v>
      </c>
      <c r="G26" s="261">
        <v>5588</v>
      </c>
      <c r="H26" s="261">
        <v>1516617.7279999999</v>
      </c>
      <c r="I26" s="261">
        <v>1123</v>
      </c>
      <c r="J26" s="261">
        <v>315041.86</v>
      </c>
      <c r="K26" s="261">
        <v>14501</v>
      </c>
      <c r="L26" s="261">
        <v>3531417.3029999998</v>
      </c>
      <c r="M26" s="261">
        <v>858</v>
      </c>
      <c r="N26" s="261">
        <v>220678.152</v>
      </c>
      <c r="O26" s="174">
        <v>16</v>
      </c>
    </row>
    <row r="27" spans="1:16" s="9" customFormat="1" ht="15.75" customHeight="1" x14ac:dyDescent="0.25">
      <c r="A27" s="173">
        <v>17</v>
      </c>
      <c r="B27" s="103" t="s">
        <v>531</v>
      </c>
      <c r="C27" s="261">
        <v>2816</v>
      </c>
      <c r="D27" s="261">
        <v>2057702.149</v>
      </c>
      <c r="E27" s="261">
        <v>2906</v>
      </c>
      <c r="F27" s="261">
        <v>2138138.5610000002</v>
      </c>
      <c r="G27" s="261">
        <v>3603</v>
      </c>
      <c r="H27" s="261">
        <v>2618552.2209999999</v>
      </c>
      <c r="I27" s="261">
        <v>915</v>
      </c>
      <c r="J27" s="261">
        <v>677194.75199999998</v>
      </c>
      <c r="K27" s="261">
        <v>4587</v>
      </c>
      <c r="L27" s="261">
        <v>3245611.8670000001</v>
      </c>
      <c r="M27" s="261">
        <v>364</v>
      </c>
      <c r="N27" s="261">
        <v>256382.47200000001</v>
      </c>
      <c r="O27" s="174">
        <v>17</v>
      </c>
    </row>
    <row r="28" spans="1:16" s="9" customFormat="1" ht="15.75" customHeight="1" x14ac:dyDescent="0.25">
      <c r="A28" s="173">
        <v>18</v>
      </c>
      <c r="B28" s="103" t="s">
        <v>532</v>
      </c>
      <c r="C28" s="261">
        <v>12911</v>
      </c>
      <c r="D28" s="261">
        <v>79699218.716999993</v>
      </c>
      <c r="E28" s="261">
        <v>6758</v>
      </c>
      <c r="F28" s="261">
        <v>26842625.350000001</v>
      </c>
      <c r="G28" s="261">
        <v>13746</v>
      </c>
      <c r="H28" s="261">
        <v>77527705.261999995</v>
      </c>
      <c r="I28" s="261">
        <v>3913</v>
      </c>
      <c r="J28" s="261">
        <v>17844125.348999999</v>
      </c>
      <c r="K28" s="261">
        <v>6174</v>
      </c>
      <c r="L28" s="261">
        <v>21566476.721000001</v>
      </c>
      <c r="M28" s="261">
        <v>586</v>
      </c>
      <c r="N28" s="261">
        <v>2083013.713</v>
      </c>
      <c r="O28" s="174">
        <v>18</v>
      </c>
    </row>
    <row r="29" spans="1:16" s="9" customFormat="1" ht="15.75" customHeight="1" x14ac:dyDescent="0.25">
      <c r="A29" s="173">
        <v>19</v>
      </c>
      <c r="B29" s="103" t="s">
        <v>533</v>
      </c>
      <c r="C29" s="261">
        <v>2153</v>
      </c>
      <c r="D29" s="261">
        <v>103329541.794</v>
      </c>
      <c r="E29" s="261">
        <v>275</v>
      </c>
      <c r="F29" s="261">
        <v>12423339.275</v>
      </c>
      <c r="G29" s="261">
        <v>1813</v>
      </c>
      <c r="H29" s="261">
        <v>88659047.406000003</v>
      </c>
      <c r="I29" s="261">
        <v>200</v>
      </c>
      <c r="J29" s="261">
        <v>8958791.8809999991</v>
      </c>
      <c r="K29" s="261">
        <v>156</v>
      </c>
      <c r="L29" s="261">
        <v>6855690.267</v>
      </c>
      <c r="M29" s="260" t="s">
        <v>3413</v>
      </c>
      <c r="N29" s="260" t="s">
        <v>3413</v>
      </c>
      <c r="O29" s="174">
        <v>19</v>
      </c>
    </row>
    <row r="30" spans="1:16" s="9" customFormat="1" ht="15.75" customHeight="1" x14ac:dyDescent="0.25">
      <c r="A30" s="173">
        <v>20</v>
      </c>
      <c r="B30" s="103" t="s">
        <v>534</v>
      </c>
      <c r="C30" s="261">
        <v>813</v>
      </c>
      <c r="D30" s="261">
        <v>272681124.852</v>
      </c>
      <c r="E30" s="261">
        <v>48</v>
      </c>
      <c r="F30" s="261">
        <v>10123582.771</v>
      </c>
      <c r="G30" s="261">
        <v>787</v>
      </c>
      <c r="H30" s="261">
        <v>395606842.73799998</v>
      </c>
      <c r="I30" s="261">
        <v>60</v>
      </c>
      <c r="J30" s="261">
        <v>26518703.938000001</v>
      </c>
      <c r="K30" s="261">
        <v>16</v>
      </c>
      <c r="L30" s="261">
        <v>4540902.8949999996</v>
      </c>
      <c r="M30" s="260" t="s">
        <v>3413</v>
      </c>
      <c r="N30" s="260" t="s">
        <v>3413</v>
      </c>
      <c r="O30" s="174">
        <v>20</v>
      </c>
    </row>
    <row r="31" spans="1:16" s="9" customFormat="1" ht="15.75" customHeight="1" x14ac:dyDescent="0.25">
      <c r="A31" s="173">
        <v>21</v>
      </c>
      <c r="B31" s="103" t="s">
        <v>535</v>
      </c>
      <c r="C31" s="261">
        <v>23892</v>
      </c>
      <c r="D31" s="261">
        <v>458892158.23500001</v>
      </c>
      <c r="E31" s="261">
        <v>14554</v>
      </c>
      <c r="F31" s="261">
        <v>52563806.583999999</v>
      </c>
      <c r="G31" s="261">
        <v>28108</v>
      </c>
      <c r="H31" s="261">
        <v>566070963.23500001</v>
      </c>
      <c r="I31" s="261">
        <v>6661</v>
      </c>
      <c r="J31" s="261">
        <v>54338402.053999998</v>
      </c>
      <c r="K31" s="261">
        <v>35222</v>
      </c>
      <c r="L31" s="261">
        <v>40280469.141999997</v>
      </c>
      <c r="M31" s="261">
        <v>2395</v>
      </c>
      <c r="N31" s="261">
        <v>3425127.807</v>
      </c>
      <c r="O31" s="174">
        <v>21</v>
      </c>
    </row>
    <row r="32" spans="1:16" s="9" customFormat="1" ht="31.5" customHeight="1" x14ac:dyDescent="0.25">
      <c r="A32" s="173"/>
      <c r="B32" s="3"/>
      <c r="C32" s="547" t="s">
        <v>3115</v>
      </c>
      <c r="D32" s="548"/>
      <c r="E32" s="548"/>
      <c r="F32" s="548"/>
      <c r="G32" s="548"/>
      <c r="H32" s="548"/>
      <c r="I32" s="548" t="s">
        <v>3115</v>
      </c>
      <c r="J32" s="548"/>
      <c r="K32" s="548"/>
      <c r="L32" s="548"/>
      <c r="M32" s="548"/>
      <c r="N32" s="549"/>
      <c r="O32" s="174"/>
    </row>
    <row r="33" spans="1:15" s="9" customFormat="1" ht="15.75" customHeight="1" x14ac:dyDescent="0.25">
      <c r="A33" s="173">
        <v>22</v>
      </c>
      <c r="B33" s="103" t="s">
        <v>529</v>
      </c>
      <c r="C33" s="261">
        <v>46</v>
      </c>
      <c r="D33" s="261">
        <v>2313.7420000000002</v>
      </c>
      <c r="E33" s="261">
        <v>16</v>
      </c>
      <c r="F33" s="261">
        <v>975.93299999999999</v>
      </c>
      <c r="G33" s="261">
        <v>77</v>
      </c>
      <c r="H33" s="261">
        <v>4071.857</v>
      </c>
      <c r="I33" s="261">
        <v>9</v>
      </c>
      <c r="J33" s="261">
        <v>512.07899999999995</v>
      </c>
      <c r="K33" s="261">
        <v>117</v>
      </c>
      <c r="L33" s="261">
        <v>6588.3620000000001</v>
      </c>
      <c r="M33" s="261">
        <v>58</v>
      </c>
      <c r="N33" s="261">
        <v>2975.8249999999998</v>
      </c>
      <c r="O33" s="174">
        <v>22</v>
      </c>
    </row>
    <row r="34" spans="1:15" s="9" customFormat="1" ht="15.75" customHeight="1" x14ac:dyDescent="0.25">
      <c r="A34" s="173">
        <v>23</v>
      </c>
      <c r="B34" s="103" t="s">
        <v>530</v>
      </c>
      <c r="C34" s="261">
        <v>91</v>
      </c>
      <c r="D34" s="261">
        <v>23799.924999999999</v>
      </c>
      <c r="E34" s="261">
        <v>39</v>
      </c>
      <c r="F34" s="261">
        <v>9805.2219999999998</v>
      </c>
      <c r="G34" s="261">
        <v>124</v>
      </c>
      <c r="H34" s="261">
        <v>32946.139000000003</v>
      </c>
      <c r="I34" s="261">
        <v>22</v>
      </c>
      <c r="J34" s="261">
        <v>6243.4260000000004</v>
      </c>
      <c r="K34" s="261">
        <v>188</v>
      </c>
      <c r="L34" s="261">
        <v>47801.605000000003</v>
      </c>
      <c r="M34" s="261">
        <v>46</v>
      </c>
      <c r="N34" s="261">
        <v>11471.722</v>
      </c>
      <c r="O34" s="174">
        <v>23</v>
      </c>
    </row>
    <row r="35" spans="1:15" s="9" customFormat="1" ht="15.75" customHeight="1" x14ac:dyDescent="0.25">
      <c r="A35" s="173">
        <v>24</v>
      </c>
      <c r="B35" s="103" t="s">
        <v>531</v>
      </c>
      <c r="C35" s="261">
        <v>67</v>
      </c>
      <c r="D35" s="261">
        <v>48763.595999999998</v>
      </c>
      <c r="E35" s="261">
        <v>20</v>
      </c>
      <c r="F35" s="261">
        <v>13988.619000000001</v>
      </c>
      <c r="G35" s="261">
        <v>96</v>
      </c>
      <c r="H35" s="261">
        <v>66462.824999999997</v>
      </c>
      <c r="I35" s="261">
        <v>8</v>
      </c>
      <c r="J35" s="261">
        <v>5956.2860000000001</v>
      </c>
      <c r="K35" s="261">
        <v>76</v>
      </c>
      <c r="L35" s="261">
        <v>55325.103000000003</v>
      </c>
      <c r="M35" s="261">
        <v>33</v>
      </c>
      <c r="N35" s="261">
        <v>23154.404999999999</v>
      </c>
      <c r="O35" s="174">
        <v>24</v>
      </c>
    </row>
    <row r="36" spans="1:15" s="9" customFormat="1" ht="15.75" customHeight="1" x14ac:dyDescent="0.25">
      <c r="A36" s="173">
        <v>25</v>
      </c>
      <c r="B36" s="103" t="s">
        <v>532</v>
      </c>
      <c r="C36" s="261">
        <v>527</v>
      </c>
      <c r="D36" s="261">
        <v>4431631.4579999996</v>
      </c>
      <c r="E36" s="261">
        <v>107</v>
      </c>
      <c r="F36" s="261">
        <v>734183.88600000006</v>
      </c>
      <c r="G36" s="261">
        <v>367</v>
      </c>
      <c r="H36" s="261">
        <v>2566366.6749999998</v>
      </c>
      <c r="I36" s="261">
        <v>54</v>
      </c>
      <c r="J36" s="261">
        <v>444134.86700000003</v>
      </c>
      <c r="K36" s="261">
        <v>186</v>
      </c>
      <c r="L36" s="261">
        <v>935248.60199999996</v>
      </c>
      <c r="M36" s="261">
        <v>63</v>
      </c>
      <c r="N36" s="261">
        <v>289785.679</v>
      </c>
      <c r="O36" s="174">
        <v>25</v>
      </c>
    </row>
    <row r="37" spans="1:15" s="9" customFormat="1" ht="15.75" customHeight="1" x14ac:dyDescent="0.25">
      <c r="A37" s="173">
        <v>26</v>
      </c>
      <c r="B37" s="103" t="s">
        <v>533</v>
      </c>
      <c r="C37" s="261">
        <v>210</v>
      </c>
      <c r="D37" s="261">
        <v>11298639.393999999</v>
      </c>
      <c r="E37" s="261">
        <v>24</v>
      </c>
      <c r="F37" s="261">
        <v>1076163.3740000001</v>
      </c>
      <c r="G37" s="261">
        <v>112</v>
      </c>
      <c r="H37" s="261">
        <v>5635454.0140000004</v>
      </c>
      <c r="I37" s="260">
        <v>26</v>
      </c>
      <c r="J37" s="260">
        <v>1378610.361</v>
      </c>
      <c r="K37" s="260">
        <v>23</v>
      </c>
      <c r="L37" s="260">
        <v>1302056.504</v>
      </c>
      <c r="M37" s="260" t="s">
        <v>3413</v>
      </c>
      <c r="N37" s="260" t="s">
        <v>3413</v>
      </c>
      <c r="O37" s="174">
        <v>26</v>
      </c>
    </row>
    <row r="38" spans="1:15" s="9" customFormat="1" ht="15.75" customHeight="1" x14ac:dyDescent="0.25">
      <c r="A38" s="173">
        <v>27</v>
      </c>
      <c r="B38" s="103" t="s">
        <v>534</v>
      </c>
      <c r="C38" s="261">
        <v>274</v>
      </c>
      <c r="D38" s="261">
        <v>614625348.33099997</v>
      </c>
      <c r="E38" s="261">
        <v>19</v>
      </c>
      <c r="F38" s="261">
        <v>12431856.767999999</v>
      </c>
      <c r="G38" s="261">
        <v>130</v>
      </c>
      <c r="H38" s="261">
        <v>127637186.46600001</v>
      </c>
      <c r="I38" s="260">
        <v>13</v>
      </c>
      <c r="J38" s="260">
        <v>45111635.855999999</v>
      </c>
      <c r="K38" s="260">
        <v>18</v>
      </c>
      <c r="L38" s="260">
        <v>8232044.4000000004</v>
      </c>
      <c r="M38" s="260" t="s">
        <v>3413</v>
      </c>
      <c r="N38" s="260" t="s">
        <v>3413</v>
      </c>
      <c r="O38" s="174">
        <v>27</v>
      </c>
    </row>
    <row r="39" spans="1:15" s="9" customFormat="1" ht="15.75" customHeight="1" x14ac:dyDescent="0.25">
      <c r="A39" s="173">
        <v>28</v>
      </c>
      <c r="B39" s="103" t="s">
        <v>535</v>
      </c>
      <c r="C39" s="261">
        <v>1215</v>
      </c>
      <c r="D39" s="261">
        <v>630430496.44599998</v>
      </c>
      <c r="E39" s="261">
        <v>225</v>
      </c>
      <c r="F39" s="261">
        <v>14266973.801999999</v>
      </c>
      <c r="G39" s="261">
        <v>906</v>
      </c>
      <c r="H39" s="261">
        <v>135942487.97600001</v>
      </c>
      <c r="I39" s="260">
        <v>132</v>
      </c>
      <c r="J39" s="260">
        <v>46947092.875</v>
      </c>
      <c r="K39" s="260">
        <v>608</v>
      </c>
      <c r="L39" s="260">
        <v>10579064.575999999</v>
      </c>
      <c r="M39" s="260">
        <v>203</v>
      </c>
      <c r="N39" s="260">
        <v>586261.75</v>
      </c>
      <c r="O39" s="174">
        <v>28</v>
      </c>
    </row>
    <row r="40" spans="1:15" s="9" customFormat="1" ht="31.5" customHeight="1" x14ac:dyDescent="0.25">
      <c r="A40" s="173"/>
      <c r="B40" s="176"/>
      <c r="C40" s="547" t="s">
        <v>3113</v>
      </c>
      <c r="D40" s="548"/>
      <c r="E40" s="548"/>
      <c r="F40" s="548"/>
      <c r="G40" s="548"/>
      <c r="H40" s="548"/>
      <c r="I40" s="548" t="s">
        <v>3113</v>
      </c>
      <c r="J40" s="548"/>
      <c r="K40" s="548"/>
      <c r="L40" s="548"/>
      <c r="M40" s="548"/>
      <c r="N40" s="549"/>
      <c r="O40" s="174"/>
    </row>
    <row r="41" spans="1:15" s="9" customFormat="1" ht="15.75" customHeight="1" x14ac:dyDescent="0.25">
      <c r="A41" s="173">
        <v>29</v>
      </c>
      <c r="B41" s="103" t="s">
        <v>529</v>
      </c>
      <c r="C41" s="261">
        <v>7850</v>
      </c>
      <c r="D41" s="261">
        <v>427720.83899999998</v>
      </c>
      <c r="E41" s="261">
        <v>9569</v>
      </c>
      <c r="F41" s="261">
        <v>530898.00199999998</v>
      </c>
      <c r="G41" s="261">
        <v>19713</v>
      </c>
      <c r="H41" s="261">
        <v>1043101.3689999999</v>
      </c>
      <c r="I41" s="260">
        <v>2678</v>
      </c>
      <c r="J41" s="260">
        <v>144809.478</v>
      </c>
      <c r="K41" s="260">
        <v>9843</v>
      </c>
      <c r="L41" s="260">
        <v>524048.68</v>
      </c>
      <c r="M41" s="260">
        <v>5094</v>
      </c>
      <c r="N41" s="260">
        <v>269533.25199999998</v>
      </c>
      <c r="O41" s="174">
        <v>29</v>
      </c>
    </row>
    <row r="42" spans="1:15" s="9" customFormat="1" ht="15.75" customHeight="1" x14ac:dyDescent="0.25">
      <c r="A42" s="173">
        <v>30</v>
      </c>
      <c r="B42" s="103" t="s">
        <v>530</v>
      </c>
      <c r="C42" s="261">
        <v>18874</v>
      </c>
      <c r="D42" s="261">
        <v>5154068.1069999998</v>
      </c>
      <c r="E42" s="261">
        <v>25164</v>
      </c>
      <c r="F42" s="261">
        <v>6913573.3509999998</v>
      </c>
      <c r="G42" s="261">
        <v>36354</v>
      </c>
      <c r="H42" s="261">
        <v>9604649.5250000004</v>
      </c>
      <c r="I42" s="260">
        <v>5516</v>
      </c>
      <c r="J42" s="260">
        <v>1469597.2050000001</v>
      </c>
      <c r="K42" s="260">
        <v>13040</v>
      </c>
      <c r="L42" s="260">
        <v>3149608.324</v>
      </c>
      <c r="M42" s="260">
        <v>6902</v>
      </c>
      <c r="N42" s="260">
        <v>1674653.531</v>
      </c>
      <c r="O42" s="174">
        <v>30</v>
      </c>
    </row>
    <row r="43" spans="1:15" s="9" customFormat="1" ht="15.75" customHeight="1" x14ac:dyDescent="0.25">
      <c r="A43" s="173">
        <v>31</v>
      </c>
      <c r="B43" s="103" t="s">
        <v>531</v>
      </c>
      <c r="C43" s="261">
        <v>11765</v>
      </c>
      <c r="D43" s="261">
        <v>8504370.7090000007</v>
      </c>
      <c r="E43" s="261">
        <v>15186</v>
      </c>
      <c r="F43" s="261">
        <v>10899241.363</v>
      </c>
      <c r="G43" s="261">
        <v>18777</v>
      </c>
      <c r="H43" s="261">
        <v>13528448.453</v>
      </c>
      <c r="I43" s="260">
        <v>3182</v>
      </c>
      <c r="J43" s="260">
        <v>2293837.9649999999</v>
      </c>
      <c r="K43" s="260">
        <v>3694</v>
      </c>
      <c r="L43" s="260">
        <v>2591733.2429999998</v>
      </c>
      <c r="M43" s="260">
        <v>2080</v>
      </c>
      <c r="N43" s="260">
        <v>1472117.2620000001</v>
      </c>
      <c r="O43" s="174">
        <v>31</v>
      </c>
    </row>
    <row r="44" spans="1:15" s="9" customFormat="1" ht="15.75" customHeight="1" x14ac:dyDescent="0.25">
      <c r="A44" s="173">
        <v>32</v>
      </c>
      <c r="B44" s="103" t="s">
        <v>532</v>
      </c>
      <c r="C44" s="261">
        <v>31775</v>
      </c>
      <c r="D44" s="261">
        <v>159020020.30700001</v>
      </c>
      <c r="E44" s="261">
        <v>22712</v>
      </c>
      <c r="F44" s="261">
        <v>70495456.233999997</v>
      </c>
      <c r="G44" s="261">
        <v>43075</v>
      </c>
      <c r="H44" s="261">
        <v>193153518.958</v>
      </c>
      <c r="I44" s="260">
        <v>8025</v>
      </c>
      <c r="J44" s="260">
        <v>34354529.641999997</v>
      </c>
      <c r="K44" s="260">
        <v>4505</v>
      </c>
      <c r="L44" s="260">
        <v>15801511.893999999</v>
      </c>
      <c r="M44" s="260">
        <v>2505</v>
      </c>
      <c r="N44" s="260">
        <v>7361696.4950000001</v>
      </c>
      <c r="O44" s="174">
        <v>32</v>
      </c>
    </row>
    <row r="45" spans="1:15" s="9" customFormat="1" ht="15.75" customHeight="1" x14ac:dyDescent="0.25">
      <c r="A45" s="173">
        <v>33</v>
      </c>
      <c r="B45" s="103" t="s">
        <v>533</v>
      </c>
      <c r="C45" s="261">
        <v>2991</v>
      </c>
      <c r="D45" s="261">
        <v>143548548.61300001</v>
      </c>
      <c r="E45" s="261">
        <v>335</v>
      </c>
      <c r="F45" s="261">
        <v>14234922.431</v>
      </c>
      <c r="G45" s="261">
        <v>2606</v>
      </c>
      <c r="H45" s="261">
        <v>122587687.47400001</v>
      </c>
      <c r="I45" s="260">
        <v>367</v>
      </c>
      <c r="J45" s="260">
        <v>16399151.723999999</v>
      </c>
      <c r="K45" s="260">
        <v>151</v>
      </c>
      <c r="L45" s="260">
        <v>6672130.8609999996</v>
      </c>
      <c r="M45" s="260">
        <v>25</v>
      </c>
      <c r="N45" s="260">
        <v>1088999.8629999999</v>
      </c>
      <c r="O45" s="174">
        <v>33</v>
      </c>
    </row>
    <row r="46" spans="1:15" s="9" customFormat="1" ht="15.75" customHeight="1" x14ac:dyDescent="0.25">
      <c r="A46" s="173">
        <v>34</v>
      </c>
      <c r="B46" s="103" t="s">
        <v>534</v>
      </c>
      <c r="C46" s="261">
        <v>1105</v>
      </c>
      <c r="D46" s="261">
        <v>520386386.06300002</v>
      </c>
      <c r="E46" s="261">
        <v>47</v>
      </c>
      <c r="F46" s="261">
        <v>11805876.98</v>
      </c>
      <c r="G46" s="261">
        <v>807</v>
      </c>
      <c r="H46" s="261">
        <v>334467397.86000001</v>
      </c>
      <c r="I46" s="260">
        <v>76</v>
      </c>
      <c r="J46" s="260">
        <v>19982525.375</v>
      </c>
      <c r="K46" s="260">
        <v>36</v>
      </c>
      <c r="L46" s="260">
        <v>8619253.2850000001</v>
      </c>
      <c r="M46" s="260">
        <v>5</v>
      </c>
      <c r="N46" s="260">
        <v>831535.35600000003</v>
      </c>
      <c r="O46" s="174">
        <v>34</v>
      </c>
    </row>
    <row r="47" spans="1:15" s="9" customFormat="1" ht="15.75" customHeight="1" x14ac:dyDescent="0.25">
      <c r="A47" s="173">
        <v>35</v>
      </c>
      <c r="B47" s="103" t="s">
        <v>535</v>
      </c>
      <c r="C47" s="261">
        <v>74360</v>
      </c>
      <c r="D47" s="261">
        <v>837041114.63800001</v>
      </c>
      <c r="E47" s="261">
        <v>73013</v>
      </c>
      <c r="F47" s="261">
        <v>114879968.361</v>
      </c>
      <c r="G47" s="261">
        <v>121332</v>
      </c>
      <c r="H47" s="261">
        <v>674384803.63900006</v>
      </c>
      <c r="I47" s="260">
        <v>19844</v>
      </c>
      <c r="J47" s="260">
        <v>74644451.388999999</v>
      </c>
      <c r="K47" s="260">
        <v>31269</v>
      </c>
      <c r="L47" s="260">
        <v>37358286.287</v>
      </c>
      <c r="M47" s="260">
        <v>16611</v>
      </c>
      <c r="N47" s="260">
        <v>12698535.759</v>
      </c>
      <c r="O47" s="174">
        <v>35</v>
      </c>
    </row>
    <row r="48" spans="1:15" s="9" customFormat="1" ht="24" customHeight="1" x14ac:dyDescent="0.25">
      <c r="A48" s="173"/>
      <c r="B48" s="105"/>
      <c r="I48" s="12"/>
      <c r="J48" s="12"/>
      <c r="K48" s="12"/>
      <c r="L48" s="12"/>
      <c r="M48" s="219"/>
      <c r="N48" s="12"/>
    </row>
    <row r="49" spans="1:13" s="9" customFormat="1" ht="17.25" customHeight="1" x14ac:dyDescent="0.25">
      <c r="A49" s="15" t="s">
        <v>3310</v>
      </c>
      <c r="M49" s="120"/>
    </row>
    <row r="50" spans="1:13" s="9" customFormat="1" ht="17.25" customHeight="1" x14ac:dyDescent="0.25">
      <c r="A50" s="15" t="s">
        <v>3311</v>
      </c>
    </row>
    <row r="52" spans="1:13" x14ac:dyDescent="0.2">
      <c r="L52" s="137"/>
      <c r="M52" s="137"/>
    </row>
    <row r="53" spans="1:13" x14ac:dyDescent="0.2">
      <c r="L53" s="137"/>
      <c r="M53" s="137"/>
    </row>
  </sheetData>
  <sheetProtection selectLockedCells="1" selectUnlockedCells="1"/>
  <mergeCells count="24">
    <mergeCell ref="E5:F5"/>
    <mergeCell ref="G5:H5"/>
    <mergeCell ref="B5:B7"/>
    <mergeCell ref="C8:H8"/>
    <mergeCell ref="I8:N8"/>
    <mergeCell ref="I5:J5"/>
    <mergeCell ref="K5:L5"/>
    <mergeCell ref="M5:N5"/>
    <mergeCell ref="I1:N1"/>
    <mergeCell ref="O5:O7"/>
    <mergeCell ref="C16:H16"/>
    <mergeCell ref="I16:N16"/>
    <mergeCell ref="C40:H40"/>
    <mergeCell ref="I40:N40"/>
    <mergeCell ref="I32:N32"/>
    <mergeCell ref="C32:H32"/>
    <mergeCell ref="I24:N24"/>
    <mergeCell ref="C24:H24"/>
    <mergeCell ref="I2:M2"/>
    <mergeCell ref="I3:M3"/>
    <mergeCell ref="A2:E2"/>
    <mergeCell ref="A3:E3"/>
    <mergeCell ref="A5:A7"/>
    <mergeCell ref="C5:D5"/>
  </mergeCells>
  <phoneticPr fontId="11" type="noConversion"/>
  <conditionalFormatting sqref="L52:M53">
    <cfRule type="cellIs" dxfId="29" priority="29" stopIfTrue="1" operator="lessThan">
      <formula>0</formula>
    </cfRule>
  </conditionalFormatting>
  <conditionalFormatting sqref="P15 P9 P11 P13 P17:P23">
    <cfRule type="cellIs" dxfId="28" priority="25" stopIfTrue="1" operator="lessThan">
      <formula>0</formula>
    </cfRule>
  </conditionalFormatting>
  <conditionalFormatting sqref="P2">
    <cfRule type="cellIs" dxfId="27" priority="7" stopIfTrue="1" operator="lessThan">
      <formula>0</formula>
    </cfRule>
  </conditionalFormatting>
  <conditionalFormatting sqref="K14:N14">
    <cfRule type="cellIs" dxfId="26" priority="2" stopIfTrue="1" operator="lessThan">
      <formula>0</formula>
    </cfRule>
  </conditionalFormatting>
  <conditionalFormatting sqref="M22:N22">
    <cfRule type="cellIs" dxfId="25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70" fitToHeight="2" orientation="portrait" r:id="rId1"/>
  <colBreaks count="1" manualBreakCount="1">
    <brk id="8" max="51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80"/>
  <sheetViews>
    <sheetView zoomScale="75" zoomScaleNormal="75" zoomScaleSheetLayoutView="98" zoomScalePageLayoutView="90" workbookViewId="0">
      <selection sqref="A1:K1"/>
    </sheetView>
  </sheetViews>
  <sheetFormatPr baseColWidth="10" defaultColWidth="11.42578125" defaultRowHeight="15" x14ac:dyDescent="0.25"/>
  <cols>
    <col min="1" max="1" width="30.7109375" style="198" customWidth="1"/>
    <col min="2" max="2" width="12.7109375" style="9" bestFit="1" customWidth="1"/>
    <col min="3" max="3" width="17.42578125" style="9" bestFit="1" customWidth="1"/>
    <col min="4" max="4" width="11.7109375" style="9" customWidth="1"/>
    <col min="5" max="5" width="16.140625" style="9" bestFit="1" customWidth="1"/>
    <col min="6" max="6" width="11.7109375" style="9" customWidth="1"/>
    <col min="7" max="7" width="16.140625" style="9" bestFit="1" customWidth="1"/>
    <col min="8" max="8" width="11.7109375" style="9" customWidth="1"/>
    <col min="9" max="9" width="15.42578125" style="9" customWidth="1"/>
    <col min="10" max="10" width="11.7109375" style="9" customWidth="1"/>
    <col min="11" max="11" width="17.42578125" style="9" bestFit="1" customWidth="1"/>
    <col min="12" max="12" width="11.7109375" style="9" customWidth="1"/>
    <col min="13" max="13" width="15.42578125" style="9" customWidth="1"/>
    <col min="14" max="14" width="29.42578125" style="198" bestFit="1" customWidth="1"/>
    <col min="15" max="16384" width="11.42578125" style="198"/>
  </cols>
  <sheetData>
    <row r="1" spans="1:18" ht="15.75" x14ac:dyDescent="0.25">
      <c r="A1" s="498" t="s">
        <v>1172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199"/>
      <c r="M1" s="199"/>
    </row>
    <row r="2" spans="1:18" ht="15.75" customHeight="1" x14ac:dyDescent="0.25">
      <c r="A2" s="490" t="s">
        <v>3306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199"/>
      <c r="M2" s="199"/>
    </row>
    <row r="3" spans="1:18" x14ac:dyDescent="0.25">
      <c r="B3" s="198"/>
      <c r="C3" s="198"/>
      <c r="D3" s="198"/>
      <c r="E3" s="198"/>
      <c r="F3" s="198"/>
      <c r="G3" s="198"/>
      <c r="N3" s="200"/>
      <c r="O3" s="200"/>
      <c r="P3" s="200"/>
      <c r="Q3" s="200"/>
      <c r="R3" s="200"/>
    </row>
    <row r="4" spans="1:18" x14ac:dyDescent="0.25">
      <c r="A4" s="247" t="s">
        <v>3237</v>
      </c>
      <c r="B4" s="201" t="s">
        <v>795</v>
      </c>
      <c r="C4" s="202" t="s">
        <v>3238</v>
      </c>
      <c r="D4" s="202" t="s">
        <v>795</v>
      </c>
      <c r="E4" s="202" t="s">
        <v>3238</v>
      </c>
      <c r="F4" s="202" t="s">
        <v>795</v>
      </c>
      <c r="G4" s="202" t="s">
        <v>3238</v>
      </c>
      <c r="H4" s="202" t="s">
        <v>795</v>
      </c>
      <c r="I4" s="202" t="s">
        <v>3238</v>
      </c>
      <c r="J4" s="202" t="s">
        <v>795</v>
      </c>
      <c r="K4" s="250" t="s">
        <v>3238</v>
      </c>
      <c r="L4" s="12"/>
      <c r="N4" s="203"/>
      <c r="O4" s="204"/>
      <c r="P4" s="204"/>
      <c r="Q4" s="204"/>
      <c r="R4" s="204"/>
    </row>
    <row r="5" spans="1:18" ht="16.5" x14ac:dyDescent="0.25">
      <c r="A5" s="248" t="s">
        <v>1693</v>
      </c>
      <c r="B5" s="205" t="s">
        <v>3340</v>
      </c>
      <c r="C5" s="206" t="s">
        <v>3341</v>
      </c>
      <c r="D5" s="205" t="s">
        <v>3340</v>
      </c>
      <c r="E5" s="206" t="s">
        <v>3341</v>
      </c>
      <c r="F5" s="205" t="s">
        <v>3340</v>
      </c>
      <c r="G5" s="206" t="s">
        <v>3341</v>
      </c>
      <c r="H5" s="205" t="s">
        <v>3340</v>
      </c>
      <c r="I5" s="206" t="s">
        <v>3341</v>
      </c>
      <c r="J5" s="205" t="s">
        <v>3340</v>
      </c>
      <c r="K5" s="278" t="s">
        <v>3341</v>
      </c>
      <c r="L5" s="279"/>
      <c r="N5" s="203"/>
      <c r="O5" s="204"/>
      <c r="P5" s="204"/>
      <c r="Q5" s="204"/>
      <c r="R5" s="204"/>
    </row>
    <row r="6" spans="1:18" x14ac:dyDescent="0.25">
      <c r="A6" s="249" t="s">
        <v>3239</v>
      </c>
      <c r="B6" s="207" t="s">
        <v>1412</v>
      </c>
      <c r="C6" s="207" t="s">
        <v>3240</v>
      </c>
      <c r="D6" s="208" t="s">
        <v>1412</v>
      </c>
      <c r="E6" s="207" t="s">
        <v>3240</v>
      </c>
      <c r="F6" s="208" t="s">
        <v>1412</v>
      </c>
      <c r="G6" s="207" t="s">
        <v>3240</v>
      </c>
      <c r="H6" s="208" t="s">
        <v>1412</v>
      </c>
      <c r="I6" s="207" t="s">
        <v>3240</v>
      </c>
      <c r="J6" s="208" t="s">
        <v>1412</v>
      </c>
      <c r="K6" s="251" t="s">
        <v>3240</v>
      </c>
      <c r="N6" s="203"/>
      <c r="O6" s="204"/>
      <c r="P6" s="204"/>
      <c r="Q6" s="204"/>
      <c r="R6" s="204"/>
    </row>
    <row r="7" spans="1:18" x14ac:dyDescent="0.25">
      <c r="B7" s="560" t="s">
        <v>3241</v>
      </c>
      <c r="C7" s="561"/>
      <c r="D7" s="562" t="s">
        <v>3242</v>
      </c>
      <c r="E7" s="562"/>
      <c r="F7" s="560" t="s">
        <v>3243</v>
      </c>
      <c r="G7" s="563"/>
      <c r="H7" s="560" t="s">
        <v>3244</v>
      </c>
      <c r="I7" s="563"/>
      <c r="J7" s="560" t="s">
        <v>3245</v>
      </c>
      <c r="K7" s="563"/>
      <c r="N7" s="200"/>
      <c r="O7" s="200"/>
      <c r="P7" s="200"/>
      <c r="Q7" s="200"/>
      <c r="R7" s="200"/>
    </row>
    <row r="8" spans="1:18" x14ac:dyDescent="0.25">
      <c r="A8" s="209" t="s">
        <v>3246</v>
      </c>
      <c r="B8" s="261">
        <v>873041</v>
      </c>
      <c r="C8" s="261">
        <v>27875267.927000001</v>
      </c>
      <c r="D8" s="261">
        <v>117358</v>
      </c>
      <c r="E8" s="261">
        <v>3720691.6779999998</v>
      </c>
      <c r="F8" s="261">
        <v>166905</v>
      </c>
      <c r="G8" s="261">
        <v>5291463.2410000004</v>
      </c>
      <c r="H8" s="261">
        <v>46873</v>
      </c>
      <c r="I8" s="261">
        <v>1501178.0730000001</v>
      </c>
      <c r="J8" s="261">
        <v>27728</v>
      </c>
      <c r="K8" s="261">
        <v>887310.19400000002</v>
      </c>
      <c r="N8" s="210"/>
      <c r="O8" s="200"/>
    </row>
    <row r="9" spans="1:18" x14ac:dyDescent="0.25">
      <c r="A9" s="209" t="s">
        <v>3247</v>
      </c>
      <c r="B9" s="261">
        <v>643516</v>
      </c>
      <c r="C9" s="261">
        <v>46243875.494999997</v>
      </c>
      <c r="D9" s="261">
        <v>86125</v>
      </c>
      <c r="E9" s="261">
        <v>6213722.5259999996</v>
      </c>
      <c r="F9" s="261">
        <v>120112</v>
      </c>
      <c r="G9" s="261">
        <v>8628446.3929999992</v>
      </c>
      <c r="H9" s="261">
        <v>31260</v>
      </c>
      <c r="I9" s="261">
        <v>2229482.1839999999</v>
      </c>
      <c r="J9" s="261">
        <v>19377</v>
      </c>
      <c r="K9" s="261">
        <v>1388172.034</v>
      </c>
      <c r="N9" s="210"/>
      <c r="O9" s="200"/>
    </row>
    <row r="10" spans="1:18" x14ac:dyDescent="0.25">
      <c r="A10" s="209" t="s">
        <v>3248</v>
      </c>
      <c r="B10" s="261">
        <v>722279</v>
      </c>
      <c r="C10" s="261">
        <v>115397014.868</v>
      </c>
      <c r="D10" s="261">
        <v>98817</v>
      </c>
      <c r="E10" s="261">
        <v>15821612.575999999</v>
      </c>
      <c r="F10" s="261">
        <v>135602</v>
      </c>
      <c r="G10" s="261">
        <v>21711021.932999998</v>
      </c>
      <c r="H10" s="261">
        <v>31148</v>
      </c>
      <c r="I10" s="261">
        <v>4940620.1500000004</v>
      </c>
      <c r="J10" s="261">
        <v>20500</v>
      </c>
      <c r="K10" s="261">
        <v>3264327.5989999999</v>
      </c>
      <c r="N10" s="210"/>
      <c r="O10" s="200"/>
    </row>
    <row r="11" spans="1:18" x14ac:dyDescent="0.25">
      <c r="A11" s="209" t="s">
        <v>3249</v>
      </c>
      <c r="B11" s="261">
        <v>382619</v>
      </c>
      <c r="C11" s="261">
        <v>135305834.324</v>
      </c>
      <c r="D11" s="261">
        <v>53377</v>
      </c>
      <c r="E11" s="261">
        <v>18874012.173</v>
      </c>
      <c r="F11" s="261">
        <v>71271</v>
      </c>
      <c r="G11" s="261">
        <v>25179692.793000001</v>
      </c>
      <c r="H11" s="261">
        <v>15750</v>
      </c>
      <c r="I11" s="261">
        <v>5565436.4819999998</v>
      </c>
      <c r="J11" s="261">
        <v>10150</v>
      </c>
      <c r="K11" s="261">
        <v>3588396.6770000001</v>
      </c>
      <c r="N11" s="210"/>
      <c r="O11" s="200"/>
    </row>
    <row r="12" spans="1:18" x14ac:dyDescent="0.25">
      <c r="A12" s="209" t="s">
        <v>3250</v>
      </c>
      <c r="B12" s="261">
        <v>259730</v>
      </c>
      <c r="C12" s="261">
        <v>182638735.183</v>
      </c>
      <c r="D12" s="261">
        <v>37473</v>
      </c>
      <c r="E12" s="261">
        <v>26423689.782000002</v>
      </c>
      <c r="F12" s="261">
        <v>47508</v>
      </c>
      <c r="G12" s="261">
        <v>33330032.241999999</v>
      </c>
      <c r="H12" s="261">
        <v>10059</v>
      </c>
      <c r="I12" s="261">
        <v>7090029.7060000002</v>
      </c>
      <c r="J12" s="261">
        <v>6499</v>
      </c>
      <c r="K12" s="261">
        <v>4560803.6979999999</v>
      </c>
      <c r="N12" s="210"/>
      <c r="O12" s="200"/>
    </row>
    <row r="13" spans="1:18" x14ac:dyDescent="0.25">
      <c r="A13" s="209" t="s">
        <v>509</v>
      </c>
      <c r="B13" s="261">
        <v>162717</v>
      </c>
      <c r="C13" s="261">
        <v>227905751.889</v>
      </c>
      <c r="D13" s="261">
        <v>23810</v>
      </c>
      <c r="E13" s="261">
        <v>33338953.228</v>
      </c>
      <c r="F13" s="261">
        <v>29253</v>
      </c>
      <c r="G13" s="261">
        <v>40945018.688000001</v>
      </c>
      <c r="H13" s="261">
        <v>6240</v>
      </c>
      <c r="I13" s="261">
        <v>8751973.1860000007</v>
      </c>
      <c r="J13" s="261">
        <v>4016</v>
      </c>
      <c r="K13" s="261">
        <v>5616980.4280000003</v>
      </c>
      <c r="N13" s="210"/>
      <c r="O13" s="200"/>
    </row>
    <row r="14" spans="1:18" x14ac:dyDescent="0.25">
      <c r="A14" s="209" t="s">
        <v>510</v>
      </c>
      <c r="B14" s="261">
        <v>116007</v>
      </c>
      <c r="C14" s="261">
        <v>358346707.69099998</v>
      </c>
      <c r="D14" s="261">
        <v>17144</v>
      </c>
      <c r="E14" s="261">
        <v>53142824.799999997</v>
      </c>
      <c r="F14" s="261">
        <v>20708</v>
      </c>
      <c r="G14" s="261">
        <v>63882590.226000004</v>
      </c>
      <c r="H14" s="261">
        <v>4065</v>
      </c>
      <c r="I14" s="261">
        <v>12466471.312000001</v>
      </c>
      <c r="J14" s="261">
        <v>2918</v>
      </c>
      <c r="K14" s="261">
        <v>8935222.7589999996</v>
      </c>
      <c r="N14" s="210"/>
      <c r="O14" s="200"/>
    </row>
    <row r="15" spans="1:18" x14ac:dyDescent="0.25">
      <c r="A15" s="209" t="s">
        <v>511</v>
      </c>
      <c r="B15" s="261">
        <v>44494</v>
      </c>
      <c r="C15" s="261">
        <v>309584240.09299999</v>
      </c>
      <c r="D15" s="261">
        <v>6778</v>
      </c>
      <c r="E15" s="261">
        <v>47309418.204999998</v>
      </c>
      <c r="F15" s="261">
        <v>7883</v>
      </c>
      <c r="G15" s="261">
        <v>54819955.947999999</v>
      </c>
      <c r="H15" s="261">
        <v>1534</v>
      </c>
      <c r="I15" s="261">
        <v>10693643.923</v>
      </c>
      <c r="J15" s="261">
        <v>1079</v>
      </c>
      <c r="K15" s="261">
        <v>7434793.6189999999</v>
      </c>
      <c r="N15" s="210"/>
      <c r="O15" s="200"/>
    </row>
    <row r="16" spans="1:18" x14ac:dyDescent="0.25">
      <c r="A16" s="209" t="s">
        <v>512</v>
      </c>
      <c r="B16" s="261">
        <v>28502</v>
      </c>
      <c r="C16" s="261">
        <v>438334613.64099997</v>
      </c>
      <c r="D16" s="261">
        <v>4657</v>
      </c>
      <c r="E16" s="261">
        <v>71609546.721000001</v>
      </c>
      <c r="F16" s="261">
        <v>5091</v>
      </c>
      <c r="G16" s="261">
        <v>78367610.202000007</v>
      </c>
      <c r="H16" s="261">
        <v>878</v>
      </c>
      <c r="I16" s="261">
        <v>13371759.164999999</v>
      </c>
      <c r="J16" s="261">
        <v>545</v>
      </c>
      <c r="K16" s="261">
        <v>8282135.5099999998</v>
      </c>
      <c r="N16" s="210"/>
      <c r="O16" s="200"/>
    </row>
    <row r="17" spans="1:15" x14ac:dyDescent="0.25">
      <c r="A17" s="209" t="s">
        <v>513</v>
      </c>
      <c r="B17" s="261">
        <v>10574</v>
      </c>
      <c r="C17" s="261">
        <v>368595345.13099998</v>
      </c>
      <c r="D17" s="261">
        <v>1709</v>
      </c>
      <c r="E17" s="261">
        <v>59013930.182999998</v>
      </c>
      <c r="F17" s="261">
        <v>1852</v>
      </c>
      <c r="G17" s="261">
        <v>64035265.272</v>
      </c>
      <c r="H17" s="261">
        <v>294</v>
      </c>
      <c r="I17" s="261">
        <v>10110110.158</v>
      </c>
      <c r="J17" s="261">
        <v>188</v>
      </c>
      <c r="K17" s="261">
        <v>6741619.8219999997</v>
      </c>
      <c r="N17" s="210"/>
      <c r="O17" s="200"/>
    </row>
    <row r="18" spans="1:15" x14ac:dyDescent="0.25">
      <c r="A18" s="209" t="s">
        <v>3269</v>
      </c>
      <c r="B18" s="261">
        <v>5904</v>
      </c>
      <c r="C18" s="261">
        <v>411087979.15399998</v>
      </c>
      <c r="D18" s="261">
        <v>1068</v>
      </c>
      <c r="E18" s="261">
        <v>74400372.108999997</v>
      </c>
      <c r="F18" s="261">
        <v>1024</v>
      </c>
      <c r="G18" s="261">
        <v>71370407.941</v>
      </c>
      <c r="H18" s="261">
        <v>153</v>
      </c>
      <c r="I18" s="261">
        <v>10122145.835999999</v>
      </c>
      <c r="J18" s="261">
        <v>91</v>
      </c>
      <c r="K18" s="261">
        <v>6277927.4790000003</v>
      </c>
      <c r="N18" s="210"/>
      <c r="O18" s="200"/>
    </row>
    <row r="19" spans="1:15" x14ac:dyDescent="0.25">
      <c r="A19" s="209" t="s">
        <v>3270</v>
      </c>
      <c r="B19" s="261">
        <v>3700</v>
      </c>
      <c r="C19" s="261">
        <v>563539919.00100005</v>
      </c>
      <c r="D19" s="261">
        <v>642</v>
      </c>
      <c r="E19" s="261">
        <v>98872703.761000007</v>
      </c>
      <c r="F19" s="261">
        <v>656</v>
      </c>
      <c r="G19" s="261">
        <v>100249154.095</v>
      </c>
      <c r="H19" s="261">
        <v>87</v>
      </c>
      <c r="I19" s="261">
        <v>13506352.198999999</v>
      </c>
      <c r="J19" s="261">
        <v>42</v>
      </c>
      <c r="K19" s="261">
        <v>6241298.1940000001</v>
      </c>
      <c r="N19" s="210"/>
      <c r="O19" s="200"/>
    </row>
    <row r="20" spans="1:15" x14ac:dyDescent="0.25">
      <c r="A20" s="209" t="s">
        <v>3271</v>
      </c>
      <c r="B20" s="261">
        <v>1326</v>
      </c>
      <c r="C20" s="261">
        <v>459388341.76599997</v>
      </c>
      <c r="D20" s="261">
        <v>269</v>
      </c>
      <c r="E20" s="261">
        <v>90770354.812000006</v>
      </c>
      <c r="F20" s="261">
        <v>214</v>
      </c>
      <c r="G20" s="261">
        <v>74332883.353</v>
      </c>
      <c r="H20" s="261">
        <v>31</v>
      </c>
      <c r="I20" s="261">
        <v>10917340.009</v>
      </c>
      <c r="J20" s="260">
        <v>11</v>
      </c>
      <c r="K20" s="260">
        <v>3664898.0839999998</v>
      </c>
      <c r="N20" s="210"/>
      <c r="O20" s="200"/>
    </row>
    <row r="21" spans="1:15" x14ac:dyDescent="0.25">
      <c r="A21" s="209" t="s">
        <v>3272</v>
      </c>
      <c r="B21" s="261">
        <v>601</v>
      </c>
      <c r="C21" s="261">
        <v>404061966.95300001</v>
      </c>
      <c r="D21" s="261">
        <v>120</v>
      </c>
      <c r="E21" s="261">
        <v>78738658.783000007</v>
      </c>
      <c r="F21" s="261">
        <v>81</v>
      </c>
      <c r="G21" s="261">
        <v>56051867.377999999</v>
      </c>
      <c r="H21" s="261">
        <v>17</v>
      </c>
      <c r="I21" s="261">
        <v>11632174.797</v>
      </c>
      <c r="J21" s="260">
        <v>4</v>
      </c>
      <c r="K21" s="260">
        <v>2535917.25</v>
      </c>
      <c r="N21" s="210"/>
      <c r="O21" s="200"/>
    </row>
    <row r="22" spans="1:15" x14ac:dyDescent="0.25">
      <c r="A22" s="209" t="s">
        <v>3273</v>
      </c>
      <c r="B22" s="261">
        <v>527</v>
      </c>
      <c r="C22" s="261">
        <v>1941437883.4749999</v>
      </c>
      <c r="D22" s="261">
        <v>94</v>
      </c>
      <c r="E22" s="261">
        <v>362358150.37599999</v>
      </c>
      <c r="F22" s="261">
        <v>76</v>
      </c>
      <c r="G22" s="261">
        <v>313806729.45899999</v>
      </c>
      <c r="H22" s="261">
        <v>22</v>
      </c>
      <c r="I22" s="261">
        <v>79475706.730000004</v>
      </c>
      <c r="J22" s="260">
        <v>8</v>
      </c>
      <c r="K22" s="260">
        <v>11342133.155999999</v>
      </c>
      <c r="N22" s="210"/>
      <c r="O22" s="200"/>
    </row>
    <row r="23" spans="1:15" x14ac:dyDescent="0.25">
      <c r="A23" s="211" t="s">
        <v>3251</v>
      </c>
      <c r="B23" s="261">
        <v>3255537</v>
      </c>
      <c r="C23" s="261">
        <v>5989743476.5909996</v>
      </c>
      <c r="D23" s="261">
        <v>449441</v>
      </c>
      <c r="E23" s="261">
        <v>1040608641.7130001</v>
      </c>
      <c r="F23" s="261">
        <v>608236</v>
      </c>
      <c r="G23" s="261">
        <v>1012002139.164</v>
      </c>
      <c r="H23" s="261">
        <v>148411</v>
      </c>
      <c r="I23" s="261">
        <v>202374423.91</v>
      </c>
      <c r="J23" s="261">
        <v>93156</v>
      </c>
      <c r="K23" s="261">
        <v>80761936.503000006</v>
      </c>
      <c r="N23" s="212"/>
      <c r="O23" s="200"/>
    </row>
    <row r="24" spans="1:15" x14ac:dyDescent="0.25">
      <c r="B24" s="213"/>
      <c r="C24" s="213"/>
      <c r="D24" s="213"/>
      <c r="E24" s="213"/>
      <c r="F24" s="213"/>
      <c r="G24" s="213"/>
      <c r="H24" s="213"/>
      <c r="I24" s="213"/>
      <c r="J24" s="213"/>
      <c r="K24" s="213"/>
      <c r="L24" s="198"/>
      <c r="M24" s="198"/>
      <c r="N24" s="200"/>
      <c r="O24" s="200"/>
    </row>
    <row r="25" spans="1:15" x14ac:dyDescent="0.25">
      <c r="B25" s="560" t="s">
        <v>3252</v>
      </c>
      <c r="C25" s="561"/>
      <c r="D25" s="564" t="s">
        <v>3253</v>
      </c>
      <c r="E25" s="562"/>
      <c r="F25" s="560" t="s">
        <v>3254</v>
      </c>
      <c r="G25" s="563"/>
      <c r="H25" s="560" t="s">
        <v>3255</v>
      </c>
      <c r="I25" s="563"/>
      <c r="J25" s="562" t="s">
        <v>3256</v>
      </c>
      <c r="K25" s="562"/>
      <c r="L25" s="200"/>
      <c r="M25" s="200"/>
    </row>
    <row r="26" spans="1:15" x14ac:dyDescent="0.25">
      <c r="A26" s="209" t="s">
        <v>3246</v>
      </c>
      <c r="B26" s="261">
        <v>5584</v>
      </c>
      <c r="C26" s="261">
        <v>180026.307</v>
      </c>
      <c r="D26" s="261">
        <v>24653</v>
      </c>
      <c r="E26" s="261">
        <v>800049.05</v>
      </c>
      <c r="F26" s="261">
        <v>65302</v>
      </c>
      <c r="G26" s="261">
        <v>2084688.81</v>
      </c>
      <c r="H26" s="261">
        <v>14298</v>
      </c>
      <c r="I26" s="261">
        <v>467374.09299999999</v>
      </c>
      <c r="J26" s="261">
        <v>70317</v>
      </c>
      <c r="K26" s="261">
        <v>2231924.5210000002</v>
      </c>
      <c r="L26" s="200"/>
      <c r="M26" s="200"/>
    </row>
    <row r="27" spans="1:15" x14ac:dyDescent="0.25">
      <c r="A27" s="209" t="s">
        <v>3247</v>
      </c>
      <c r="B27" s="261">
        <v>4251</v>
      </c>
      <c r="C27" s="261">
        <v>306490.696</v>
      </c>
      <c r="D27" s="261">
        <v>18600</v>
      </c>
      <c r="E27" s="261">
        <v>1328167.4990000001</v>
      </c>
      <c r="F27" s="261">
        <v>49767</v>
      </c>
      <c r="G27" s="261">
        <v>3578263.8670000001</v>
      </c>
      <c r="H27" s="261">
        <v>11011</v>
      </c>
      <c r="I27" s="261">
        <v>791227.67</v>
      </c>
      <c r="J27" s="261">
        <v>51238</v>
      </c>
      <c r="K27" s="261">
        <v>3689358.76</v>
      </c>
      <c r="L27" s="200"/>
      <c r="M27" s="200"/>
    </row>
    <row r="28" spans="1:15" x14ac:dyDescent="0.25">
      <c r="A28" s="209" t="s">
        <v>3248</v>
      </c>
      <c r="B28" s="261">
        <v>4779</v>
      </c>
      <c r="C28" s="261">
        <v>765155.05299999996</v>
      </c>
      <c r="D28" s="261">
        <v>18948</v>
      </c>
      <c r="E28" s="261">
        <v>3012625.4780000001</v>
      </c>
      <c r="F28" s="261">
        <v>56942</v>
      </c>
      <c r="G28" s="261">
        <v>9064886.3430000003</v>
      </c>
      <c r="H28" s="261">
        <v>12450</v>
      </c>
      <c r="I28" s="261">
        <v>1988841.8</v>
      </c>
      <c r="J28" s="261">
        <v>60690</v>
      </c>
      <c r="K28" s="261">
        <v>9728891.3289999999</v>
      </c>
      <c r="L28" s="200"/>
      <c r="M28" s="200"/>
    </row>
    <row r="29" spans="1:15" x14ac:dyDescent="0.25">
      <c r="A29" s="209" t="s">
        <v>3249</v>
      </c>
      <c r="B29" s="261">
        <v>2544</v>
      </c>
      <c r="C29" s="261">
        <v>901500.37800000003</v>
      </c>
      <c r="D29" s="261">
        <v>10113</v>
      </c>
      <c r="E29" s="261">
        <v>3593487.591</v>
      </c>
      <c r="F29" s="261">
        <v>28876</v>
      </c>
      <c r="G29" s="261">
        <v>10213844.108999999</v>
      </c>
      <c r="H29" s="261">
        <v>6816</v>
      </c>
      <c r="I29" s="261">
        <v>2416572.1310000001</v>
      </c>
      <c r="J29" s="261">
        <v>34266</v>
      </c>
      <c r="K29" s="261">
        <v>12167559.333000001</v>
      </c>
      <c r="L29" s="200"/>
      <c r="M29" s="200"/>
    </row>
    <row r="30" spans="1:15" x14ac:dyDescent="0.25">
      <c r="A30" s="209" t="s">
        <v>3250</v>
      </c>
      <c r="B30" s="261">
        <v>1989</v>
      </c>
      <c r="C30" s="261">
        <v>1402965.9609999999</v>
      </c>
      <c r="D30" s="261">
        <v>7476</v>
      </c>
      <c r="E30" s="261">
        <v>5300774.341</v>
      </c>
      <c r="F30" s="261">
        <v>19299</v>
      </c>
      <c r="G30" s="261">
        <v>13564700.731000001</v>
      </c>
      <c r="H30" s="261">
        <v>4662</v>
      </c>
      <c r="I30" s="261">
        <v>3273996.392</v>
      </c>
      <c r="J30" s="261">
        <v>24582</v>
      </c>
      <c r="K30" s="261">
        <v>17315881.848999999</v>
      </c>
      <c r="L30" s="200"/>
      <c r="M30" s="200"/>
    </row>
    <row r="31" spans="1:15" x14ac:dyDescent="0.25">
      <c r="A31" s="209" t="s">
        <v>509</v>
      </c>
      <c r="B31" s="261">
        <v>1284</v>
      </c>
      <c r="C31" s="261">
        <v>1821750.7050000001</v>
      </c>
      <c r="D31" s="261">
        <v>5091</v>
      </c>
      <c r="E31" s="261">
        <v>7153525.7709999997</v>
      </c>
      <c r="F31" s="261">
        <v>11982</v>
      </c>
      <c r="G31" s="261">
        <v>16829811.886</v>
      </c>
      <c r="H31" s="261">
        <v>2910</v>
      </c>
      <c r="I31" s="261">
        <v>4056046.0490000001</v>
      </c>
      <c r="J31" s="261">
        <v>15559</v>
      </c>
      <c r="K31" s="261">
        <v>21765601.659000002</v>
      </c>
      <c r="L31" s="200"/>
      <c r="M31" s="200"/>
    </row>
    <row r="32" spans="1:15" x14ac:dyDescent="0.25">
      <c r="A32" s="209" t="s">
        <v>510</v>
      </c>
      <c r="B32" s="261">
        <v>1097</v>
      </c>
      <c r="C32" s="261">
        <v>3420137.679</v>
      </c>
      <c r="D32" s="261">
        <v>3885</v>
      </c>
      <c r="E32" s="261">
        <v>12068491.513</v>
      </c>
      <c r="F32" s="261">
        <v>8434</v>
      </c>
      <c r="G32" s="261">
        <v>26132071.715999998</v>
      </c>
      <c r="H32" s="261">
        <v>2129</v>
      </c>
      <c r="I32" s="261">
        <v>6563820.5889999997</v>
      </c>
      <c r="J32" s="261">
        <v>10843</v>
      </c>
      <c r="K32" s="261">
        <v>33395104.743999999</v>
      </c>
      <c r="L32" s="200"/>
      <c r="M32" s="200"/>
    </row>
    <row r="33" spans="1:15" x14ac:dyDescent="0.25">
      <c r="A33" s="209" t="s">
        <v>511</v>
      </c>
      <c r="B33" s="261">
        <v>484</v>
      </c>
      <c r="C33" s="261">
        <v>3357155.5079999999</v>
      </c>
      <c r="D33" s="261">
        <v>1443</v>
      </c>
      <c r="E33" s="261">
        <v>10054230.960999999</v>
      </c>
      <c r="F33" s="261">
        <v>3212</v>
      </c>
      <c r="G33" s="261">
        <v>22485802.057999998</v>
      </c>
      <c r="H33" s="261">
        <v>656</v>
      </c>
      <c r="I33" s="261">
        <v>4544617.9239999996</v>
      </c>
      <c r="J33" s="261">
        <v>4151</v>
      </c>
      <c r="K33" s="261">
        <v>28997026.267000001</v>
      </c>
      <c r="L33" s="200"/>
      <c r="M33" s="200"/>
    </row>
    <row r="34" spans="1:15" x14ac:dyDescent="0.25">
      <c r="A34" s="209" t="s">
        <v>512</v>
      </c>
      <c r="B34" s="261">
        <v>344</v>
      </c>
      <c r="C34" s="261">
        <v>5455713.2630000003</v>
      </c>
      <c r="D34" s="261">
        <v>1018</v>
      </c>
      <c r="E34" s="261">
        <v>15696479.017999999</v>
      </c>
      <c r="F34" s="261">
        <v>2086</v>
      </c>
      <c r="G34" s="261">
        <v>32077443.381000001</v>
      </c>
      <c r="H34" s="261">
        <v>344</v>
      </c>
      <c r="I34" s="261">
        <v>5131302.3969999999</v>
      </c>
      <c r="J34" s="261">
        <v>2643</v>
      </c>
      <c r="K34" s="261">
        <v>40590733.211000003</v>
      </c>
      <c r="L34" s="200"/>
      <c r="M34" s="200"/>
    </row>
    <row r="35" spans="1:15" x14ac:dyDescent="0.25">
      <c r="A35" s="209" t="s">
        <v>513</v>
      </c>
      <c r="B35" s="261">
        <v>169</v>
      </c>
      <c r="C35" s="261">
        <v>5920482.3200000003</v>
      </c>
      <c r="D35" s="261">
        <v>405</v>
      </c>
      <c r="E35" s="261">
        <v>14163576.223999999</v>
      </c>
      <c r="F35" s="261">
        <v>759</v>
      </c>
      <c r="G35" s="261">
        <v>26584010.763999999</v>
      </c>
      <c r="H35" s="261">
        <v>108</v>
      </c>
      <c r="I35" s="261">
        <v>3708349.64</v>
      </c>
      <c r="J35" s="261">
        <v>972</v>
      </c>
      <c r="K35" s="261">
        <v>34318593.858000003</v>
      </c>
      <c r="L35" s="200"/>
      <c r="M35" s="200"/>
    </row>
    <row r="36" spans="1:15" x14ac:dyDescent="0.25">
      <c r="A36" s="209" t="s">
        <v>3269</v>
      </c>
      <c r="B36" s="261">
        <v>95</v>
      </c>
      <c r="C36" s="261">
        <v>6859060.3190000001</v>
      </c>
      <c r="D36" s="261">
        <v>236</v>
      </c>
      <c r="E36" s="261">
        <v>16389836.293</v>
      </c>
      <c r="F36" s="261">
        <v>440</v>
      </c>
      <c r="G36" s="261">
        <v>30414949.734000001</v>
      </c>
      <c r="H36" s="261">
        <v>45</v>
      </c>
      <c r="I36" s="261">
        <v>3129429.895</v>
      </c>
      <c r="J36" s="261">
        <v>537</v>
      </c>
      <c r="K36" s="261">
        <v>37389214.806000002</v>
      </c>
      <c r="N36" s="210"/>
      <c r="O36" s="200"/>
    </row>
    <row r="37" spans="1:15" x14ac:dyDescent="0.25">
      <c r="A37" s="209" t="s">
        <v>3270</v>
      </c>
      <c r="B37" s="261">
        <v>58</v>
      </c>
      <c r="C37" s="261">
        <v>8280874.4939999999</v>
      </c>
      <c r="D37" s="261">
        <v>193</v>
      </c>
      <c r="E37" s="261">
        <v>30317965.453000002</v>
      </c>
      <c r="F37" s="261">
        <v>298</v>
      </c>
      <c r="G37" s="261">
        <v>46197681.116999999</v>
      </c>
      <c r="H37" s="261">
        <v>26</v>
      </c>
      <c r="I37" s="261">
        <v>3763841.57</v>
      </c>
      <c r="J37" s="261">
        <v>352</v>
      </c>
      <c r="K37" s="261">
        <v>52360235.149999999</v>
      </c>
      <c r="N37" s="210"/>
      <c r="O37" s="200"/>
    </row>
    <row r="38" spans="1:15" x14ac:dyDescent="0.25">
      <c r="A38" s="209" t="s">
        <v>3271</v>
      </c>
      <c r="B38" s="261">
        <v>23</v>
      </c>
      <c r="C38" s="261">
        <v>7635554.8760000002</v>
      </c>
      <c r="D38" s="261">
        <v>78</v>
      </c>
      <c r="E38" s="261">
        <v>27331378.006999999</v>
      </c>
      <c r="F38" s="261">
        <v>108</v>
      </c>
      <c r="G38" s="261">
        <v>37738719.324000001</v>
      </c>
      <c r="H38" s="260" t="s">
        <v>3413</v>
      </c>
      <c r="I38" s="260" t="s">
        <v>3413</v>
      </c>
      <c r="J38" s="261">
        <v>110</v>
      </c>
      <c r="K38" s="261">
        <v>39029400.152000003</v>
      </c>
      <c r="N38" s="210"/>
      <c r="O38" s="200"/>
    </row>
    <row r="39" spans="1:15" x14ac:dyDescent="0.25">
      <c r="A39" s="209" t="s">
        <v>3272</v>
      </c>
      <c r="B39" s="260">
        <v>6</v>
      </c>
      <c r="C39" s="260">
        <v>4258199.4689999996</v>
      </c>
      <c r="D39" s="260">
        <v>39</v>
      </c>
      <c r="E39" s="261">
        <v>26867923.283</v>
      </c>
      <c r="F39" s="261">
        <v>53</v>
      </c>
      <c r="G39" s="261">
        <v>35082394.881999999</v>
      </c>
      <c r="H39" s="232" t="s">
        <v>3288</v>
      </c>
      <c r="I39" s="232" t="s">
        <v>3288</v>
      </c>
      <c r="J39" s="261">
        <v>42</v>
      </c>
      <c r="K39" s="261">
        <v>28164330.603999998</v>
      </c>
      <c r="N39" s="210"/>
      <c r="O39" s="200"/>
    </row>
    <row r="40" spans="1:15" x14ac:dyDescent="0.25">
      <c r="A40" s="209" t="s">
        <v>3273</v>
      </c>
      <c r="B40" s="261">
        <v>9</v>
      </c>
      <c r="C40" s="261">
        <v>17127651.296999998</v>
      </c>
      <c r="D40" s="261">
        <v>48</v>
      </c>
      <c r="E40" s="261">
        <v>232885578.17199999</v>
      </c>
      <c r="F40" s="261">
        <v>63</v>
      </c>
      <c r="G40" s="261">
        <v>153982910.64700001</v>
      </c>
      <c r="H40" s="260" t="s">
        <v>3413</v>
      </c>
      <c r="I40" s="260" t="s">
        <v>3413</v>
      </c>
      <c r="J40" s="261">
        <v>28</v>
      </c>
      <c r="K40" s="261">
        <v>198426993.53200001</v>
      </c>
      <c r="N40" s="210"/>
      <c r="O40" s="200"/>
    </row>
    <row r="41" spans="1:15" x14ac:dyDescent="0.25">
      <c r="A41" s="211" t="s">
        <v>3251</v>
      </c>
      <c r="B41" s="261">
        <v>22716</v>
      </c>
      <c r="C41" s="261">
        <v>67692718.325000003</v>
      </c>
      <c r="D41" s="261">
        <v>92226</v>
      </c>
      <c r="E41" s="261">
        <v>406964088.65399998</v>
      </c>
      <c r="F41" s="261">
        <v>247621</v>
      </c>
      <c r="G41" s="261">
        <v>466032179.36900002</v>
      </c>
      <c r="H41" s="261">
        <v>55466</v>
      </c>
      <c r="I41" s="261">
        <v>44215304.064999998</v>
      </c>
      <c r="J41" s="261">
        <v>276330</v>
      </c>
      <c r="K41" s="261">
        <v>559570849.77499998</v>
      </c>
      <c r="L41" s="200"/>
      <c r="M41" s="200"/>
    </row>
    <row r="42" spans="1:15" x14ac:dyDescent="0.25">
      <c r="A42" s="252"/>
      <c r="B42" s="213"/>
      <c r="C42" s="213"/>
      <c r="D42" s="213"/>
      <c r="E42" s="213"/>
      <c r="F42" s="213"/>
      <c r="G42" s="213"/>
      <c r="H42" s="213"/>
      <c r="I42" s="213"/>
      <c r="J42" s="213"/>
      <c r="K42" s="213"/>
      <c r="L42" s="200"/>
      <c r="M42" s="200"/>
    </row>
    <row r="43" spans="1:15" x14ac:dyDescent="0.25">
      <c r="B43" s="560" t="s">
        <v>3257</v>
      </c>
      <c r="C43" s="561"/>
      <c r="D43" s="562" t="s">
        <v>3258</v>
      </c>
      <c r="E43" s="562"/>
      <c r="F43" s="560" t="s">
        <v>3259</v>
      </c>
      <c r="G43" s="563"/>
      <c r="H43" s="560" t="s">
        <v>3260</v>
      </c>
      <c r="I43" s="563"/>
      <c r="J43" s="564" t="s">
        <v>3261</v>
      </c>
      <c r="K43" s="562"/>
      <c r="L43" s="198"/>
      <c r="M43" s="198"/>
    </row>
    <row r="44" spans="1:15" x14ac:dyDescent="0.25">
      <c r="A44" s="209" t="s">
        <v>3246</v>
      </c>
      <c r="B44" s="261">
        <v>173505</v>
      </c>
      <c r="C44" s="261">
        <v>5550313.051</v>
      </c>
      <c r="D44" s="261">
        <v>40811</v>
      </c>
      <c r="E44" s="261">
        <v>1295217.6129999999</v>
      </c>
      <c r="F44" s="261">
        <v>8645</v>
      </c>
      <c r="G44" s="261">
        <v>276115.37699999998</v>
      </c>
      <c r="H44" s="261">
        <v>42839</v>
      </c>
      <c r="I44" s="261">
        <v>1392511.0109999999</v>
      </c>
      <c r="J44" s="261">
        <v>17366</v>
      </c>
      <c r="K44" s="261">
        <v>560215.00699999998</v>
      </c>
      <c r="L44" s="198"/>
      <c r="M44" s="198"/>
    </row>
    <row r="45" spans="1:15" x14ac:dyDescent="0.25">
      <c r="A45" s="209" t="s">
        <v>3247</v>
      </c>
      <c r="B45" s="261">
        <v>130969</v>
      </c>
      <c r="C45" s="261">
        <v>9419999.125</v>
      </c>
      <c r="D45" s="261">
        <v>31084</v>
      </c>
      <c r="E45" s="261">
        <v>2235584.091</v>
      </c>
      <c r="F45" s="261">
        <v>6779</v>
      </c>
      <c r="G45" s="261">
        <v>488958.37900000002</v>
      </c>
      <c r="H45" s="261">
        <v>31292</v>
      </c>
      <c r="I45" s="261">
        <v>2235010.3080000002</v>
      </c>
      <c r="J45" s="261">
        <v>13425</v>
      </c>
      <c r="K45" s="261">
        <v>964736.25199999998</v>
      </c>
      <c r="L45" s="198"/>
      <c r="M45" s="198"/>
    </row>
    <row r="46" spans="1:15" x14ac:dyDescent="0.25">
      <c r="A46" s="209" t="s">
        <v>3248</v>
      </c>
      <c r="B46" s="261">
        <v>149733</v>
      </c>
      <c r="C46" s="261">
        <v>23927300.124000002</v>
      </c>
      <c r="D46" s="261">
        <v>35584</v>
      </c>
      <c r="E46" s="261">
        <v>5693816.1890000002</v>
      </c>
      <c r="F46" s="261">
        <v>7715</v>
      </c>
      <c r="G46" s="261">
        <v>1240231.129</v>
      </c>
      <c r="H46" s="261">
        <v>32836</v>
      </c>
      <c r="I46" s="261">
        <v>5217246.5669999998</v>
      </c>
      <c r="J46" s="261">
        <v>14706</v>
      </c>
      <c r="K46" s="261">
        <v>2334545.196</v>
      </c>
      <c r="L46" s="198"/>
      <c r="M46" s="198"/>
    </row>
    <row r="47" spans="1:15" x14ac:dyDescent="0.25">
      <c r="A47" s="209" t="s">
        <v>3249</v>
      </c>
      <c r="B47" s="261">
        <v>79076</v>
      </c>
      <c r="C47" s="261">
        <v>27976590.434999999</v>
      </c>
      <c r="D47" s="261">
        <v>18872</v>
      </c>
      <c r="E47" s="261">
        <v>6634460.0369999995</v>
      </c>
      <c r="F47" s="261">
        <v>4187</v>
      </c>
      <c r="G47" s="261">
        <v>1477699.6440000001</v>
      </c>
      <c r="H47" s="261">
        <v>16802</v>
      </c>
      <c r="I47" s="261">
        <v>5926776.1140000001</v>
      </c>
      <c r="J47" s="261">
        <v>7877</v>
      </c>
      <c r="K47" s="261">
        <v>2792814.0819999999</v>
      </c>
      <c r="L47" s="198"/>
      <c r="M47" s="198"/>
    </row>
    <row r="48" spans="1:15" x14ac:dyDescent="0.25">
      <c r="A48" s="209" t="s">
        <v>3250</v>
      </c>
      <c r="B48" s="261">
        <v>54153</v>
      </c>
      <c r="C48" s="261">
        <v>38083596.902999997</v>
      </c>
      <c r="D48" s="261">
        <v>12278</v>
      </c>
      <c r="E48" s="261">
        <v>8580437.1510000005</v>
      </c>
      <c r="F48" s="261">
        <v>3017</v>
      </c>
      <c r="G48" s="261">
        <v>2122977.5</v>
      </c>
      <c r="H48" s="261">
        <v>10733</v>
      </c>
      <c r="I48" s="261">
        <v>7538013.0029999996</v>
      </c>
      <c r="J48" s="261">
        <v>5191</v>
      </c>
      <c r="K48" s="261">
        <v>3642516.0789999999</v>
      </c>
      <c r="L48" s="198"/>
      <c r="M48" s="198"/>
    </row>
    <row r="49" spans="1:15" x14ac:dyDescent="0.25">
      <c r="A49" s="209" t="s">
        <v>509</v>
      </c>
      <c r="B49" s="261">
        <v>34108</v>
      </c>
      <c r="C49" s="261">
        <v>47759082.134999998</v>
      </c>
      <c r="D49" s="261">
        <v>7448</v>
      </c>
      <c r="E49" s="261">
        <v>10416051.213</v>
      </c>
      <c r="F49" s="261">
        <v>2021</v>
      </c>
      <c r="G49" s="261">
        <v>2838781.3110000002</v>
      </c>
      <c r="H49" s="261">
        <v>6596</v>
      </c>
      <c r="I49" s="261">
        <v>9217755.9389999993</v>
      </c>
      <c r="J49" s="261">
        <v>3294</v>
      </c>
      <c r="K49" s="261">
        <v>4605279.3509999998</v>
      </c>
      <c r="L49" s="198"/>
      <c r="M49" s="198"/>
    </row>
    <row r="50" spans="1:15" x14ac:dyDescent="0.25">
      <c r="A50" s="209" t="s">
        <v>510</v>
      </c>
      <c r="B50" s="261">
        <v>24628</v>
      </c>
      <c r="C50" s="261">
        <v>76067989.935000002</v>
      </c>
      <c r="D50" s="261">
        <v>5040</v>
      </c>
      <c r="E50" s="261">
        <v>15550824.982000001</v>
      </c>
      <c r="F50" s="261">
        <v>1494</v>
      </c>
      <c r="G50" s="261">
        <v>4633139.7249999996</v>
      </c>
      <c r="H50" s="261">
        <v>4782</v>
      </c>
      <c r="I50" s="261">
        <v>14738070.574999999</v>
      </c>
      <c r="J50" s="261">
        <v>2370</v>
      </c>
      <c r="K50" s="261">
        <v>7289751.5530000003</v>
      </c>
      <c r="L50" s="198"/>
      <c r="M50" s="198"/>
    </row>
    <row r="51" spans="1:15" x14ac:dyDescent="0.25">
      <c r="A51" s="209" t="s">
        <v>511</v>
      </c>
      <c r="B51" s="261">
        <v>9801</v>
      </c>
      <c r="C51" s="261">
        <v>68126947.278999999</v>
      </c>
      <c r="D51" s="261">
        <v>1896</v>
      </c>
      <c r="E51" s="261">
        <v>13046795.147</v>
      </c>
      <c r="F51" s="261">
        <v>484</v>
      </c>
      <c r="G51" s="261">
        <v>3335803.835</v>
      </c>
      <c r="H51" s="261">
        <v>1788</v>
      </c>
      <c r="I51" s="261">
        <v>12491926.836999999</v>
      </c>
      <c r="J51" s="261">
        <v>835</v>
      </c>
      <c r="K51" s="261">
        <v>5757998.4749999996</v>
      </c>
      <c r="L51" s="198"/>
      <c r="M51" s="198"/>
    </row>
    <row r="52" spans="1:15" x14ac:dyDescent="0.25">
      <c r="A52" s="209" t="s">
        <v>512</v>
      </c>
      <c r="B52" s="261">
        <v>6541</v>
      </c>
      <c r="C52" s="261">
        <v>101097081.19599999</v>
      </c>
      <c r="D52" s="261">
        <v>1179</v>
      </c>
      <c r="E52" s="261">
        <v>18105537.158</v>
      </c>
      <c r="F52" s="261">
        <v>300</v>
      </c>
      <c r="G52" s="261">
        <v>4580880.54</v>
      </c>
      <c r="H52" s="261">
        <v>963</v>
      </c>
      <c r="I52" s="261">
        <v>14793846.41</v>
      </c>
      <c r="J52" s="261">
        <v>483</v>
      </c>
      <c r="K52" s="261">
        <v>7288194.7309999997</v>
      </c>
      <c r="L52" s="198"/>
      <c r="M52" s="198"/>
    </row>
    <row r="53" spans="1:15" x14ac:dyDescent="0.25">
      <c r="A53" s="209" t="s">
        <v>513</v>
      </c>
      <c r="B53" s="261">
        <v>2578</v>
      </c>
      <c r="C53" s="261">
        <v>90188577.572999999</v>
      </c>
      <c r="D53" s="261">
        <v>394</v>
      </c>
      <c r="E53" s="261">
        <v>13612888.601</v>
      </c>
      <c r="F53" s="261">
        <v>116</v>
      </c>
      <c r="G53" s="261">
        <v>4169426.78</v>
      </c>
      <c r="H53" s="261">
        <v>353</v>
      </c>
      <c r="I53" s="261">
        <v>12253751.727</v>
      </c>
      <c r="J53" s="261">
        <v>154</v>
      </c>
      <c r="K53" s="261">
        <v>5513250.1979999999</v>
      </c>
      <c r="L53" s="198"/>
      <c r="M53" s="198"/>
    </row>
    <row r="54" spans="1:15" x14ac:dyDescent="0.25">
      <c r="A54" s="209" t="s">
        <v>3269</v>
      </c>
      <c r="B54" s="261">
        <v>1462</v>
      </c>
      <c r="C54" s="261">
        <v>102354306.995</v>
      </c>
      <c r="D54" s="261">
        <v>229</v>
      </c>
      <c r="E54" s="261">
        <v>16145531.302999999</v>
      </c>
      <c r="F54" s="261">
        <v>51</v>
      </c>
      <c r="G54" s="261">
        <v>3532365.236</v>
      </c>
      <c r="H54" s="261">
        <v>133</v>
      </c>
      <c r="I54" s="261">
        <v>9145589.8599999994</v>
      </c>
      <c r="J54" s="261">
        <v>84</v>
      </c>
      <c r="K54" s="261">
        <v>5853241.2699999996</v>
      </c>
      <c r="N54" s="210"/>
      <c r="O54" s="200"/>
    </row>
    <row r="55" spans="1:15" x14ac:dyDescent="0.25">
      <c r="A55" s="209" t="s">
        <v>3270</v>
      </c>
      <c r="B55" s="261">
        <v>898</v>
      </c>
      <c r="C55" s="261">
        <v>136568861.523</v>
      </c>
      <c r="D55" s="261">
        <v>130</v>
      </c>
      <c r="E55" s="261">
        <v>19806860.169</v>
      </c>
      <c r="F55" s="261">
        <v>44</v>
      </c>
      <c r="G55" s="261">
        <v>6582280.6289999997</v>
      </c>
      <c r="H55" s="261">
        <v>77</v>
      </c>
      <c r="I55" s="261">
        <v>11048456.85</v>
      </c>
      <c r="J55" s="261">
        <v>44</v>
      </c>
      <c r="K55" s="261">
        <v>6435513.2740000002</v>
      </c>
      <c r="N55" s="210"/>
      <c r="O55" s="200"/>
    </row>
    <row r="56" spans="1:15" x14ac:dyDescent="0.25">
      <c r="A56" s="209" t="s">
        <v>3271</v>
      </c>
      <c r="B56" s="261">
        <v>337</v>
      </c>
      <c r="C56" s="261">
        <v>116782809.96799999</v>
      </c>
      <c r="D56" s="261">
        <v>56</v>
      </c>
      <c r="E56" s="261">
        <v>20389944.046999998</v>
      </c>
      <c r="F56" s="261">
        <v>15</v>
      </c>
      <c r="G56" s="261">
        <v>5008570.3779999996</v>
      </c>
      <c r="H56" s="261">
        <v>14</v>
      </c>
      <c r="I56" s="261">
        <v>5018092.8219999997</v>
      </c>
      <c r="J56" s="260" t="s">
        <v>3413</v>
      </c>
      <c r="K56" s="260" t="s">
        <v>3413</v>
      </c>
      <c r="N56" s="210"/>
      <c r="O56" s="200"/>
    </row>
    <row r="57" spans="1:15" x14ac:dyDescent="0.25">
      <c r="A57" s="209" t="s">
        <v>3272</v>
      </c>
      <c r="B57" s="261">
        <v>179</v>
      </c>
      <c r="C57" s="261">
        <v>119267562.399</v>
      </c>
      <c r="D57" s="261">
        <v>22</v>
      </c>
      <c r="E57" s="261">
        <v>15066780.721999999</v>
      </c>
      <c r="F57" s="260">
        <v>5</v>
      </c>
      <c r="G57" s="260">
        <v>3367840.8020000001</v>
      </c>
      <c r="H57" s="260">
        <v>5</v>
      </c>
      <c r="I57" s="260">
        <v>3515162.0980000002</v>
      </c>
      <c r="J57" s="261">
        <v>6</v>
      </c>
      <c r="K57" s="261">
        <v>4301101.4280000003</v>
      </c>
      <c r="N57" s="210"/>
      <c r="O57" s="200"/>
    </row>
    <row r="58" spans="1:15" x14ac:dyDescent="0.25">
      <c r="A58" s="209" t="s">
        <v>3273</v>
      </c>
      <c r="B58" s="261">
        <v>128</v>
      </c>
      <c r="C58" s="261">
        <v>445774050.37</v>
      </c>
      <c r="D58" s="261">
        <v>14</v>
      </c>
      <c r="E58" s="261">
        <v>50630395.123000003</v>
      </c>
      <c r="F58" s="260">
        <v>13</v>
      </c>
      <c r="G58" s="260">
        <v>28751252.173999999</v>
      </c>
      <c r="H58" s="260">
        <v>7</v>
      </c>
      <c r="I58" s="260">
        <v>13186003.252</v>
      </c>
      <c r="J58" s="260" t="s">
        <v>3413</v>
      </c>
      <c r="K58" s="260" t="s">
        <v>3413</v>
      </c>
      <c r="N58" s="210"/>
      <c r="O58" s="200"/>
    </row>
    <row r="59" spans="1:15" x14ac:dyDescent="0.25">
      <c r="A59" s="211" t="s">
        <v>3251</v>
      </c>
      <c r="B59" s="261">
        <v>668096</v>
      </c>
      <c r="C59" s="261">
        <v>1408945069.0109999</v>
      </c>
      <c r="D59" s="261">
        <v>155037</v>
      </c>
      <c r="E59" s="261">
        <v>217211123.546</v>
      </c>
      <c r="F59" s="261">
        <v>34886</v>
      </c>
      <c r="G59" s="261">
        <v>72406323.438999996</v>
      </c>
      <c r="H59" s="261">
        <v>149220</v>
      </c>
      <c r="I59" s="261">
        <v>127718213.373</v>
      </c>
      <c r="J59" s="261">
        <v>65848</v>
      </c>
      <c r="K59" s="261">
        <v>66005956.953000002</v>
      </c>
      <c r="L59" s="198"/>
      <c r="M59" s="198"/>
    </row>
    <row r="60" spans="1:15" x14ac:dyDescent="0.25">
      <c r="B60" s="213"/>
      <c r="C60" s="213"/>
      <c r="D60" s="214"/>
      <c r="E60" s="214"/>
      <c r="F60" s="200"/>
      <c r="G60" s="198"/>
      <c r="H60" s="198"/>
      <c r="I60" s="198"/>
      <c r="J60" s="198"/>
      <c r="K60" s="198"/>
      <c r="L60" s="198"/>
      <c r="M60" s="198"/>
    </row>
    <row r="61" spans="1:15" x14ac:dyDescent="0.25">
      <c r="B61" s="560" t="s">
        <v>3262</v>
      </c>
      <c r="C61" s="561"/>
      <c r="D61" s="560" t="s">
        <v>3263</v>
      </c>
      <c r="E61" s="563"/>
      <c r="F61" s="198"/>
      <c r="G61" s="198"/>
      <c r="H61" s="198"/>
      <c r="I61" s="198"/>
      <c r="J61" s="198"/>
      <c r="K61" s="198"/>
      <c r="L61" s="565"/>
      <c r="M61" s="565"/>
      <c r="N61" s="200"/>
    </row>
    <row r="62" spans="1:15" x14ac:dyDescent="0.25">
      <c r="A62" s="209" t="s">
        <v>3246</v>
      </c>
      <c r="B62" s="261">
        <v>30119</v>
      </c>
      <c r="C62" s="261">
        <v>963192.68700000003</v>
      </c>
      <c r="D62" s="261">
        <v>20738</v>
      </c>
      <c r="E62" s="261">
        <v>672997.21400000004</v>
      </c>
      <c r="F62" s="235"/>
      <c r="G62" s="235"/>
      <c r="H62" s="235"/>
      <c r="I62" s="235"/>
      <c r="J62" s="235"/>
      <c r="K62" s="235"/>
      <c r="L62" s="12"/>
      <c r="M62" s="12"/>
      <c r="N62" s="200"/>
    </row>
    <row r="63" spans="1:15" x14ac:dyDescent="0.25">
      <c r="A63" s="209" t="s">
        <v>3247</v>
      </c>
      <c r="B63" s="261">
        <v>22488</v>
      </c>
      <c r="C63" s="261">
        <v>1622298.82</v>
      </c>
      <c r="D63" s="261">
        <v>15738</v>
      </c>
      <c r="E63" s="261">
        <v>1123956.8910000001</v>
      </c>
      <c r="F63" s="235"/>
      <c r="G63" s="235"/>
      <c r="H63" s="235"/>
      <c r="I63" s="235"/>
      <c r="J63" s="235"/>
      <c r="K63" s="235"/>
      <c r="L63" s="215"/>
      <c r="M63" s="215"/>
      <c r="N63" s="200"/>
    </row>
    <row r="64" spans="1:15" x14ac:dyDescent="0.25">
      <c r="A64" s="209" t="s">
        <v>3248</v>
      </c>
      <c r="B64" s="261">
        <v>25464</v>
      </c>
      <c r="C64" s="261">
        <v>4080334.8020000001</v>
      </c>
      <c r="D64" s="261">
        <v>16365</v>
      </c>
      <c r="E64" s="261">
        <v>2605558.6</v>
      </c>
      <c r="F64" s="235"/>
      <c r="G64" s="235"/>
      <c r="H64" s="235"/>
      <c r="I64" s="235"/>
      <c r="J64" s="235"/>
      <c r="K64" s="235"/>
      <c r="L64" s="215"/>
      <c r="M64" s="215"/>
      <c r="N64" s="200"/>
    </row>
    <row r="65" spans="1:15" x14ac:dyDescent="0.25">
      <c r="A65" s="209" t="s">
        <v>3249</v>
      </c>
      <c r="B65" s="261">
        <v>14047</v>
      </c>
      <c r="C65" s="261">
        <v>4967563.3969999999</v>
      </c>
      <c r="D65" s="261">
        <v>8595</v>
      </c>
      <c r="E65" s="261">
        <v>3029428.9479999999</v>
      </c>
      <c r="F65" s="235"/>
      <c r="G65" s="235"/>
      <c r="H65" s="235"/>
      <c r="I65" s="235"/>
      <c r="J65" s="235"/>
      <c r="K65" s="235"/>
      <c r="L65" s="215"/>
      <c r="M65" s="215"/>
      <c r="N65" s="200"/>
    </row>
    <row r="66" spans="1:15" x14ac:dyDescent="0.25">
      <c r="A66" s="209" t="s">
        <v>3250</v>
      </c>
      <c r="B66" s="261">
        <v>9426</v>
      </c>
      <c r="C66" s="261">
        <v>6626180.1279999996</v>
      </c>
      <c r="D66" s="261">
        <v>5385</v>
      </c>
      <c r="E66" s="261">
        <v>3782139.7170000002</v>
      </c>
      <c r="F66" s="235"/>
      <c r="G66" s="235"/>
      <c r="H66" s="235"/>
      <c r="I66" s="235"/>
      <c r="J66" s="235"/>
      <c r="K66" s="235"/>
      <c r="L66" s="215"/>
      <c r="M66" s="215"/>
      <c r="N66" s="200"/>
    </row>
    <row r="67" spans="1:15" x14ac:dyDescent="0.25">
      <c r="A67" s="209" t="s">
        <v>509</v>
      </c>
      <c r="B67" s="261">
        <v>5787</v>
      </c>
      <c r="C67" s="261">
        <v>8103685.835</v>
      </c>
      <c r="D67" s="261">
        <v>3318</v>
      </c>
      <c r="E67" s="261">
        <v>4685454.5049999999</v>
      </c>
      <c r="F67" s="235"/>
      <c r="G67" s="235"/>
      <c r="H67" s="235"/>
      <c r="I67" s="235"/>
      <c r="J67" s="235"/>
      <c r="K67" s="235"/>
      <c r="L67" s="215"/>
      <c r="M67" s="215"/>
      <c r="N67" s="200"/>
    </row>
    <row r="68" spans="1:15" x14ac:dyDescent="0.25">
      <c r="A68" s="209" t="s">
        <v>510</v>
      </c>
      <c r="B68" s="261">
        <v>3896</v>
      </c>
      <c r="C68" s="261">
        <v>12021473.163000001</v>
      </c>
      <c r="D68" s="261">
        <v>2574</v>
      </c>
      <c r="E68" s="261">
        <v>8038722.4199999999</v>
      </c>
      <c r="F68" s="235"/>
      <c r="G68" s="235"/>
      <c r="H68" s="235"/>
      <c r="I68" s="235"/>
      <c r="J68" s="235"/>
      <c r="K68" s="235"/>
      <c r="L68" s="215"/>
      <c r="M68" s="215"/>
      <c r="N68" s="200"/>
    </row>
    <row r="69" spans="1:15" x14ac:dyDescent="0.25">
      <c r="A69" s="209" t="s">
        <v>511</v>
      </c>
      <c r="B69" s="261">
        <v>1504</v>
      </c>
      <c r="C69" s="261">
        <v>10442676.905999999</v>
      </c>
      <c r="D69" s="261">
        <v>966</v>
      </c>
      <c r="E69" s="261">
        <v>6685447.2010000004</v>
      </c>
      <c r="F69" s="235"/>
      <c r="G69" s="235"/>
      <c r="H69" s="235"/>
      <c r="I69" s="235"/>
      <c r="J69" s="235"/>
      <c r="K69" s="235"/>
      <c r="L69" s="215"/>
      <c r="M69" s="215"/>
      <c r="N69" s="200"/>
    </row>
    <row r="70" spans="1:15" x14ac:dyDescent="0.25">
      <c r="A70" s="209" t="s">
        <v>512</v>
      </c>
      <c r="B70" s="261">
        <v>917</v>
      </c>
      <c r="C70" s="261">
        <v>14065618.563999999</v>
      </c>
      <c r="D70" s="261">
        <v>513</v>
      </c>
      <c r="E70" s="261">
        <v>7820732.1739999996</v>
      </c>
      <c r="F70" s="235"/>
      <c r="G70" s="235"/>
      <c r="H70" s="235"/>
      <c r="I70" s="235"/>
      <c r="J70" s="235"/>
      <c r="K70" s="235"/>
      <c r="L70" s="215"/>
      <c r="M70" s="215"/>
      <c r="N70" s="200"/>
    </row>
    <row r="71" spans="1:15" x14ac:dyDescent="0.25">
      <c r="A71" s="209" t="s">
        <v>513</v>
      </c>
      <c r="B71" s="261">
        <v>340</v>
      </c>
      <c r="C71" s="261">
        <v>11960604.192</v>
      </c>
      <c r="D71" s="261">
        <v>183</v>
      </c>
      <c r="E71" s="261">
        <v>6300907.8190000001</v>
      </c>
      <c r="F71" s="235"/>
      <c r="G71" s="235"/>
      <c r="H71" s="235"/>
      <c r="I71" s="235"/>
      <c r="J71" s="235"/>
      <c r="K71" s="235"/>
      <c r="L71" s="215"/>
      <c r="M71" s="215"/>
      <c r="N71" s="200"/>
    </row>
    <row r="72" spans="1:15" x14ac:dyDescent="0.25">
      <c r="A72" s="209" t="s">
        <v>3269</v>
      </c>
      <c r="B72" s="261">
        <v>189</v>
      </c>
      <c r="C72" s="261">
        <v>13286112.373</v>
      </c>
      <c r="D72" s="261">
        <v>67</v>
      </c>
      <c r="E72" s="261">
        <v>4417487.7050000001</v>
      </c>
      <c r="F72" s="235"/>
      <c r="G72" s="235"/>
      <c r="H72" s="235"/>
      <c r="I72" s="235"/>
      <c r="J72" s="235"/>
      <c r="K72" s="235"/>
      <c r="N72" s="210"/>
      <c r="O72" s="200"/>
    </row>
    <row r="73" spans="1:15" x14ac:dyDescent="0.25">
      <c r="A73" s="209" t="s">
        <v>3270</v>
      </c>
      <c r="B73" s="261">
        <v>120</v>
      </c>
      <c r="C73" s="261">
        <v>18529997.585000001</v>
      </c>
      <c r="D73" s="261">
        <v>33</v>
      </c>
      <c r="E73" s="261">
        <v>4777842.9380000001</v>
      </c>
      <c r="F73" s="235"/>
      <c r="G73" s="235"/>
      <c r="H73" s="235"/>
      <c r="I73" s="235"/>
      <c r="J73" s="235"/>
      <c r="K73" s="235"/>
      <c r="N73" s="210"/>
      <c r="O73" s="200"/>
    </row>
    <row r="74" spans="1:15" x14ac:dyDescent="0.25">
      <c r="A74" s="209" t="s">
        <v>3271</v>
      </c>
      <c r="B74" s="261">
        <v>34</v>
      </c>
      <c r="C74" s="261">
        <v>11683886.847999999</v>
      </c>
      <c r="D74" s="260" t="s">
        <v>3413</v>
      </c>
      <c r="E74" s="260" t="s">
        <v>3413</v>
      </c>
      <c r="F74" s="235"/>
      <c r="G74" s="235"/>
      <c r="H74" s="235"/>
      <c r="I74" s="235"/>
      <c r="J74" s="235"/>
      <c r="K74" s="235"/>
      <c r="N74" s="210"/>
      <c r="O74" s="200"/>
    </row>
    <row r="75" spans="1:15" x14ac:dyDescent="0.25">
      <c r="A75" s="209" t="s">
        <v>3272</v>
      </c>
      <c r="B75" s="261">
        <v>18</v>
      </c>
      <c r="C75" s="261">
        <v>12673302.711999999</v>
      </c>
      <c r="D75" s="261">
        <v>4</v>
      </c>
      <c r="E75" s="261">
        <v>2538750.3459999999</v>
      </c>
      <c r="F75" s="235"/>
      <c r="G75" s="235"/>
      <c r="H75" s="235"/>
      <c r="I75" s="235"/>
      <c r="J75" s="235"/>
      <c r="K75" s="235"/>
      <c r="N75" s="210"/>
      <c r="O75" s="200"/>
    </row>
    <row r="76" spans="1:15" x14ac:dyDescent="0.25">
      <c r="A76" s="209" t="s">
        <v>3273</v>
      </c>
      <c r="B76" s="261">
        <v>12</v>
      </c>
      <c r="C76" s="261">
        <v>26639336.471000001</v>
      </c>
      <c r="D76" s="260" t="s">
        <v>3413</v>
      </c>
      <c r="E76" s="260" t="s">
        <v>3413</v>
      </c>
      <c r="F76" s="235"/>
      <c r="G76" s="235"/>
      <c r="H76" s="235"/>
      <c r="I76" s="235"/>
      <c r="J76" s="235"/>
      <c r="K76" s="235"/>
      <c r="N76" s="210"/>
      <c r="O76" s="200"/>
    </row>
    <row r="77" spans="1:15" x14ac:dyDescent="0.25">
      <c r="A77" s="211" t="s">
        <v>3251</v>
      </c>
      <c r="B77" s="261">
        <v>114361</v>
      </c>
      <c r="C77" s="261">
        <v>157666264.48300001</v>
      </c>
      <c r="D77" s="261">
        <v>74486</v>
      </c>
      <c r="E77" s="261">
        <v>59568244.307999998</v>
      </c>
      <c r="F77" s="235"/>
      <c r="G77" s="235"/>
      <c r="H77" s="235"/>
      <c r="I77" s="235"/>
      <c r="J77" s="235"/>
      <c r="K77" s="235"/>
      <c r="L77" s="215"/>
      <c r="M77" s="215"/>
      <c r="N77" s="200"/>
    </row>
    <row r="78" spans="1:15" x14ac:dyDescent="0.25">
      <c r="B78" s="214"/>
      <c r="C78" s="214"/>
      <c r="D78" s="214"/>
      <c r="E78" s="214"/>
      <c r="F78" s="214"/>
      <c r="G78" s="214"/>
      <c r="H78" s="214"/>
      <c r="I78" s="214"/>
      <c r="J78" s="214"/>
      <c r="K78" s="214"/>
      <c r="L78" s="12"/>
      <c r="M78" s="12"/>
      <c r="N78" s="200"/>
    </row>
    <row r="79" spans="1:15" x14ac:dyDescent="0.25">
      <c r="A79" s="15" t="s">
        <v>3310</v>
      </c>
      <c r="B79" s="197"/>
    </row>
    <row r="80" spans="1:15" x14ac:dyDescent="0.25">
      <c r="A80" s="15" t="s">
        <v>3311</v>
      </c>
      <c r="B80" s="216"/>
      <c r="C80" s="216"/>
      <c r="D80" s="216"/>
      <c r="E80" s="216"/>
      <c r="F80" s="216"/>
      <c r="G80" s="216"/>
      <c r="H80" s="216"/>
      <c r="I80" s="216"/>
      <c r="J80" s="216"/>
      <c r="K80" s="216"/>
      <c r="L80" s="216"/>
      <c r="M80" s="216"/>
    </row>
  </sheetData>
  <mergeCells count="20">
    <mergeCell ref="B61:C61"/>
    <mergeCell ref="D61:E61"/>
    <mergeCell ref="L61:M61"/>
    <mergeCell ref="B25:C25"/>
    <mergeCell ref="D25:E25"/>
    <mergeCell ref="F25:G25"/>
    <mergeCell ref="H25:I25"/>
    <mergeCell ref="J25:K25"/>
    <mergeCell ref="A1:K1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</mergeCells>
  <conditionalFormatting sqref="H39:I39">
    <cfRule type="cellIs" dxfId="24" priority="1" stopIfTrue="1" operator="lessThan">
      <formula>0</formula>
    </cfRule>
  </conditionalFormatting>
  <pageMargins left="0.70866141732283472" right="0.70866141732283472" top="0.78740157480314965" bottom="0.78740157480314965" header="0.31496062992125984" footer="0.31496062992125984"/>
  <pageSetup paperSize="9" scale="50" orientation="portrait" horizontalDpi="1200" verticalDpi="12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 enableFormatConditionsCalculation="0">
    <pageSetUpPr fitToPage="1"/>
  </sheetPr>
  <dimension ref="A1:J75"/>
  <sheetViews>
    <sheetView zoomScale="75" zoomScaleNormal="75" zoomScaleSheetLayoutView="80" zoomScalePageLayoutView="90" workbookViewId="0">
      <selection sqref="A1:I1"/>
    </sheetView>
  </sheetViews>
  <sheetFormatPr baseColWidth="10" defaultColWidth="11.42578125" defaultRowHeight="12.75" x14ac:dyDescent="0.2"/>
  <cols>
    <col min="1" max="1" width="30.5703125" style="139" customWidth="1"/>
    <col min="2" max="2" width="14.7109375" style="139" customWidth="1"/>
    <col min="3" max="3" width="16.85546875" style="139" customWidth="1"/>
    <col min="4" max="4" width="14.5703125" style="139" customWidth="1"/>
    <col min="5" max="5" width="16.85546875" style="139" customWidth="1"/>
    <col min="6" max="6" width="14.5703125" style="139" customWidth="1"/>
    <col min="7" max="7" width="16.85546875" style="139" customWidth="1"/>
    <col min="8" max="8" width="14.5703125" style="139" customWidth="1"/>
    <col min="9" max="9" width="16.85546875" style="139" customWidth="1"/>
    <col min="10" max="16384" width="11.42578125" style="139"/>
  </cols>
  <sheetData>
    <row r="1" spans="1:10" ht="18" customHeight="1" x14ac:dyDescent="0.2">
      <c r="A1" s="498" t="s">
        <v>2917</v>
      </c>
      <c r="B1" s="498"/>
      <c r="C1" s="498"/>
      <c r="D1" s="498"/>
      <c r="E1" s="498"/>
      <c r="F1" s="498"/>
      <c r="G1" s="541"/>
      <c r="H1" s="541"/>
      <c r="I1" s="541"/>
    </row>
    <row r="2" spans="1:10" ht="24" customHeight="1" x14ac:dyDescent="0.2">
      <c r="A2" s="522" t="s">
        <v>3307</v>
      </c>
      <c r="B2" s="522"/>
      <c r="C2" s="522"/>
      <c r="D2" s="522"/>
      <c r="E2" s="522"/>
      <c r="F2" s="522"/>
      <c r="G2" s="523"/>
      <c r="H2" s="523"/>
      <c r="I2" s="523"/>
      <c r="J2" s="259"/>
    </row>
    <row r="3" spans="1:10" ht="15.75" x14ac:dyDescent="0.25">
      <c r="A3" s="114"/>
      <c r="B3" s="542"/>
      <c r="C3" s="542"/>
      <c r="D3" s="542"/>
      <c r="E3" s="542"/>
      <c r="F3" s="542"/>
      <c r="G3" s="542"/>
      <c r="H3" s="542"/>
      <c r="I3" s="542"/>
    </row>
    <row r="4" spans="1:10" ht="46.5" customHeight="1" x14ac:dyDescent="0.2">
      <c r="A4" s="566" t="s">
        <v>2918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  <c r="J4" s="264"/>
    </row>
    <row r="5" spans="1:10" ht="17.25" customHeight="1" x14ac:dyDescent="0.25">
      <c r="A5" s="567"/>
      <c r="B5" s="50" t="s">
        <v>1412</v>
      </c>
      <c r="C5" s="102" t="s">
        <v>814</v>
      </c>
      <c r="D5" s="50" t="s">
        <v>1412</v>
      </c>
      <c r="E5" s="102" t="s">
        <v>814</v>
      </c>
      <c r="F5" s="50" t="s">
        <v>1412</v>
      </c>
      <c r="G5" s="102" t="s">
        <v>814</v>
      </c>
      <c r="H5" s="50" t="s">
        <v>1412</v>
      </c>
      <c r="I5" s="102" t="s">
        <v>814</v>
      </c>
    </row>
    <row r="6" spans="1:10" ht="45" customHeight="1" x14ac:dyDescent="0.25">
      <c r="A6" s="115"/>
      <c r="B6" s="507" t="s">
        <v>1174</v>
      </c>
      <c r="C6" s="484"/>
      <c r="D6" s="507" t="s">
        <v>1175</v>
      </c>
      <c r="E6" s="484"/>
      <c r="F6" s="507" t="s">
        <v>1176</v>
      </c>
      <c r="G6" s="484"/>
      <c r="H6" s="507" t="s">
        <v>1177</v>
      </c>
      <c r="I6" s="484"/>
    </row>
    <row r="7" spans="1:10" ht="15" x14ac:dyDescent="0.25">
      <c r="A7" s="4" t="s">
        <v>1570</v>
      </c>
      <c r="B7" s="260">
        <v>2181285</v>
      </c>
      <c r="C7" s="261">
        <v>574640212.50399995</v>
      </c>
      <c r="D7" s="261">
        <v>77792</v>
      </c>
      <c r="E7" s="261">
        <v>16693624.487</v>
      </c>
      <c r="F7" s="260" t="s">
        <v>3413</v>
      </c>
      <c r="G7" s="260" t="s">
        <v>3413</v>
      </c>
      <c r="H7" s="261">
        <v>116736</v>
      </c>
      <c r="I7" s="261">
        <v>54058486.189000003</v>
      </c>
    </row>
    <row r="8" spans="1:10" ht="15" x14ac:dyDescent="0.25">
      <c r="A8" s="19" t="s">
        <v>2919</v>
      </c>
      <c r="F8" s="261"/>
      <c r="G8" s="261"/>
    </row>
    <row r="9" spans="1:10" ht="15" x14ac:dyDescent="0.25">
      <c r="A9" s="4" t="s">
        <v>2920</v>
      </c>
      <c r="B9" s="260">
        <v>274730</v>
      </c>
      <c r="C9" s="261">
        <v>193843212.09999999</v>
      </c>
      <c r="D9" s="261">
        <v>13422</v>
      </c>
      <c r="E9" s="261">
        <v>5472745.659</v>
      </c>
      <c r="F9" s="261">
        <v>82</v>
      </c>
      <c r="G9" s="261">
        <v>859501.44200000004</v>
      </c>
      <c r="H9" s="261">
        <v>10715</v>
      </c>
      <c r="I9" s="261">
        <v>29643661.909000002</v>
      </c>
    </row>
    <row r="10" spans="1:10" ht="15" x14ac:dyDescent="0.25">
      <c r="A10" s="19" t="s">
        <v>2921</v>
      </c>
      <c r="F10" s="261"/>
      <c r="G10" s="261"/>
    </row>
    <row r="11" spans="1:10" ht="15" x14ac:dyDescent="0.25">
      <c r="A11" s="4" t="s">
        <v>2922</v>
      </c>
      <c r="B11" s="260">
        <v>158090</v>
      </c>
      <c r="C11" s="261">
        <v>1345839969.812</v>
      </c>
      <c r="D11" s="261">
        <v>2330</v>
      </c>
      <c r="E11" s="261">
        <v>4432366.5760000004</v>
      </c>
      <c r="F11" s="261">
        <v>684</v>
      </c>
      <c r="G11" s="261">
        <v>7315948.2609999999</v>
      </c>
      <c r="H11" s="261">
        <v>23892</v>
      </c>
      <c r="I11" s="261">
        <v>458892158.23500001</v>
      </c>
    </row>
    <row r="12" spans="1:10" ht="15" x14ac:dyDescent="0.25">
      <c r="A12" s="19" t="s">
        <v>1797</v>
      </c>
      <c r="F12" s="261"/>
      <c r="G12" s="261"/>
    </row>
    <row r="13" spans="1:10" ht="15" x14ac:dyDescent="0.25">
      <c r="A13" s="4" t="s">
        <v>1798</v>
      </c>
      <c r="B13" s="260">
        <v>8063</v>
      </c>
      <c r="C13" s="261">
        <v>1062023914.6720001</v>
      </c>
      <c r="D13" s="261">
        <v>92</v>
      </c>
      <c r="E13" s="261">
        <v>1509992.348</v>
      </c>
      <c r="F13" s="261">
        <v>29</v>
      </c>
      <c r="G13" s="261">
        <v>4099336.3659999999</v>
      </c>
      <c r="H13" s="261">
        <v>1215</v>
      </c>
      <c r="I13" s="261">
        <v>630430496.44599998</v>
      </c>
    </row>
    <row r="14" spans="1:10" ht="15" x14ac:dyDescent="0.25">
      <c r="A14" s="19" t="s">
        <v>1799</v>
      </c>
      <c r="F14" s="261"/>
      <c r="G14" s="261"/>
    </row>
    <row r="15" spans="1:10" ht="15" x14ac:dyDescent="0.25">
      <c r="A15" s="103" t="s">
        <v>1800</v>
      </c>
      <c r="B15" s="260">
        <v>555792</v>
      </c>
      <c r="C15" s="261">
        <v>2299322427.915</v>
      </c>
      <c r="D15" s="261">
        <v>3452</v>
      </c>
      <c r="E15" s="261">
        <v>7474569.1169999996</v>
      </c>
      <c r="F15" s="261">
        <v>765</v>
      </c>
      <c r="G15" s="261">
        <v>3649312.6680000001</v>
      </c>
      <c r="H15" s="261">
        <v>74360</v>
      </c>
      <c r="I15" s="261">
        <v>837041114.63800001</v>
      </c>
    </row>
    <row r="16" spans="1:10" ht="15" x14ac:dyDescent="0.25">
      <c r="A16" s="19" t="s">
        <v>2923</v>
      </c>
      <c r="F16" s="261"/>
      <c r="G16" s="261"/>
    </row>
    <row r="17" spans="1:9" s="264" customFormat="1" ht="15" x14ac:dyDescent="0.25">
      <c r="A17" s="103" t="s">
        <v>2924</v>
      </c>
      <c r="B17" s="260">
        <v>5567</v>
      </c>
      <c r="C17" s="261">
        <v>67681908.422999993</v>
      </c>
      <c r="D17" s="261">
        <v>1093</v>
      </c>
      <c r="E17" s="261">
        <v>3047124.5830000001</v>
      </c>
      <c r="F17" s="232" t="s">
        <v>3275</v>
      </c>
      <c r="G17" s="232" t="s">
        <v>3275</v>
      </c>
      <c r="H17" s="261">
        <v>492</v>
      </c>
      <c r="I17" s="261">
        <v>12200077.551000001</v>
      </c>
    </row>
    <row r="18" spans="1:9" ht="15" x14ac:dyDescent="0.25">
      <c r="A18" s="19" t="s">
        <v>2925</v>
      </c>
      <c r="F18" s="261"/>
      <c r="G18" s="261"/>
    </row>
    <row r="19" spans="1:9" ht="15" x14ac:dyDescent="0.25">
      <c r="A19" s="103" t="s">
        <v>2926</v>
      </c>
      <c r="B19" s="260">
        <v>6342</v>
      </c>
      <c r="C19" s="261">
        <v>40931086.696999997</v>
      </c>
      <c r="D19" s="261">
        <v>154</v>
      </c>
      <c r="E19" s="261">
        <v>252735.99400000001</v>
      </c>
      <c r="F19" s="260" t="s">
        <v>3413</v>
      </c>
      <c r="G19" s="260" t="s">
        <v>3413</v>
      </c>
      <c r="H19" s="261">
        <v>11</v>
      </c>
      <c r="I19" s="261">
        <v>142767.049</v>
      </c>
    </row>
    <row r="20" spans="1:9" ht="15" x14ac:dyDescent="0.25">
      <c r="A20" s="4" t="s">
        <v>520</v>
      </c>
      <c r="B20" s="260">
        <v>65668</v>
      </c>
      <c r="C20" s="261">
        <v>405460744.46799999</v>
      </c>
      <c r="D20" s="261">
        <v>677</v>
      </c>
      <c r="E20" s="261">
        <v>1572216.9029999999</v>
      </c>
      <c r="F20" s="260" t="s">
        <v>3413</v>
      </c>
      <c r="G20" s="260" t="s">
        <v>3413</v>
      </c>
      <c r="H20" s="261">
        <v>3743</v>
      </c>
      <c r="I20" s="261">
        <v>67936323.218999997</v>
      </c>
    </row>
    <row r="21" spans="1:9" ht="15" x14ac:dyDescent="0.25">
      <c r="A21" s="103" t="s">
        <v>1190</v>
      </c>
      <c r="B21" s="260">
        <v>3255537</v>
      </c>
      <c r="C21" s="261">
        <v>5989743476.5909996</v>
      </c>
      <c r="D21" s="261">
        <v>99012</v>
      </c>
      <c r="E21" s="261">
        <v>40455375.667000003</v>
      </c>
      <c r="F21" s="261">
        <v>1899</v>
      </c>
      <c r="G21" s="261">
        <v>19920369.109999999</v>
      </c>
      <c r="H21" s="261">
        <v>231164</v>
      </c>
      <c r="I21" s="261">
        <v>2090345085.2360001</v>
      </c>
    </row>
    <row r="22" spans="1:9" ht="15" x14ac:dyDescent="0.25">
      <c r="A22" s="262"/>
      <c r="B22" s="116"/>
      <c r="C22" s="116"/>
      <c r="D22" s="116"/>
      <c r="E22" s="116"/>
      <c r="F22" s="116"/>
      <c r="G22" s="116"/>
      <c r="H22" s="116"/>
      <c r="I22" s="116"/>
    </row>
    <row r="23" spans="1:9" ht="45" customHeight="1" x14ac:dyDescent="0.25">
      <c r="A23" s="115"/>
      <c r="B23" s="507" t="s">
        <v>1191</v>
      </c>
      <c r="C23" s="484"/>
      <c r="D23" s="507" t="s">
        <v>2396</v>
      </c>
      <c r="E23" s="484"/>
      <c r="F23" s="507" t="s">
        <v>2927</v>
      </c>
      <c r="G23" s="484"/>
      <c r="H23" s="507" t="s">
        <v>2596</v>
      </c>
      <c r="I23" s="484"/>
    </row>
    <row r="24" spans="1:9" ht="15" x14ac:dyDescent="0.25">
      <c r="A24" s="4" t="s">
        <v>1570</v>
      </c>
      <c r="B24" s="261">
        <v>19987</v>
      </c>
      <c r="C24" s="261">
        <v>12295057.173</v>
      </c>
      <c r="D24" s="261">
        <v>543</v>
      </c>
      <c r="E24" s="261">
        <v>573704.97699999996</v>
      </c>
      <c r="F24" s="261">
        <v>6066</v>
      </c>
      <c r="G24" s="261">
        <v>1661255.2350000001</v>
      </c>
      <c r="H24" s="260" t="s">
        <v>3413</v>
      </c>
      <c r="I24" s="260" t="s">
        <v>3413</v>
      </c>
    </row>
    <row r="25" spans="1:9" ht="15" x14ac:dyDescent="0.25">
      <c r="A25" s="19" t="s">
        <v>2919</v>
      </c>
      <c r="B25" s="261"/>
      <c r="C25" s="261"/>
      <c r="D25" s="261"/>
      <c r="E25" s="261"/>
      <c r="F25" s="261"/>
      <c r="G25" s="261"/>
      <c r="H25" s="261"/>
      <c r="I25" s="261"/>
    </row>
    <row r="26" spans="1:9" ht="15" x14ac:dyDescent="0.25">
      <c r="A26" s="4" t="s">
        <v>2920</v>
      </c>
      <c r="B26" s="261">
        <v>1693</v>
      </c>
      <c r="C26" s="261">
        <v>3082058.1910000001</v>
      </c>
      <c r="D26" s="261">
        <v>74</v>
      </c>
      <c r="E26" s="261">
        <v>152135.39199999999</v>
      </c>
      <c r="F26" s="261">
        <v>702</v>
      </c>
      <c r="G26" s="261">
        <v>535205.31700000004</v>
      </c>
      <c r="H26" s="260" t="s">
        <v>3413</v>
      </c>
      <c r="I26" s="260" t="s">
        <v>3413</v>
      </c>
    </row>
    <row r="27" spans="1:9" ht="15" x14ac:dyDescent="0.25">
      <c r="A27" s="19" t="s">
        <v>2921</v>
      </c>
      <c r="B27" s="261"/>
      <c r="C27" s="261"/>
      <c r="D27" s="261"/>
      <c r="E27" s="261"/>
      <c r="F27" s="261"/>
      <c r="G27" s="261"/>
      <c r="H27" s="261"/>
      <c r="I27" s="261"/>
    </row>
    <row r="28" spans="1:9" ht="15" x14ac:dyDescent="0.25">
      <c r="A28" s="4" t="s">
        <v>2922</v>
      </c>
      <c r="B28" s="261">
        <v>2044</v>
      </c>
      <c r="C28" s="261">
        <v>65574123.850000001</v>
      </c>
      <c r="D28" s="261">
        <v>473</v>
      </c>
      <c r="E28" s="261">
        <v>14374785.056</v>
      </c>
      <c r="F28" s="261">
        <v>1150</v>
      </c>
      <c r="G28" s="261">
        <v>7382170.199</v>
      </c>
      <c r="H28" s="261">
        <v>22</v>
      </c>
      <c r="I28" s="261">
        <v>5250454.7869999995</v>
      </c>
    </row>
    <row r="29" spans="1:9" ht="15" x14ac:dyDescent="0.25">
      <c r="A29" s="19" t="s">
        <v>1797</v>
      </c>
      <c r="B29" s="261"/>
      <c r="C29" s="261"/>
      <c r="D29" s="261"/>
      <c r="E29" s="261"/>
      <c r="F29" s="261"/>
      <c r="G29" s="261"/>
      <c r="H29" s="261"/>
      <c r="I29" s="261"/>
    </row>
    <row r="30" spans="1:9" ht="15" x14ac:dyDescent="0.25">
      <c r="A30" s="4" t="s">
        <v>1798</v>
      </c>
      <c r="B30" s="261">
        <v>55</v>
      </c>
      <c r="C30" s="261">
        <v>9118578.3110000007</v>
      </c>
      <c r="D30" s="261">
        <v>20</v>
      </c>
      <c r="E30" s="261">
        <v>3027692.8289999999</v>
      </c>
      <c r="F30" s="261">
        <v>38</v>
      </c>
      <c r="G30" s="261">
        <v>819575.16399999999</v>
      </c>
      <c r="H30" s="260" t="s">
        <v>3413</v>
      </c>
      <c r="I30" s="260" t="s">
        <v>3413</v>
      </c>
    </row>
    <row r="31" spans="1:9" ht="15" x14ac:dyDescent="0.25">
      <c r="A31" s="19" t="s">
        <v>1799</v>
      </c>
      <c r="B31" s="261"/>
      <c r="C31" s="261"/>
      <c r="D31" s="261"/>
      <c r="E31" s="261"/>
      <c r="F31" s="261"/>
      <c r="G31" s="261"/>
      <c r="H31" s="261"/>
      <c r="I31" s="261"/>
    </row>
    <row r="32" spans="1:9" ht="15" x14ac:dyDescent="0.25">
      <c r="A32" s="103" t="s">
        <v>1800</v>
      </c>
      <c r="B32" s="261">
        <v>4409</v>
      </c>
      <c r="C32" s="261">
        <v>74005516.171000004</v>
      </c>
      <c r="D32" s="261">
        <v>949</v>
      </c>
      <c r="E32" s="261">
        <v>21895606.964000002</v>
      </c>
      <c r="F32" s="261">
        <v>4254</v>
      </c>
      <c r="G32" s="261">
        <v>11211345.414999999</v>
      </c>
      <c r="H32" s="260" t="s">
        <v>3413</v>
      </c>
      <c r="I32" s="260" t="s">
        <v>3413</v>
      </c>
    </row>
    <row r="33" spans="1:9" ht="15" x14ac:dyDescent="0.25">
      <c r="A33" s="19" t="s">
        <v>2923</v>
      </c>
      <c r="B33" s="261"/>
      <c r="C33" s="261"/>
      <c r="D33" s="261"/>
      <c r="E33" s="261"/>
      <c r="F33" s="261"/>
      <c r="G33" s="261"/>
      <c r="H33" s="261"/>
      <c r="I33" s="261"/>
    </row>
    <row r="34" spans="1:9" ht="15" x14ac:dyDescent="0.25">
      <c r="A34" s="103" t="s">
        <v>2924</v>
      </c>
      <c r="B34" s="261">
        <v>229</v>
      </c>
      <c r="C34" s="261">
        <v>11387998.117000001</v>
      </c>
      <c r="D34" s="260" t="s">
        <v>3413</v>
      </c>
      <c r="E34" s="260" t="s">
        <v>3413</v>
      </c>
      <c r="F34" s="260" t="s">
        <v>3413</v>
      </c>
      <c r="G34" s="260" t="s">
        <v>3413</v>
      </c>
      <c r="H34" s="260" t="s">
        <v>3413</v>
      </c>
      <c r="I34" s="260" t="s">
        <v>3413</v>
      </c>
    </row>
    <row r="35" spans="1:9" ht="15" x14ac:dyDescent="0.25">
      <c r="A35" s="19" t="s">
        <v>2925</v>
      </c>
      <c r="B35" s="261"/>
      <c r="C35" s="261"/>
      <c r="D35" s="261"/>
      <c r="E35" s="261"/>
      <c r="F35" s="261"/>
      <c r="G35" s="261"/>
      <c r="H35" s="261"/>
      <c r="I35" s="261"/>
    </row>
    <row r="36" spans="1:9" ht="15" x14ac:dyDescent="0.25">
      <c r="A36" s="103" t="s">
        <v>2926</v>
      </c>
      <c r="B36" s="260" t="s">
        <v>3413</v>
      </c>
      <c r="C36" s="260" t="s">
        <v>3413</v>
      </c>
      <c r="D36" s="232" t="s">
        <v>3275</v>
      </c>
      <c r="E36" s="232" t="s">
        <v>3275</v>
      </c>
      <c r="F36" s="232" t="s">
        <v>3275</v>
      </c>
      <c r="G36" s="232" t="s">
        <v>3275</v>
      </c>
      <c r="H36" s="232" t="s">
        <v>3275</v>
      </c>
      <c r="I36" s="232" t="s">
        <v>3275</v>
      </c>
    </row>
    <row r="37" spans="1:9" ht="15" x14ac:dyDescent="0.25">
      <c r="A37" s="4" t="s">
        <v>520</v>
      </c>
      <c r="B37" s="260" t="s">
        <v>3413</v>
      </c>
      <c r="C37" s="260" t="s">
        <v>3413</v>
      </c>
      <c r="D37" s="260" t="s">
        <v>3413</v>
      </c>
      <c r="E37" s="260" t="s">
        <v>3413</v>
      </c>
      <c r="F37" s="260" t="s">
        <v>3413</v>
      </c>
      <c r="G37" s="260" t="s">
        <v>3413</v>
      </c>
      <c r="H37" s="260" t="s">
        <v>3413</v>
      </c>
      <c r="I37" s="260" t="s">
        <v>3413</v>
      </c>
    </row>
    <row r="38" spans="1:9" ht="15" x14ac:dyDescent="0.25">
      <c r="A38" s="103" t="s">
        <v>1190</v>
      </c>
      <c r="B38" s="261">
        <v>28691</v>
      </c>
      <c r="C38" s="261">
        <v>178710548.01100001</v>
      </c>
      <c r="D38" s="261">
        <v>2186</v>
      </c>
      <c r="E38" s="261">
        <v>43308037.581</v>
      </c>
      <c r="F38" s="261">
        <v>12290</v>
      </c>
      <c r="G38" s="261">
        <v>21708776.838</v>
      </c>
      <c r="H38" s="261">
        <v>121</v>
      </c>
      <c r="I38" s="261">
        <v>117435458.985</v>
      </c>
    </row>
    <row r="39" spans="1:9" ht="15.75" x14ac:dyDescent="0.25">
      <c r="A39" s="117"/>
      <c r="B39" s="116"/>
      <c r="C39" s="116"/>
      <c r="D39" s="116"/>
      <c r="E39" s="116"/>
      <c r="F39" s="116"/>
      <c r="G39" s="116"/>
      <c r="H39" s="116"/>
      <c r="I39" s="116"/>
    </row>
    <row r="40" spans="1:9" ht="45" customHeight="1" x14ac:dyDescent="0.25">
      <c r="A40" s="115"/>
      <c r="B40" s="507" t="s">
        <v>2597</v>
      </c>
      <c r="C40" s="484"/>
      <c r="D40" s="507" t="s">
        <v>2598</v>
      </c>
      <c r="E40" s="484"/>
      <c r="F40" s="507" t="s">
        <v>2599</v>
      </c>
      <c r="G40" s="484"/>
      <c r="H40" s="507" t="s">
        <v>2928</v>
      </c>
      <c r="I40" s="484"/>
    </row>
    <row r="41" spans="1:9" ht="15" x14ac:dyDescent="0.25">
      <c r="A41" s="4" t="s">
        <v>1570</v>
      </c>
      <c r="B41" s="261">
        <v>886</v>
      </c>
      <c r="C41" s="261">
        <v>516378.40299999999</v>
      </c>
      <c r="D41" s="261">
        <v>85</v>
      </c>
      <c r="E41" s="261">
        <v>142723.701</v>
      </c>
      <c r="F41" s="261">
        <v>2139</v>
      </c>
      <c r="G41" s="261">
        <v>2349277.7749999999</v>
      </c>
      <c r="H41" s="261">
        <v>6347</v>
      </c>
      <c r="I41" s="261">
        <v>1808679.135</v>
      </c>
    </row>
    <row r="42" spans="1:9" ht="15" x14ac:dyDescent="0.25">
      <c r="A42" s="19" t="s">
        <v>2919</v>
      </c>
      <c r="B42" s="261"/>
      <c r="C42" s="261"/>
      <c r="D42" s="261"/>
      <c r="E42" s="261"/>
      <c r="F42" s="261"/>
      <c r="G42" s="261"/>
      <c r="H42" s="261"/>
      <c r="I42" s="261"/>
    </row>
    <row r="43" spans="1:9" ht="15" x14ac:dyDescent="0.25">
      <c r="A43" s="4" t="s">
        <v>2920</v>
      </c>
      <c r="B43" s="261">
        <v>113</v>
      </c>
      <c r="C43" s="261">
        <v>3742351.966</v>
      </c>
      <c r="D43" s="261">
        <v>22</v>
      </c>
      <c r="E43" s="261">
        <v>51306.69</v>
      </c>
      <c r="F43" s="261">
        <v>285</v>
      </c>
      <c r="G43" s="261">
        <v>3360846.4369999999</v>
      </c>
      <c r="H43" s="261">
        <v>590</v>
      </c>
      <c r="I43" s="261">
        <v>736438.24600000004</v>
      </c>
    </row>
    <row r="44" spans="1:9" ht="15" x14ac:dyDescent="0.25">
      <c r="A44" s="19" t="s">
        <v>2921</v>
      </c>
      <c r="B44" s="261"/>
      <c r="C44" s="261"/>
      <c r="D44" s="261"/>
      <c r="E44" s="261"/>
      <c r="F44" s="261"/>
      <c r="G44" s="261"/>
      <c r="H44" s="261"/>
      <c r="I44" s="261"/>
    </row>
    <row r="45" spans="1:9" ht="15" x14ac:dyDescent="0.25">
      <c r="A45" s="4" t="s">
        <v>2922</v>
      </c>
      <c r="B45" s="261">
        <v>691</v>
      </c>
      <c r="C45" s="261">
        <v>22800511.208000001</v>
      </c>
      <c r="D45" s="261">
        <v>181</v>
      </c>
      <c r="E45" s="261">
        <v>22161836.655999999</v>
      </c>
      <c r="F45" s="261">
        <v>1409</v>
      </c>
      <c r="G45" s="261">
        <v>29904250.785999998</v>
      </c>
      <c r="H45" s="261">
        <v>1798</v>
      </c>
      <c r="I45" s="261">
        <v>17939598.131000001</v>
      </c>
    </row>
    <row r="46" spans="1:9" ht="15" x14ac:dyDescent="0.25">
      <c r="A46" s="19" t="s">
        <v>1797</v>
      </c>
      <c r="B46" s="261"/>
      <c r="C46" s="261"/>
      <c r="D46" s="261"/>
      <c r="E46" s="261"/>
      <c r="F46" s="261"/>
      <c r="G46" s="261"/>
      <c r="H46" s="261"/>
      <c r="I46" s="261"/>
    </row>
    <row r="47" spans="1:9" ht="15" x14ac:dyDescent="0.25">
      <c r="A47" s="4" t="s">
        <v>1798</v>
      </c>
      <c r="B47" s="261">
        <v>78</v>
      </c>
      <c r="C47" s="261">
        <v>66365067.682999998</v>
      </c>
      <c r="D47" s="261">
        <v>38</v>
      </c>
      <c r="E47" s="261">
        <v>19450784.532000002</v>
      </c>
      <c r="F47" s="261">
        <v>55</v>
      </c>
      <c r="G47" s="261">
        <v>16028903.933</v>
      </c>
      <c r="H47" s="261">
        <v>47</v>
      </c>
      <c r="I47" s="261">
        <v>6738153.676</v>
      </c>
    </row>
    <row r="48" spans="1:9" ht="15" x14ac:dyDescent="0.25">
      <c r="A48" s="19" t="s">
        <v>1799</v>
      </c>
      <c r="B48" s="261"/>
      <c r="C48" s="261"/>
      <c r="D48" s="261"/>
      <c r="E48" s="261"/>
      <c r="F48" s="261"/>
      <c r="G48" s="261"/>
      <c r="H48" s="261"/>
      <c r="I48" s="261"/>
    </row>
    <row r="49" spans="1:9" ht="15" x14ac:dyDescent="0.25">
      <c r="A49" s="103" t="s">
        <v>1800</v>
      </c>
      <c r="B49" s="261">
        <v>2126</v>
      </c>
      <c r="C49" s="261">
        <v>54209786.441</v>
      </c>
      <c r="D49" s="261">
        <v>547</v>
      </c>
      <c r="E49" s="261">
        <v>34795211.057999998</v>
      </c>
      <c r="F49" s="261">
        <v>3735</v>
      </c>
      <c r="G49" s="261">
        <v>40474928.068000004</v>
      </c>
      <c r="H49" s="261">
        <v>2895</v>
      </c>
      <c r="I49" s="261">
        <v>18836953.657000002</v>
      </c>
    </row>
    <row r="50" spans="1:9" ht="15" x14ac:dyDescent="0.25">
      <c r="A50" s="19" t="s">
        <v>2923</v>
      </c>
      <c r="B50" s="261"/>
      <c r="C50" s="261"/>
      <c r="D50" s="261"/>
      <c r="E50" s="261"/>
      <c r="F50" s="261"/>
      <c r="G50" s="261"/>
      <c r="H50" s="261"/>
      <c r="I50" s="261"/>
    </row>
    <row r="51" spans="1:9" ht="15" x14ac:dyDescent="0.25">
      <c r="A51" s="103" t="s">
        <v>2924</v>
      </c>
      <c r="B51" s="260" t="s">
        <v>3413</v>
      </c>
      <c r="C51" s="260" t="s">
        <v>3413</v>
      </c>
      <c r="D51" s="232" t="s">
        <v>3275</v>
      </c>
      <c r="E51" s="232" t="s">
        <v>3275</v>
      </c>
      <c r="F51" s="232" t="s">
        <v>3275</v>
      </c>
      <c r="G51" s="232" t="s">
        <v>3275</v>
      </c>
      <c r="H51" s="261">
        <v>6</v>
      </c>
      <c r="I51" s="261">
        <v>4234.0550000000003</v>
      </c>
    </row>
    <row r="52" spans="1:9" ht="15" x14ac:dyDescent="0.25">
      <c r="A52" s="19" t="s">
        <v>2925</v>
      </c>
      <c r="B52" s="261"/>
      <c r="C52" s="261"/>
      <c r="D52" s="261"/>
      <c r="E52" s="261"/>
      <c r="F52" s="261"/>
      <c r="G52" s="261"/>
      <c r="H52" s="261"/>
      <c r="I52" s="261"/>
    </row>
    <row r="53" spans="1:9" ht="15" x14ac:dyDescent="0.25">
      <c r="A53" s="103" t="s">
        <v>2926</v>
      </c>
      <c r="B53" s="260" t="s">
        <v>3413</v>
      </c>
      <c r="C53" s="260" t="s">
        <v>3413</v>
      </c>
      <c r="D53" s="232" t="s">
        <v>3275</v>
      </c>
      <c r="E53" s="232" t="s">
        <v>3275</v>
      </c>
      <c r="F53" s="232" t="s">
        <v>3275</v>
      </c>
      <c r="G53" s="232" t="s">
        <v>3275</v>
      </c>
      <c r="H53" s="232" t="s">
        <v>3275</v>
      </c>
      <c r="I53" s="232" t="s">
        <v>3275</v>
      </c>
    </row>
    <row r="54" spans="1:9" ht="15" x14ac:dyDescent="0.25">
      <c r="A54" s="4" t="s">
        <v>520</v>
      </c>
      <c r="B54" s="261">
        <v>230</v>
      </c>
      <c r="C54" s="261">
        <v>3918369.3309999998</v>
      </c>
      <c r="D54" s="261">
        <v>56</v>
      </c>
      <c r="E54" s="261">
        <v>5447908.3969999999</v>
      </c>
      <c r="F54" s="261">
        <v>245</v>
      </c>
      <c r="G54" s="261">
        <v>5028701.2640000004</v>
      </c>
      <c r="H54" s="261">
        <v>120</v>
      </c>
      <c r="I54" s="261">
        <v>4341938.0880000005</v>
      </c>
    </row>
    <row r="55" spans="1:9" ht="15" x14ac:dyDescent="0.25">
      <c r="A55" s="103" t="s">
        <v>1190</v>
      </c>
      <c r="B55" s="261">
        <v>4127</v>
      </c>
      <c r="C55" s="261">
        <v>151557697.56200001</v>
      </c>
      <c r="D55" s="261">
        <v>929</v>
      </c>
      <c r="E55" s="261">
        <v>82049771.033999994</v>
      </c>
      <c r="F55" s="261">
        <v>7868</v>
      </c>
      <c r="G55" s="261">
        <v>97146908.262999997</v>
      </c>
      <c r="H55" s="261">
        <v>11803</v>
      </c>
      <c r="I55" s="261">
        <v>50405994.987999998</v>
      </c>
    </row>
    <row r="56" spans="1:9" ht="15.75" x14ac:dyDescent="0.25">
      <c r="A56" s="117"/>
      <c r="B56" s="116"/>
      <c r="C56" s="116"/>
      <c r="D56" s="116"/>
      <c r="E56" s="116"/>
      <c r="F56" s="116"/>
      <c r="G56" s="116"/>
      <c r="H56" s="116"/>
      <c r="I56" s="116"/>
    </row>
    <row r="57" spans="1:9" ht="45" customHeight="1" x14ac:dyDescent="0.25">
      <c r="A57" s="115"/>
      <c r="B57" s="507" t="s">
        <v>3264</v>
      </c>
      <c r="C57" s="484"/>
      <c r="D57" s="507" t="s">
        <v>2602</v>
      </c>
      <c r="E57" s="484"/>
      <c r="F57" s="507" t="s">
        <v>2603</v>
      </c>
      <c r="G57" s="484"/>
      <c r="H57" s="507" t="s">
        <v>2604</v>
      </c>
      <c r="I57" s="484"/>
    </row>
    <row r="58" spans="1:9" ht="15" x14ac:dyDescent="0.25">
      <c r="A58" s="4" t="s">
        <v>1570</v>
      </c>
      <c r="B58" s="261">
        <v>1349</v>
      </c>
      <c r="C58" s="261">
        <v>674654.32400000002</v>
      </c>
      <c r="D58" s="261">
        <v>24097</v>
      </c>
      <c r="E58" s="261">
        <v>11328597.057</v>
      </c>
      <c r="F58" s="261">
        <v>3340</v>
      </c>
      <c r="G58" s="261">
        <v>1482127.9180000001</v>
      </c>
      <c r="H58" s="261">
        <v>2146</v>
      </c>
      <c r="I58" s="261">
        <v>2459678.3459999999</v>
      </c>
    </row>
    <row r="59" spans="1:9" ht="15" x14ac:dyDescent="0.25">
      <c r="A59" s="19" t="s">
        <v>2919</v>
      </c>
    </row>
    <row r="60" spans="1:9" ht="15" x14ac:dyDescent="0.25">
      <c r="A60" s="4" t="s">
        <v>2920</v>
      </c>
      <c r="B60" s="261">
        <v>138</v>
      </c>
      <c r="C60" s="261">
        <v>2139282.0550000002</v>
      </c>
      <c r="D60" s="261">
        <v>2031</v>
      </c>
      <c r="E60" s="261">
        <v>2828553.2390000001</v>
      </c>
      <c r="F60" s="261">
        <v>330</v>
      </c>
      <c r="G60" s="261">
        <v>3289599.432</v>
      </c>
      <c r="H60" s="261">
        <v>229</v>
      </c>
      <c r="I60" s="261">
        <v>517290.44500000001</v>
      </c>
    </row>
    <row r="61" spans="1:9" ht="15" x14ac:dyDescent="0.25">
      <c r="A61" s="19" t="s">
        <v>2921</v>
      </c>
    </row>
    <row r="62" spans="1:9" ht="15" x14ac:dyDescent="0.25">
      <c r="A62" s="4" t="s">
        <v>2922</v>
      </c>
      <c r="B62" s="261">
        <v>574</v>
      </c>
      <c r="C62" s="261">
        <v>17887981.145</v>
      </c>
      <c r="D62" s="261">
        <v>4801</v>
      </c>
      <c r="E62" s="261">
        <v>50259110.313000001</v>
      </c>
      <c r="F62" s="261">
        <v>1077</v>
      </c>
      <c r="G62" s="261">
        <v>24572251.445</v>
      </c>
      <c r="H62" s="261">
        <v>864</v>
      </c>
      <c r="I62" s="261">
        <v>25102777.039999999</v>
      </c>
    </row>
    <row r="63" spans="1:9" ht="15" x14ac:dyDescent="0.25">
      <c r="A63" s="19" t="s">
        <v>1797</v>
      </c>
    </row>
    <row r="64" spans="1:9" ht="15" x14ac:dyDescent="0.25">
      <c r="A64" s="4" t="s">
        <v>1798</v>
      </c>
      <c r="B64" s="261">
        <v>39</v>
      </c>
      <c r="C64" s="261">
        <v>39545686.147</v>
      </c>
      <c r="D64" s="261">
        <v>91</v>
      </c>
      <c r="E64" s="261">
        <v>5278904.6320000002</v>
      </c>
      <c r="F64" s="261">
        <v>227</v>
      </c>
      <c r="G64" s="261">
        <v>44739662.020999998</v>
      </c>
      <c r="H64" s="261">
        <v>77</v>
      </c>
      <c r="I64" s="261">
        <v>10722184.817</v>
      </c>
    </row>
    <row r="65" spans="1:9" ht="15" x14ac:dyDescent="0.25">
      <c r="A65" s="19" t="s">
        <v>1799</v>
      </c>
    </row>
    <row r="66" spans="1:9" ht="15" x14ac:dyDescent="0.25">
      <c r="A66" s="103" t="s">
        <v>1800</v>
      </c>
      <c r="B66" s="261">
        <v>1449</v>
      </c>
      <c r="C66" s="261">
        <v>41900056.883000001</v>
      </c>
      <c r="D66" s="261">
        <v>13634</v>
      </c>
      <c r="E66" s="261">
        <v>64768140.891999997</v>
      </c>
      <c r="F66" s="261">
        <v>6308</v>
      </c>
      <c r="G66" s="261">
        <v>53735488.009999998</v>
      </c>
      <c r="H66" s="261">
        <v>3974</v>
      </c>
      <c r="I66" s="261">
        <v>36987055.441</v>
      </c>
    </row>
    <row r="67" spans="1:9" ht="15" x14ac:dyDescent="0.25">
      <c r="A67" s="19" t="s">
        <v>2923</v>
      </c>
    </row>
    <row r="68" spans="1:9" ht="15" x14ac:dyDescent="0.25">
      <c r="A68" s="103" t="s">
        <v>2924</v>
      </c>
      <c r="B68" s="232" t="s">
        <v>3275</v>
      </c>
      <c r="C68" s="232" t="s">
        <v>3275</v>
      </c>
      <c r="D68" s="261">
        <v>5</v>
      </c>
      <c r="E68" s="261">
        <v>3616.54</v>
      </c>
      <c r="F68" s="261">
        <v>5</v>
      </c>
      <c r="G68" s="261">
        <v>1696.117</v>
      </c>
      <c r="H68" s="261">
        <v>3</v>
      </c>
      <c r="I68" s="261">
        <v>9703.6869999999999</v>
      </c>
    </row>
    <row r="69" spans="1:9" ht="15" x14ac:dyDescent="0.25">
      <c r="A69" s="19" t="s">
        <v>2925</v>
      </c>
    </row>
    <row r="70" spans="1:9" ht="15" x14ac:dyDescent="0.25">
      <c r="A70" s="103" t="s">
        <v>2926</v>
      </c>
      <c r="B70" s="232" t="s">
        <v>3275</v>
      </c>
      <c r="C70" s="232" t="s">
        <v>3275</v>
      </c>
      <c r="D70" s="232" t="s">
        <v>3275</v>
      </c>
      <c r="E70" s="232" t="s">
        <v>3275</v>
      </c>
      <c r="F70" s="232" t="s">
        <v>3275</v>
      </c>
      <c r="G70" s="232" t="s">
        <v>3275</v>
      </c>
      <c r="H70" s="232" t="s">
        <v>3275</v>
      </c>
      <c r="I70" s="232" t="s">
        <v>3275</v>
      </c>
    </row>
    <row r="71" spans="1:9" ht="15" x14ac:dyDescent="0.25">
      <c r="A71" s="4" t="s">
        <v>520</v>
      </c>
      <c r="B71" s="261">
        <v>177</v>
      </c>
      <c r="C71" s="261">
        <v>5693254.2290000003</v>
      </c>
      <c r="D71" s="261">
        <v>499</v>
      </c>
      <c r="E71" s="261">
        <v>2882444.1329999999</v>
      </c>
      <c r="F71" s="261">
        <v>233</v>
      </c>
      <c r="G71" s="261">
        <v>4786030.9510000004</v>
      </c>
      <c r="H71" s="261">
        <v>174</v>
      </c>
      <c r="I71" s="261">
        <v>2599679.7089999998</v>
      </c>
    </row>
    <row r="72" spans="1:9" ht="15" x14ac:dyDescent="0.25">
      <c r="A72" s="103" t="s">
        <v>1190</v>
      </c>
      <c r="B72" s="261">
        <v>3726</v>
      </c>
      <c r="C72" s="261">
        <v>107840914.78300001</v>
      </c>
      <c r="D72" s="261">
        <v>45158</v>
      </c>
      <c r="E72" s="261">
        <v>137349366.80599999</v>
      </c>
      <c r="F72" s="261">
        <v>11520</v>
      </c>
      <c r="G72" s="261">
        <v>132606855.89399999</v>
      </c>
      <c r="H72" s="261">
        <v>7467</v>
      </c>
      <c r="I72" s="261">
        <v>78398369.484999999</v>
      </c>
    </row>
    <row r="73" spans="1:9" ht="15" x14ac:dyDescent="0.25">
      <c r="B73" s="263"/>
      <c r="C73" s="116"/>
      <c r="D73" s="116"/>
      <c r="E73" s="116"/>
      <c r="F73" s="116"/>
      <c r="G73" s="116"/>
      <c r="H73" s="116"/>
      <c r="I73" s="116"/>
    </row>
    <row r="74" spans="1:9" x14ac:dyDescent="0.2">
      <c r="A74" s="16" t="s">
        <v>3310</v>
      </c>
    </row>
    <row r="75" spans="1:9" x14ac:dyDescent="0.2">
      <c r="A75" s="15" t="s">
        <v>3311</v>
      </c>
    </row>
  </sheetData>
  <sheetProtection selectLockedCells="1" selectUnlockedCells="1"/>
  <mergeCells count="20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1:I1"/>
    <mergeCell ref="A2:I2"/>
    <mergeCell ref="A4:A5"/>
    <mergeCell ref="B6:C6"/>
    <mergeCell ref="D6:E6"/>
    <mergeCell ref="F6:G6"/>
    <mergeCell ref="H6:I6"/>
    <mergeCell ref="B3:I3"/>
  </mergeCells>
  <phoneticPr fontId="11" type="noConversion"/>
  <conditionalFormatting sqref="H53:I53">
    <cfRule type="cellIs" dxfId="23" priority="6" stopIfTrue="1" operator="lessThan">
      <formula>0</formula>
    </cfRule>
  </conditionalFormatting>
  <conditionalFormatting sqref="F53:G53">
    <cfRule type="cellIs" dxfId="22" priority="7" stopIfTrue="1" operator="lessThan">
      <formula>0</formula>
    </cfRule>
  </conditionalFormatting>
  <conditionalFormatting sqref="D53:E53">
    <cfRule type="cellIs" dxfId="21" priority="8" stopIfTrue="1" operator="lessThan">
      <formula>0</formula>
    </cfRule>
  </conditionalFormatting>
  <conditionalFormatting sqref="F17:G17">
    <cfRule type="cellIs" dxfId="20" priority="12" stopIfTrue="1" operator="lessThan">
      <formula>0</formula>
    </cfRule>
  </conditionalFormatting>
  <conditionalFormatting sqref="D36:I36">
    <cfRule type="cellIs" dxfId="19" priority="11" stopIfTrue="1" operator="lessThan">
      <formula>0</formula>
    </cfRule>
  </conditionalFormatting>
  <conditionalFormatting sqref="D51:E51">
    <cfRule type="cellIs" dxfId="18" priority="10" stopIfTrue="1" operator="lessThan">
      <formula>0</formula>
    </cfRule>
  </conditionalFormatting>
  <conditionalFormatting sqref="F51:G51">
    <cfRule type="cellIs" dxfId="17" priority="9" stopIfTrue="1" operator="lessThan">
      <formula>0</formula>
    </cfRule>
  </conditionalFormatting>
  <conditionalFormatting sqref="H70:I70">
    <cfRule type="cellIs" dxfId="16" priority="1" stopIfTrue="1" operator="lessThan">
      <formula>0</formula>
    </cfRule>
  </conditionalFormatting>
  <conditionalFormatting sqref="B68:C68">
    <cfRule type="cellIs" dxfId="15" priority="5" stopIfTrue="1" operator="lessThan">
      <formula>0</formula>
    </cfRule>
  </conditionalFormatting>
  <conditionalFormatting sqref="B70:C70">
    <cfRule type="cellIs" dxfId="14" priority="4" stopIfTrue="1" operator="lessThan">
      <formula>0</formula>
    </cfRule>
  </conditionalFormatting>
  <conditionalFormatting sqref="D70:E70">
    <cfRule type="cellIs" dxfId="13" priority="3" stopIfTrue="1" operator="lessThan">
      <formula>0</formula>
    </cfRule>
  </conditionalFormatting>
  <conditionalFormatting sqref="F70:G70">
    <cfRule type="cellIs" dxfId="12" priority="2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7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I75"/>
  <sheetViews>
    <sheetView zoomScale="75" zoomScaleNormal="75" zoomScaleSheetLayoutView="80" zoomScalePageLayoutView="90" workbookViewId="0">
      <selection sqref="A1:I1"/>
    </sheetView>
  </sheetViews>
  <sheetFormatPr baseColWidth="10" defaultColWidth="11.42578125" defaultRowHeight="15.75" x14ac:dyDescent="0.25"/>
  <cols>
    <col min="1" max="1" width="30.42578125" style="54" customWidth="1"/>
    <col min="2" max="2" width="14.7109375" style="9" customWidth="1"/>
    <col min="3" max="3" width="16.7109375" style="9" customWidth="1"/>
    <col min="4" max="4" width="14.7109375" style="9" customWidth="1"/>
    <col min="5" max="5" width="16.7109375" style="9" customWidth="1"/>
    <col min="6" max="6" width="14.7109375" style="9" customWidth="1"/>
    <col min="7" max="7" width="16.7109375" style="9" customWidth="1"/>
    <col min="8" max="8" width="14.7109375" style="9" customWidth="1"/>
    <col min="9" max="9" width="16.7109375" style="9" customWidth="1"/>
    <col min="10" max="16384" width="11.42578125" style="54"/>
  </cols>
  <sheetData>
    <row r="1" spans="1:9" s="61" customFormat="1" ht="18" customHeight="1" x14ac:dyDescent="0.2">
      <c r="A1" s="498" t="s">
        <v>2917</v>
      </c>
      <c r="B1" s="498"/>
      <c r="C1" s="498"/>
      <c r="D1" s="498"/>
      <c r="E1" s="498"/>
      <c r="F1" s="498"/>
      <c r="G1" s="541"/>
      <c r="H1" s="541"/>
      <c r="I1" s="541"/>
    </row>
    <row r="2" spans="1:9" ht="24" customHeight="1" x14ac:dyDescent="0.25">
      <c r="A2" s="522" t="s">
        <v>3307</v>
      </c>
      <c r="B2" s="522"/>
      <c r="C2" s="522"/>
      <c r="D2" s="522"/>
      <c r="E2" s="522"/>
      <c r="F2" s="522"/>
      <c r="G2" s="523"/>
      <c r="H2" s="523"/>
      <c r="I2" s="523"/>
    </row>
    <row r="3" spans="1:9" ht="15.75" customHeight="1" x14ac:dyDescent="0.25">
      <c r="A3" s="114"/>
      <c r="B3" s="100"/>
      <c r="C3" s="100"/>
      <c r="D3" s="118"/>
      <c r="E3" s="118"/>
      <c r="F3" s="118"/>
      <c r="G3" s="119"/>
      <c r="H3" s="119"/>
      <c r="I3" s="119"/>
    </row>
    <row r="4" spans="1:9" ht="46.5" customHeight="1" x14ac:dyDescent="0.25">
      <c r="A4" s="566" t="s">
        <v>2918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</row>
    <row r="5" spans="1:9" ht="16.5" customHeight="1" x14ac:dyDescent="0.25">
      <c r="A5" s="567"/>
      <c r="B5" s="50" t="s">
        <v>1412</v>
      </c>
      <c r="C5" s="102" t="s">
        <v>814</v>
      </c>
      <c r="D5" s="50" t="s">
        <v>1412</v>
      </c>
      <c r="E5" s="102" t="s">
        <v>814</v>
      </c>
      <c r="F5" s="50" t="s">
        <v>1412</v>
      </c>
      <c r="G5" s="102" t="s">
        <v>814</v>
      </c>
      <c r="H5" s="50" t="s">
        <v>1412</v>
      </c>
      <c r="I5" s="102" t="s">
        <v>814</v>
      </c>
    </row>
    <row r="6" spans="1:9" ht="42.75" customHeight="1" x14ac:dyDescent="0.25">
      <c r="A6" s="115"/>
      <c r="B6" s="507" t="s">
        <v>2605</v>
      </c>
      <c r="C6" s="484"/>
      <c r="D6" s="507" t="s">
        <v>2606</v>
      </c>
      <c r="E6" s="484"/>
      <c r="F6" s="507" t="s">
        <v>2607</v>
      </c>
      <c r="G6" s="484"/>
      <c r="H6" s="507" t="s">
        <v>2608</v>
      </c>
      <c r="I6" s="484"/>
    </row>
    <row r="7" spans="1:9" ht="15.95" customHeight="1" x14ac:dyDescent="0.25">
      <c r="A7" s="4" t="s">
        <v>1570</v>
      </c>
      <c r="B7" s="261">
        <v>5124</v>
      </c>
      <c r="C7" s="261">
        <v>4366090.3389999997</v>
      </c>
      <c r="D7" s="261">
        <v>1306</v>
      </c>
      <c r="E7" s="261">
        <v>792991.92099999997</v>
      </c>
      <c r="F7" s="261">
        <v>597</v>
      </c>
      <c r="G7" s="261">
        <v>228010.22500000001</v>
      </c>
      <c r="H7" s="261">
        <v>7812</v>
      </c>
      <c r="I7" s="261">
        <v>2366926.1469999999</v>
      </c>
    </row>
    <row r="8" spans="1:9" ht="15.95" customHeight="1" x14ac:dyDescent="0.25">
      <c r="A8" s="19" t="s">
        <v>2919</v>
      </c>
      <c r="B8" s="261"/>
      <c r="C8" s="261"/>
      <c r="D8" s="261"/>
      <c r="E8" s="261"/>
      <c r="F8" s="261"/>
      <c r="G8" s="261"/>
      <c r="H8" s="261"/>
      <c r="I8" s="261"/>
    </row>
    <row r="9" spans="1:9" ht="15.95" customHeight="1" x14ac:dyDescent="0.25">
      <c r="A9" s="4" t="s">
        <v>2920</v>
      </c>
      <c r="B9" s="261">
        <v>654</v>
      </c>
      <c r="C9" s="261">
        <v>1976801.25</v>
      </c>
      <c r="D9" s="260" t="s">
        <v>3413</v>
      </c>
      <c r="E9" s="260" t="s">
        <v>3413</v>
      </c>
      <c r="F9" s="261">
        <v>86</v>
      </c>
      <c r="G9" s="261">
        <v>459178.49</v>
      </c>
      <c r="H9" s="261">
        <v>559</v>
      </c>
      <c r="I9" s="261">
        <v>368233.32</v>
      </c>
    </row>
    <row r="10" spans="1:9" ht="15.95" customHeight="1" x14ac:dyDescent="0.25">
      <c r="A10" s="19" t="s">
        <v>2921</v>
      </c>
      <c r="B10" s="261"/>
      <c r="C10" s="261"/>
      <c r="D10" s="261"/>
      <c r="E10" s="261"/>
      <c r="F10" s="261"/>
      <c r="G10" s="261"/>
      <c r="H10" s="261"/>
      <c r="I10" s="261"/>
    </row>
    <row r="11" spans="1:9" ht="15.95" customHeight="1" x14ac:dyDescent="0.25">
      <c r="A11" s="4" t="s">
        <v>2922</v>
      </c>
      <c r="B11" s="261">
        <v>3021</v>
      </c>
      <c r="C11" s="261">
        <v>68084665.430999994</v>
      </c>
      <c r="D11" s="260" t="s">
        <v>3413</v>
      </c>
      <c r="E11" s="260" t="s">
        <v>3413</v>
      </c>
      <c r="F11" s="261">
        <v>165</v>
      </c>
      <c r="G11" s="261">
        <v>7572453.9560000002</v>
      </c>
      <c r="H11" s="261">
        <v>783</v>
      </c>
      <c r="I11" s="261">
        <v>10691193.603</v>
      </c>
    </row>
    <row r="12" spans="1:9" ht="15.95" customHeight="1" x14ac:dyDescent="0.25">
      <c r="A12" s="19" t="s">
        <v>1797</v>
      </c>
      <c r="B12" s="261"/>
      <c r="C12" s="261"/>
      <c r="D12" s="261"/>
      <c r="E12" s="261"/>
      <c r="F12" s="261"/>
      <c r="G12" s="261"/>
      <c r="H12" s="261"/>
      <c r="I12" s="261"/>
    </row>
    <row r="13" spans="1:9" ht="15.95" customHeight="1" x14ac:dyDescent="0.25">
      <c r="A13" s="4" t="s">
        <v>1798</v>
      </c>
      <c r="B13" s="261">
        <v>187</v>
      </c>
      <c r="C13" s="261">
        <v>35972365.751999997</v>
      </c>
      <c r="D13" s="261">
        <v>39</v>
      </c>
      <c r="E13" s="261">
        <v>306659599.10799998</v>
      </c>
      <c r="F13" s="261">
        <v>19</v>
      </c>
      <c r="G13" s="261">
        <v>3723854.358</v>
      </c>
      <c r="H13" s="261">
        <v>18</v>
      </c>
      <c r="I13" s="261">
        <v>932715.53500000003</v>
      </c>
    </row>
    <row r="14" spans="1:9" ht="15.95" customHeight="1" x14ac:dyDescent="0.25">
      <c r="A14" s="19" t="s">
        <v>1799</v>
      </c>
      <c r="B14" s="261"/>
      <c r="C14" s="261"/>
      <c r="D14" s="261"/>
      <c r="E14" s="261"/>
      <c r="F14" s="261"/>
      <c r="G14" s="261"/>
      <c r="H14" s="261"/>
      <c r="I14" s="261"/>
    </row>
    <row r="15" spans="1:9" ht="15.95" customHeight="1" x14ac:dyDescent="0.25">
      <c r="A15" s="103" t="s">
        <v>1800</v>
      </c>
      <c r="B15" s="261">
        <v>10697</v>
      </c>
      <c r="C15" s="261">
        <v>105185152.52599999</v>
      </c>
      <c r="D15" s="261">
        <v>1353</v>
      </c>
      <c r="E15" s="261">
        <v>94944547.187999994</v>
      </c>
      <c r="F15" s="261">
        <v>692</v>
      </c>
      <c r="G15" s="261">
        <v>45123810.438000001</v>
      </c>
      <c r="H15" s="261">
        <v>2010</v>
      </c>
      <c r="I15" s="261">
        <v>7848585.5839999998</v>
      </c>
    </row>
    <row r="16" spans="1:9" ht="15.95" customHeight="1" x14ac:dyDescent="0.25">
      <c r="A16" s="19" t="s">
        <v>2923</v>
      </c>
      <c r="B16" s="261"/>
      <c r="C16" s="261"/>
      <c r="D16" s="261"/>
      <c r="E16" s="261"/>
      <c r="F16" s="261"/>
      <c r="G16" s="261"/>
      <c r="H16" s="261"/>
      <c r="I16" s="261"/>
    </row>
    <row r="17" spans="1:9" ht="15.95" customHeight="1" x14ac:dyDescent="0.25">
      <c r="A17" s="103" t="s">
        <v>2924</v>
      </c>
      <c r="B17" s="232" t="s">
        <v>3275</v>
      </c>
      <c r="C17" s="232" t="s">
        <v>3275</v>
      </c>
      <c r="D17" s="232" t="s">
        <v>3275</v>
      </c>
      <c r="E17" s="232" t="s">
        <v>3275</v>
      </c>
      <c r="F17" s="232" t="s">
        <v>3275</v>
      </c>
      <c r="G17" s="232" t="s">
        <v>3275</v>
      </c>
      <c r="H17" s="260" t="s">
        <v>3413</v>
      </c>
      <c r="I17" s="260" t="s">
        <v>3413</v>
      </c>
    </row>
    <row r="18" spans="1:9" ht="15.95" customHeight="1" x14ac:dyDescent="0.25">
      <c r="A18" s="19" t="s">
        <v>2925</v>
      </c>
      <c r="B18" s="261"/>
      <c r="C18" s="261"/>
      <c r="D18" s="261"/>
      <c r="E18" s="261"/>
      <c r="F18" s="261"/>
      <c r="G18" s="261"/>
      <c r="H18" s="261"/>
      <c r="I18" s="261"/>
    </row>
    <row r="19" spans="1:9" ht="15.95" customHeight="1" x14ac:dyDescent="0.25">
      <c r="A19" s="103" t="s">
        <v>2926</v>
      </c>
      <c r="B19" s="232" t="s">
        <v>3275</v>
      </c>
      <c r="C19" s="232" t="s">
        <v>3275</v>
      </c>
      <c r="D19" s="232" t="s">
        <v>3275</v>
      </c>
      <c r="E19" s="232" t="s">
        <v>3275</v>
      </c>
      <c r="F19" s="232" t="s">
        <v>3275</v>
      </c>
      <c r="G19" s="232" t="s">
        <v>3275</v>
      </c>
      <c r="H19" s="232" t="s">
        <v>3275</v>
      </c>
      <c r="I19" s="232" t="s">
        <v>3275</v>
      </c>
    </row>
    <row r="20" spans="1:9" ht="15.95" customHeight="1" x14ac:dyDescent="0.25">
      <c r="A20" s="4" t="s">
        <v>520</v>
      </c>
      <c r="B20" s="261">
        <v>468</v>
      </c>
      <c r="C20" s="261">
        <v>4187743.281</v>
      </c>
      <c r="D20" s="261">
        <v>294</v>
      </c>
      <c r="E20" s="261">
        <v>6475971.5290000001</v>
      </c>
      <c r="F20" s="261">
        <v>69</v>
      </c>
      <c r="G20" s="261">
        <v>3411685.39</v>
      </c>
      <c r="H20" s="260" t="s">
        <v>3413</v>
      </c>
      <c r="I20" s="260" t="s">
        <v>3413</v>
      </c>
    </row>
    <row r="21" spans="1:9" ht="15.95" customHeight="1" x14ac:dyDescent="0.25">
      <c r="A21" s="103" t="s">
        <v>1190</v>
      </c>
      <c r="B21" s="261">
        <v>20151</v>
      </c>
      <c r="C21" s="261">
        <v>219772818.579</v>
      </c>
      <c r="D21" s="261">
        <v>3599</v>
      </c>
      <c r="E21" s="261">
        <v>438310778.85399997</v>
      </c>
      <c r="F21" s="261">
        <v>1628</v>
      </c>
      <c r="G21" s="261">
        <v>60518992.857000001</v>
      </c>
      <c r="H21" s="261">
        <v>11274</v>
      </c>
      <c r="I21" s="261">
        <v>22429203.146000002</v>
      </c>
    </row>
    <row r="22" spans="1:9" ht="15" customHeight="1" x14ac:dyDescent="0.25">
      <c r="A22" s="262"/>
      <c r="B22" s="116"/>
      <c r="C22" s="116"/>
      <c r="D22" s="116"/>
      <c r="E22" s="116"/>
      <c r="F22" s="116"/>
      <c r="G22" s="116"/>
      <c r="H22" s="116"/>
      <c r="I22" s="116"/>
    </row>
    <row r="23" spans="1:9" ht="42.75" customHeight="1" x14ac:dyDescent="0.25">
      <c r="A23" s="115"/>
      <c r="B23" s="507" t="s">
        <v>2609</v>
      </c>
      <c r="C23" s="484"/>
      <c r="D23" s="507" t="s">
        <v>2610</v>
      </c>
      <c r="E23" s="484"/>
      <c r="F23" s="507" t="s">
        <v>2611</v>
      </c>
      <c r="G23" s="484"/>
      <c r="H23" s="507" t="s">
        <v>1085</v>
      </c>
      <c r="I23" s="484"/>
    </row>
    <row r="24" spans="1:9" ht="15.95" customHeight="1" x14ac:dyDescent="0.25">
      <c r="A24" s="4" t="s">
        <v>1570</v>
      </c>
      <c r="B24" s="261">
        <v>41461</v>
      </c>
      <c r="C24" s="261">
        <v>4784735.608</v>
      </c>
      <c r="D24" s="261">
        <v>40685</v>
      </c>
      <c r="E24" s="261">
        <v>4540452.0439999998</v>
      </c>
      <c r="F24" s="260" t="s">
        <v>3413</v>
      </c>
      <c r="G24" s="260" t="s">
        <v>3413</v>
      </c>
      <c r="H24" s="261">
        <v>2544</v>
      </c>
      <c r="I24" s="261">
        <v>1541299.523</v>
      </c>
    </row>
    <row r="25" spans="1:9" ht="15.95" customHeight="1" x14ac:dyDescent="0.25">
      <c r="A25" s="19" t="s">
        <v>2919</v>
      </c>
      <c r="B25" s="261"/>
      <c r="C25" s="261"/>
      <c r="D25" s="261"/>
      <c r="E25" s="261"/>
      <c r="F25" s="261"/>
      <c r="G25" s="261"/>
      <c r="H25" s="261"/>
      <c r="I25" s="261"/>
    </row>
    <row r="26" spans="1:9" ht="15.95" customHeight="1" x14ac:dyDescent="0.25">
      <c r="A26" s="4" t="s">
        <v>2920</v>
      </c>
      <c r="B26" s="261">
        <v>18175</v>
      </c>
      <c r="C26" s="261">
        <v>6214920.7980000004</v>
      </c>
      <c r="D26" s="261">
        <v>17203</v>
      </c>
      <c r="E26" s="261">
        <v>5916144.3430000003</v>
      </c>
      <c r="F26" s="261">
        <v>652</v>
      </c>
      <c r="G26" s="261">
        <v>245284.07399999999</v>
      </c>
      <c r="H26" s="261">
        <v>413</v>
      </c>
      <c r="I26" s="261">
        <v>439578.42700000003</v>
      </c>
    </row>
    <row r="27" spans="1:9" ht="15.95" customHeight="1" x14ac:dyDescent="0.25">
      <c r="A27" s="19" t="s">
        <v>2921</v>
      </c>
      <c r="B27" s="261"/>
      <c r="C27" s="261"/>
      <c r="D27" s="261"/>
      <c r="E27" s="261"/>
      <c r="F27" s="261"/>
      <c r="G27" s="261"/>
      <c r="H27" s="261"/>
      <c r="I27" s="261"/>
    </row>
    <row r="28" spans="1:9" ht="15.95" customHeight="1" x14ac:dyDescent="0.25">
      <c r="A28" s="4" t="s">
        <v>2922</v>
      </c>
      <c r="B28" s="261">
        <v>13376</v>
      </c>
      <c r="C28" s="261">
        <v>31789567.969999999</v>
      </c>
      <c r="D28" s="261">
        <v>11980</v>
      </c>
      <c r="E28" s="261">
        <v>20381422.778000001</v>
      </c>
      <c r="F28" s="261">
        <v>1107</v>
      </c>
      <c r="G28" s="261">
        <v>9755403.9690000005</v>
      </c>
      <c r="H28" s="261">
        <v>892</v>
      </c>
      <c r="I28" s="261">
        <v>11458006.392999999</v>
      </c>
    </row>
    <row r="29" spans="1:9" ht="15.95" customHeight="1" x14ac:dyDescent="0.25">
      <c r="A29" s="19" t="s">
        <v>1797</v>
      </c>
      <c r="B29" s="261"/>
      <c r="C29" s="261"/>
      <c r="D29" s="261"/>
      <c r="E29" s="261"/>
      <c r="F29" s="261"/>
      <c r="G29" s="261"/>
      <c r="H29" s="261"/>
      <c r="I29" s="261"/>
    </row>
    <row r="30" spans="1:9" ht="15.95" customHeight="1" x14ac:dyDescent="0.25">
      <c r="A30" s="4" t="s">
        <v>1798</v>
      </c>
      <c r="B30" s="261">
        <v>165</v>
      </c>
      <c r="C30" s="261">
        <v>118764596.59</v>
      </c>
      <c r="D30" s="261">
        <v>142</v>
      </c>
      <c r="E30" s="261">
        <v>111092293.44400001</v>
      </c>
      <c r="F30" s="261">
        <v>11</v>
      </c>
      <c r="G30" s="261">
        <v>7562505.3739999998</v>
      </c>
      <c r="H30" s="261">
        <v>21</v>
      </c>
      <c r="I30" s="261">
        <v>194330.94500000001</v>
      </c>
    </row>
    <row r="31" spans="1:9" ht="15.95" customHeight="1" x14ac:dyDescent="0.25">
      <c r="A31" s="19" t="s">
        <v>1799</v>
      </c>
      <c r="B31" s="261"/>
      <c r="C31" s="261"/>
      <c r="D31" s="261"/>
      <c r="E31" s="261"/>
      <c r="F31" s="261"/>
      <c r="G31" s="261"/>
      <c r="H31" s="261"/>
      <c r="I31" s="261"/>
    </row>
    <row r="32" spans="1:9" ht="15.95" customHeight="1" x14ac:dyDescent="0.25">
      <c r="A32" s="103" t="s">
        <v>1800</v>
      </c>
      <c r="B32" s="261">
        <v>4581</v>
      </c>
      <c r="C32" s="261">
        <v>139401239.90000001</v>
      </c>
      <c r="D32" s="261">
        <v>3479</v>
      </c>
      <c r="E32" s="261">
        <v>121090544.809</v>
      </c>
      <c r="F32" s="261">
        <v>496</v>
      </c>
      <c r="G32" s="261">
        <v>15114901.919</v>
      </c>
      <c r="H32" s="261">
        <v>3506</v>
      </c>
      <c r="I32" s="261">
        <v>23705531.839000002</v>
      </c>
    </row>
    <row r="33" spans="1:9" ht="15.95" customHeight="1" x14ac:dyDescent="0.25">
      <c r="A33" s="19" t="s">
        <v>2923</v>
      </c>
      <c r="B33" s="261"/>
      <c r="C33" s="261"/>
      <c r="D33" s="261"/>
      <c r="E33" s="261"/>
      <c r="F33" s="261"/>
      <c r="G33" s="261"/>
      <c r="H33" s="261"/>
      <c r="I33" s="261"/>
    </row>
    <row r="34" spans="1:9" ht="15.95" customHeight="1" x14ac:dyDescent="0.25">
      <c r="A34" s="103" t="s">
        <v>2924</v>
      </c>
      <c r="B34" s="261">
        <v>578</v>
      </c>
      <c r="C34" s="261">
        <v>819445.98</v>
      </c>
      <c r="D34" s="261">
        <v>471</v>
      </c>
      <c r="E34" s="261">
        <v>699963.49800000002</v>
      </c>
      <c r="F34" s="261">
        <v>21</v>
      </c>
      <c r="G34" s="261">
        <v>102601.552</v>
      </c>
      <c r="H34" s="261">
        <v>46</v>
      </c>
      <c r="I34" s="261">
        <v>7177.7579999999998</v>
      </c>
    </row>
    <row r="35" spans="1:9" ht="15.95" customHeight="1" x14ac:dyDescent="0.25">
      <c r="A35" s="19" t="s">
        <v>2925</v>
      </c>
      <c r="B35" s="261"/>
      <c r="C35" s="261"/>
      <c r="D35" s="261"/>
      <c r="E35" s="261"/>
      <c r="F35" s="261"/>
      <c r="G35" s="261"/>
      <c r="H35" s="261"/>
      <c r="I35" s="261"/>
    </row>
    <row r="36" spans="1:9" ht="15.95" customHeight="1" x14ac:dyDescent="0.25">
      <c r="A36" s="103" t="s">
        <v>2926</v>
      </c>
      <c r="B36" s="261">
        <v>471</v>
      </c>
      <c r="C36" s="261">
        <v>3101763.139</v>
      </c>
      <c r="D36" s="261">
        <v>409</v>
      </c>
      <c r="E36" s="261">
        <v>1899942.2220000001</v>
      </c>
      <c r="F36" s="260" t="s">
        <v>3413</v>
      </c>
      <c r="G36" s="260" t="s">
        <v>3413</v>
      </c>
      <c r="H36" s="261">
        <v>3053</v>
      </c>
      <c r="I36" s="261">
        <v>5587184.8269999996</v>
      </c>
    </row>
    <row r="37" spans="1:9" ht="15.95" customHeight="1" x14ac:dyDescent="0.25">
      <c r="A37" s="4" t="s">
        <v>520</v>
      </c>
      <c r="B37" s="261">
        <v>329</v>
      </c>
      <c r="C37" s="261">
        <v>2371311.2629999998</v>
      </c>
      <c r="D37" s="261">
        <v>289</v>
      </c>
      <c r="E37" s="261">
        <v>2080820.05</v>
      </c>
      <c r="F37" s="261">
        <v>18</v>
      </c>
      <c r="G37" s="261">
        <v>277777.75</v>
      </c>
      <c r="H37" s="261">
        <v>706</v>
      </c>
      <c r="I37" s="261">
        <v>1186492.3119999999</v>
      </c>
    </row>
    <row r="38" spans="1:9" ht="15.95" customHeight="1" x14ac:dyDescent="0.25">
      <c r="A38" s="103" t="s">
        <v>1190</v>
      </c>
      <c r="B38" s="261">
        <v>79136</v>
      </c>
      <c r="C38" s="261">
        <v>307247581.24800003</v>
      </c>
      <c r="D38" s="261">
        <v>74658</v>
      </c>
      <c r="E38" s="261">
        <v>267701583.18799999</v>
      </c>
      <c r="F38" s="261">
        <v>2707</v>
      </c>
      <c r="G38" s="261">
        <v>33314831.405000001</v>
      </c>
      <c r="H38" s="261">
        <v>11181</v>
      </c>
      <c r="I38" s="261">
        <v>44119602.023999996</v>
      </c>
    </row>
    <row r="39" spans="1:9" ht="15" customHeight="1" x14ac:dyDescent="0.25">
      <c r="A39" s="117"/>
      <c r="B39" s="116"/>
      <c r="C39" s="116"/>
      <c r="D39" s="116"/>
      <c r="E39" s="116"/>
      <c r="F39" s="116"/>
      <c r="G39" s="116"/>
      <c r="H39" s="116"/>
      <c r="I39" s="116"/>
    </row>
    <row r="40" spans="1:9" ht="42.75" customHeight="1" x14ac:dyDescent="0.25">
      <c r="A40" s="115"/>
      <c r="B40" s="507" t="s">
        <v>2613</v>
      </c>
      <c r="C40" s="484"/>
      <c r="D40" s="507" t="s">
        <v>2614</v>
      </c>
      <c r="E40" s="484"/>
      <c r="F40" s="507" t="s">
        <v>2615</v>
      </c>
      <c r="G40" s="484"/>
      <c r="H40" s="507" t="s">
        <v>2616</v>
      </c>
      <c r="I40" s="484"/>
    </row>
    <row r="41" spans="1:9" ht="15.95" customHeight="1" x14ac:dyDescent="0.25">
      <c r="A41" s="4" t="s">
        <v>1570</v>
      </c>
      <c r="B41" s="261">
        <v>254386</v>
      </c>
      <c r="C41" s="261">
        <v>66319317.756999999</v>
      </c>
      <c r="D41" s="261">
        <v>9814</v>
      </c>
      <c r="E41" s="261">
        <v>6075033.4380000001</v>
      </c>
      <c r="F41" s="261">
        <v>2579</v>
      </c>
      <c r="G41" s="261">
        <v>1751138.0319999999</v>
      </c>
      <c r="H41" s="261">
        <v>241993</v>
      </c>
      <c r="I41" s="261">
        <v>58493146.287</v>
      </c>
    </row>
    <row r="42" spans="1:9" ht="15.95" customHeight="1" x14ac:dyDescent="0.25">
      <c r="A42" s="19" t="s">
        <v>2919</v>
      </c>
      <c r="B42" s="261"/>
      <c r="C42" s="261"/>
      <c r="D42" s="261"/>
      <c r="E42" s="261"/>
      <c r="F42" s="261"/>
      <c r="G42" s="261"/>
      <c r="H42" s="261"/>
      <c r="I42" s="261"/>
    </row>
    <row r="43" spans="1:9" ht="15.95" customHeight="1" x14ac:dyDescent="0.25">
      <c r="A43" s="4" t="s">
        <v>2920</v>
      </c>
      <c r="B43" s="261">
        <v>19626</v>
      </c>
      <c r="C43" s="261">
        <v>14200838.391000001</v>
      </c>
      <c r="D43" s="261">
        <v>1857</v>
      </c>
      <c r="E43" s="261">
        <v>2422481.648</v>
      </c>
      <c r="F43" s="261">
        <v>2428</v>
      </c>
      <c r="G43" s="261">
        <v>4405400.1660000002</v>
      </c>
      <c r="H43" s="261">
        <v>15341</v>
      </c>
      <c r="I43" s="261">
        <v>7372956.5769999996</v>
      </c>
    </row>
    <row r="44" spans="1:9" ht="15.95" customHeight="1" x14ac:dyDescent="0.25">
      <c r="A44" s="19" t="s">
        <v>2921</v>
      </c>
      <c r="B44" s="261"/>
      <c r="C44" s="261"/>
      <c r="D44" s="261"/>
      <c r="E44" s="261"/>
      <c r="F44" s="261"/>
      <c r="G44" s="261"/>
      <c r="H44" s="261"/>
      <c r="I44" s="261"/>
    </row>
    <row r="45" spans="1:9" ht="15.95" customHeight="1" x14ac:dyDescent="0.25">
      <c r="A45" s="4" t="s">
        <v>2922</v>
      </c>
      <c r="B45" s="261">
        <v>14554</v>
      </c>
      <c r="C45" s="261">
        <v>52563806.583999999</v>
      </c>
      <c r="D45" s="261">
        <v>3520</v>
      </c>
      <c r="E45" s="261">
        <v>20735817.822000001</v>
      </c>
      <c r="F45" s="261">
        <v>903</v>
      </c>
      <c r="G45" s="261">
        <v>8363183.841</v>
      </c>
      <c r="H45" s="261">
        <v>10131</v>
      </c>
      <c r="I45" s="261">
        <v>23464804.921</v>
      </c>
    </row>
    <row r="46" spans="1:9" ht="15.95" customHeight="1" x14ac:dyDescent="0.25">
      <c r="A46" s="19" t="s">
        <v>1797</v>
      </c>
      <c r="B46" s="261"/>
      <c r="C46" s="261"/>
      <c r="D46" s="261"/>
      <c r="E46" s="261"/>
      <c r="F46" s="261"/>
      <c r="G46" s="261"/>
      <c r="H46" s="261"/>
      <c r="I46" s="261"/>
    </row>
    <row r="47" spans="1:9" ht="15.95" customHeight="1" x14ac:dyDescent="0.25">
      <c r="A47" s="4" t="s">
        <v>1798</v>
      </c>
      <c r="B47" s="261">
        <v>225</v>
      </c>
      <c r="C47" s="261">
        <v>14266973.801999999</v>
      </c>
      <c r="D47" s="261">
        <v>107</v>
      </c>
      <c r="E47" s="261">
        <v>9797502.2620000001</v>
      </c>
      <c r="F47" s="261">
        <v>21</v>
      </c>
      <c r="G47" s="261">
        <v>3267803.6179999998</v>
      </c>
      <c r="H47" s="261">
        <v>97</v>
      </c>
      <c r="I47" s="261">
        <v>1201667.922</v>
      </c>
    </row>
    <row r="48" spans="1:9" ht="15.95" customHeight="1" x14ac:dyDescent="0.25">
      <c r="A48" s="19" t="s">
        <v>1799</v>
      </c>
      <c r="B48" s="261"/>
      <c r="C48" s="261"/>
      <c r="D48" s="261"/>
      <c r="E48" s="261"/>
      <c r="F48" s="261"/>
      <c r="G48" s="261"/>
      <c r="H48" s="261"/>
      <c r="I48" s="261"/>
    </row>
    <row r="49" spans="1:9" ht="15.95" customHeight="1" x14ac:dyDescent="0.25">
      <c r="A49" s="103" t="s">
        <v>1800</v>
      </c>
      <c r="B49" s="261">
        <v>73013</v>
      </c>
      <c r="C49" s="261">
        <v>114879968.361</v>
      </c>
      <c r="D49" s="261">
        <v>12455</v>
      </c>
      <c r="E49" s="261">
        <v>33802618.919</v>
      </c>
      <c r="F49" s="261">
        <v>2931</v>
      </c>
      <c r="G49" s="261">
        <v>11118255.365</v>
      </c>
      <c r="H49" s="261">
        <v>57627</v>
      </c>
      <c r="I49" s="261">
        <v>69959094.077000007</v>
      </c>
    </row>
    <row r="50" spans="1:9" ht="15.95" customHeight="1" x14ac:dyDescent="0.25">
      <c r="A50" s="19" t="s">
        <v>2923</v>
      </c>
      <c r="B50" s="261"/>
      <c r="C50" s="261"/>
      <c r="D50" s="261"/>
      <c r="E50" s="261"/>
      <c r="F50" s="261"/>
      <c r="G50" s="261"/>
      <c r="H50" s="261"/>
      <c r="I50" s="261"/>
    </row>
    <row r="51" spans="1:9" ht="15.95" customHeight="1" x14ac:dyDescent="0.25">
      <c r="A51" s="103" t="s">
        <v>2924</v>
      </c>
      <c r="B51" s="260" t="s">
        <v>3413</v>
      </c>
      <c r="C51" s="260" t="s">
        <v>3413</v>
      </c>
      <c r="D51" s="261">
        <v>26</v>
      </c>
      <c r="E51" s="261">
        <v>211965.554</v>
      </c>
      <c r="F51" s="232" t="s">
        <v>3275</v>
      </c>
      <c r="G51" s="232" t="s">
        <v>3275</v>
      </c>
      <c r="H51" s="260" t="s">
        <v>3413</v>
      </c>
      <c r="I51" s="260" t="s">
        <v>3413</v>
      </c>
    </row>
    <row r="52" spans="1:9" ht="15.95" customHeight="1" x14ac:dyDescent="0.25">
      <c r="A52" s="19" t="s">
        <v>2925</v>
      </c>
      <c r="B52" s="261"/>
      <c r="C52" s="261"/>
      <c r="D52" s="261"/>
      <c r="E52" s="261"/>
      <c r="F52" s="261"/>
      <c r="G52" s="261"/>
      <c r="H52" s="261"/>
      <c r="I52" s="261"/>
    </row>
    <row r="53" spans="1:9" ht="15.95" customHeight="1" x14ac:dyDescent="0.25">
      <c r="A53" s="103" t="s">
        <v>2926</v>
      </c>
      <c r="B53" s="260" t="s">
        <v>3413</v>
      </c>
      <c r="C53" s="260" t="s">
        <v>3413</v>
      </c>
      <c r="D53" s="261">
        <v>4</v>
      </c>
      <c r="E53" s="261">
        <v>6306.6310000000003</v>
      </c>
      <c r="F53" s="261">
        <v>4</v>
      </c>
      <c r="G53" s="261">
        <v>1114.886</v>
      </c>
      <c r="H53" s="260" t="s">
        <v>3413</v>
      </c>
      <c r="I53" s="260" t="s">
        <v>3413</v>
      </c>
    </row>
    <row r="54" spans="1:9" ht="15.95" customHeight="1" x14ac:dyDescent="0.25">
      <c r="A54" s="4" t="s">
        <v>520</v>
      </c>
      <c r="B54" s="261">
        <v>2571</v>
      </c>
      <c r="C54" s="261">
        <v>4252356.6950000003</v>
      </c>
      <c r="D54" s="261">
        <v>406</v>
      </c>
      <c r="E54" s="261">
        <v>1179431.8489999999</v>
      </c>
      <c r="F54" s="261">
        <v>89</v>
      </c>
      <c r="G54" s="261">
        <v>344694.59</v>
      </c>
      <c r="H54" s="261">
        <v>2076</v>
      </c>
      <c r="I54" s="261">
        <v>2728230.2560000001</v>
      </c>
    </row>
    <row r="55" spans="1:9" ht="15.95" customHeight="1" x14ac:dyDescent="0.25">
      <c r="A55" s="103" t="s">
        <v>1190</v>
      </c>
      <c r="B55" s="261">
        <v>364476</v>
      </c>
      <c r="C55" s="261">
        <v>266872313.22299999</v>
      </c>
      <c r="D55" s="261">
        <v>28189</v>
      </c>
      <c r="E55" s="261">
        <v>74231158.122999996</v>
      </c>
      <c r="F55" s="261">
        <v>8955</v>
      </c>
      <c r="G55" s="261">
        <v>29251590.498</v>
      </c>
      <c r="H55" s="261">
        <v>327332</v>
      </c>
      <c r="I55" s="261">
        <v>163389564.602</v>
      </c>
    </row>
    <row r="56" spans="1:9" ht="15" customHeight="1" x14ac:dyDescent="0.25">
      <c r="A56" s="117"/>
      <c r="B56" s="116"/>
      <c r="C56" s="116"/>
      <c r="D56" s="116"/>
      <c r="E56" s="116"/>
      <c r="F56" s="116"/>
      <c r="G56" s="116"/>
      <c r="H56" s="116"/>
      <c r="I56" s="116"/>
    </row>
    <row r="57" spans="1:9" ht="42.75" customHeight="1" x14ac:dyDescent="0.25">
      <c r="A57" s="115"/>
      <c r="B57" s="507" t="s">
        <v>2617</v>
      </c>
      <c r="C57" s="484"/>
      <c r="D57" s="507" t="s">
        <v>1086</v>
      </c>
      <c r="E57" s="484"/>
      <c r="F57" s="507" t="s">
        <v>2619</v>
      </c>
      <c r="G57" s="484"/>
      <c r="H57" s="507" t="s">
        <v>1087</v>
      </c>
      <c r="I57" s="484"/>
    </row>
    <row r="58" spans="1:9" ht="15.95" customHeight="1" x14ac:dyDescent="0.25">
      <c r="A58" s="4" t="s">
        <v>1570</v>
      </c>
      <c r="B58" s="261">
        <v>414190</v>
      </c>
      <c r="C58" s="261">
        <v>216956618.148</v>
      </c>
      <c r="D58" s="261">
        <v>74161</v>
      </c>
      <c r="E58" s="261">
        <v>36459088.538000003</v>
      </c>
      <c r="F58" s="261">
        <v>74969</v>
      </c>
      <c r="G58" s="261">
        <v>43225190.548</v>
      </c>
      <c r="H58" s="261">
        <v>5209</v>
      </c>
      <c r="I58" s="261">
        <v>7618105.233</v>
      </c>
    </row>
    <row r="59" spans="1:9" ht="15.95" customHeight="1" x14ac:dyDescent="0.25">
      <c r="A59" s="19" t="s">
        <v>2919</v>
      </c>
      <c r="B59" s="261"/>
      <c r="C59" s="261"/>
      <c r="D59" s="261"/>
      <c r="E59" s="261"/>
      <c r="F59" s="261"/>
      <c r="G59" s="261"/>
      <c r="H59" s="261"/>
      <c r="I59" s="261"/>
    </row>
    <row r="60" spans="1:9" ht="15.95" customHeight="1" x14ac:dyDescent="0.25">
      <c r="A60" s="4" t="s">
        <v>2920</v>
      </c>
      <c r="B60" s="261">
        <v>32503</v>
      </c>
      <c r="C60" s="261">
        <v>48396157.726000004</v>
      </c>
      <c r="D60" s="261">
        <v>6023</v>
      </c>
      <c r="E60" s="261">
        <v>6510096.5779999997</v>
      </c>
      <c r="F60" s="261">
        <v>5251</v>
      </c>
      <c r="G60" s="261">
        <v>18214197.842</v>
      </c>
      <c r="H60" s="261">
        <v>668</v>
      </c>
      <c r="I60" s="261">
        <v>7428918.1179999998</v>
      </c>
    </row>
    <row r="61" spans="1:9" ht="15.95" customHeight="1" x14ac:dyDescent="0.25">
      <c r="A61" s="19" t="s">
        <v>2921</v>
      </c>
      <c r="B61" s="261"/>
      <c r="C61" s="261"/>
      <c r="D61" s="261"/>
      <c r="E61" s="261"/>
      <c r="F61" s="261"/>
      <c r="G61" s="261"/>
      <c r="H61" s="261"/>
      <c r="I61" s="261"/>
    </row>
    <row r="62" spans="1:9" ht="15.95" customHeight="1" x14ac:dyDescent="0.25">
      <c r="A62" s="4" t="s">
        <v>2922</v>
      </c>
      <c r="B62" s="261">
        <v>28108</v>
      </c>
      <c r="C62" s="261">
        <v>566070963.23500001</v>
      </c>
      <c r="D62" s="261">
        <v>4948</v>
      </c>
      <c r="E62" s="261">
        <v>52346881.847000003</v>
      </c>
      <c r="F62" s="261">
        <v>11692</v>
      </c>
      <c r="G62" s="261">
        <v>305828302.65899998</v>
      </c>
      <c r="H62" s="261">
        <v>1551</v>
      </c>
      <c r="I62" s="261">
        <v>103851005.494</v>
      </c>
    </row>
    <row r="63" spans="1:9" ht="15.95" customHeight="1" x14ac:dyDescent="0.25">
      <c r="A63" s="19" t="s">
        <v>1797</v>
      </c>
      <c r="B63" s="261"/>
      <c r="C63" s="261"/>
      <c r="D63" s="261"/>
      <c r="E63" s="261"/>
      <c r="F63" s="261"/>
      <c r="G63" s="261"/>
      <c r="H63" s="261"/>
      <c r="I63" s="261"/>
    </row>
    <row r="64" spans="1:9" ht="15.95" customHeight="1" x14ac:dyDescent="0.25">
      <c r="A64" s="4" t="s">
        <v>1798</v>
      </c>
      <c r="B64" s="261">
        <v>906</v>
      </c>
      <c r="C64" s="261">
        <v>135942487.97600001</v>
      </c>
      <c r="D64" s="261">
        <v>99</v>
      </c>
      <c r="E64" s="261">
        <v>13020026.407</v>
      </c>
      <c r="F64" s="261">
        <v>530</v>
      </c>
      <c r="G64" s="261">
        <v>62283986.479999997</v>
      </c>
      <c r="H64" s="261">
        <v>58</v>
      </c>
      <c r="I64" s="261">
        <v>8947855.0079999994</v>
      </c>
    </row>
    <row r="65" spans="1:9" ht="15.95" customHeight="1" x14ac:dyDescent="0.25">
      <c r="A65" s="19" t="s">
        <v>1799</v>
      </c>
      <c r="B65" s="261"/>
      <c r="C65" s="261"/>
      <c r="D65" s="261"/>
      <c r="E65" s="261"/>
      <c r="F65" s="261"/>
      <c r="G65" s="261"/>
      <c r="H65" s="261"/>
      <c r="I65" s="261"/>
    </row>
    <row r="66" spans="1:9" ht="15.95" customHeight="1" x14ac:dyDescent="0.25">
      <c r="A66" s="103" t="s">
        <v>1800</v>
      </c>
      <c r="B66" s="261">
        <v>121332</v>
      </c>
      <c r="C66" s="261">
        <v>674384803.63900006</v>
      </c>
      <c r="D66" s="261">
        <v>19641</v>
      </c>
      <c r="E66" s="261">
        <v>96181011.621999994</v>
      </c>
      <c r="F66" s="261">
        <v>53529</v>
      </c>
      <c r="G66" s="261">
        <v>451465670.15899998</v>
      </c>
      <c r="H66" s="261">
        <v>5512</v>
      </c>
      <c r="I66" s="261">
        <v>81126657.194999993</v>
      </c>
    </row>
    <row r="67" spans="1:9" ht="15.95" customHeight="1" x14ac:dyDescent="0.25">
      <c r="A67" s="19" t="s">
        <v>2923</v>
      </c>
      <c r="B67" s="261"/>
      <c r="C67" s="261"/>
      <c r="D67" s="261"/>
      <c r="E67" s="261"/>
      <c r="F67" s="261"/>
      <c r="G67" s="261"/>
      <c r="H67" s="261"/>
      <c r="I67" s="261"/>
    </row>
    <row r="68" spans="1:9" ht="15.95" customHeight="1" x14ac:dyDescent="0.25">
      <c r="A68" s="103" t="s">
        <v>2924</v>
      </c>
      <c r="B68" s="261">
        <v>869</v>
      </c>
      <c r="C68" s="261">
        <v>38878026.016000003</v>
      </c>
      <c r="D68" s="260" t="s">
        <v>3413</v>
      </c>
      <c r="E68" s="260" t="s">
        <v>3413</v>
      </c>
      <c r="F68" s="261">
        <v>688</v>
      </c>
      <c r="G68" s="261">
        <v>36615154.684</v>
      </c>
      <c r="H68" s="261">
        <v>244</v>
      </c>
      <c r="I68" s="261">
        <v>8655849.5160000008</v>
      </c>
    </row>
    <row r="69" spans="1:9" ht="15.95" customHeight="1" x14ac:dyDescent="0.25">
      <c r="A69" s="19" t="s">
        <v>2925</v>
      </c>
      <c r="B69" s="261"/>
      <c r="C69" s="261"/>
      <c r="D69" s="261"/>
      <c r="E69" s="261"/>
      <c r="F69" s="261"/>
      <c r="G69" s="261"/>
      <c r="H69" s="261"/>
      <c r="I69" s="261"/>
    </row>
    <row r="70" spans="1:9" ht="15.95" customHeight="1" x14ac:dyDescent="0.25">
      <c r="A70" s="103" t="s">
        <v>2926</v>
      </c>
      <c r="B70" s="261">
        <v>24</v>
      </c>
      <c r="C70" s="261">
        <v>9975.8320000000003</v>
      </c>
      <c r="D70" s="260" t="s">
        <v>3413</v>
      </c>
      <c r="E70" s="260" t="s">
        <v>3413</v>
      </c>
      <c r="F70" s="261">
        <v>5</v>
      </c>
      <c r="G70" s="261">
        <v>866.46799999999996</v>
      </c>
      <c r="H70" s="232" t="s">
        <v>3275</v>
      </c>
      <c r="I70" s="232" t="s">
        <v>3275</v>
      </c>
    </row>
    <row r="71" spans="1:9" ht="15.95" customHeight="1" x14ac:dyDescent="0.25">
      <c r="A71" s="4" t="s">
        <v>520</v>
      </c>
      <c r="B71" s="261">
        <v>12599</v>
      </c>
      <c r="C71" s="261">
        <v>246495311.118</v>
      </c>
      <c r="D71" s="261">
        <v>655</v>
      </c>
      <c r="E71" s="261">
        <v>10440080.743000001</v>
      </c>
      <c r="F71" s="261">
        <v>8378</v>
      </c>
      <c r="G71" s="261">
        <v>208393823.02399999</v>
      </c>
      <c r="H71" s="261">
        <v>1093</v>
      </c>
      <c r="I71" s="261">
        <v>20543590.714000002</v>
      </c>
    </row>
    <row r="72" spans="1:9" ht="15.95" customHeight="1" x14ac:dyDescent="0.25">
      <c r="A72" s="103" t="s">
        <v>1190</v>
      </c>
      <c r="B72" s="261">
        <v>610531</v>
      </c>
      <c r="C72" s="261">
        <v>1927134343.6900001</v>
      </c>
      <c r="D72" s="261">
        <v>105537</v>
      </c>
      <c r="E72" s="261">
        <v>214966825.29899999</v>
      </c>
      <c r="F72" s="261">
        <v>155042</v>
      </c>
      <c r="G72" s="261">
        <v>1126027191.8640001</v>
      </c>
      <c r="H72" s="261">
        <v>14335</v>
      </c>
      <c r="I72" s="261">
        <v>238171981.278</v>
      </c>
    </row>
    <row r="73" spans="1:9" x14ac:dyDescent="0.25">
      <c r="A73" s="98"/>
      <c r="B73" s="120"/>
      <c r="C73" s="120"/>
      <c r="D73" s="120"/>
      <c r="E73" s="120"/>
      <c r="F73" s="120"/>
      <c r="G73" s="120"/>
      <c r="H73" s="120"/>
      <c r="I73" s="120"/>
    </row>
    <row r="74" spans="1:9" x14ac:dyDescent="0.25">
      <c r="A74" s="16" t="s">
        <v>3310</v>
      </c>
    </row>
    <row r="75" spans="1:9" x14ac:dyDescent="0.25">
      <c r="A75" s="15" t="s">
        <v>3311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1:I1"/>
    <mergeCell ref="A2:I2"/>
    <mergeCell ref="A4:A5"/>
    <mergeCell ref="B6:C6"/>
    <mergeCell ref="D6:E6"/>
    <mergeCell ref="F6:G6"/>
    <mergeCell ref="H6:I6"/>
  </mergeCells>
  <phoneticPr fontId="11" type="noConversion"/>
  <conditionalFormatting sqref="F57:G57 H56:I56">
    <cfRule type="cellIs" dxfId="11" priority="19" stopIfTrue="1" operator="lessThan">
      <formula>0</formula>
    </cfRule>
  </conditionalFormatting>
  <conditionalFormatting sqref="B17:G17">
    <cfRule type="cellIs" dxfId="10" priority="4" stopIfTrue="1" operator="lessThan">
      <formula>0</formula>
    </cfRule>
  </conditionalFormatting>
  <conditionalFormatting sqref="B19:I19">
    <cfRule type="cellIs" dxfId="9" priority="3" stopIfTrue="1" operator="lessThan">
      <formula>0</formula>
    </cfRule>
  </conditionalFormatting>
  <conditionalFormatting sqref="F51:G51">
    <cfRule type="cellIs" dxfId="8" priority="2" stopIfTrue="1" operator="lessThan">
      <formula>0</formula>
    </cfRule>
  </conditionalFormatting>
  <conditionalFormatting sqref="H70:I70">
    <cfRule type="cellIs" dxfId="7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7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pageSetUpPr fitToPage="1"/>
  </sheetPr>
  <dimension ref="A1:I75"/>
  <sheetViews>
    <sheetView zoomScale="75" zoomScaleNormal="75" zoomScaleSheetLayoutView="80" zoomScalePageLayoutView="90" workbookViewId="0">
      <selection sqref="A1:I1"/>
    </sheetView>
  </sheetViews>
  <sheetFormatPr baseColWidth="10" defaultColWidth="11.42578125" defaultRowHeight="15.75" x14ac:dyDescent="0.25"/>
  <cols>
    <col min="1" max="1" width="30.42578125" style="54" customWidth="1"/>
    <col min="2" max="2" width="14.7109375" style="9" customWidth="1"/>
    <col min="3" max="3" width="16.7109375" style="9" customWidth="1"/>
    <col min="4" max="4" width="14.7109375" style="9" customWidth="1"/>
    <col min="5" max="5" width="16.7109375" style="9" customWidth="1"/>
    <col min="6" max="6" width="14.7109375" style="9" customWidth="1"/>
    <col min="7" max="7" width="16.7109375" style="9" customWidth="1"/>
    <col min="8" max="8" width="14.7109375" style="9" customWidth="1"/>
    <col min="9" max="9" width="16.7109375" style="9" customWidth="1"/>
    <col min="10" max="16384" width="11.42578125" style="54"/>
  </cols>
  <sheetData>
    <row r="1" spans="1:9" s="61" customFormat="1" ht="18" customHeight="1" x14ac:dyDescent="0.2">
      <c r="A1" s="498" t="s">
        <v>2917</v>
      </c>
      <c r="B1" s="498"/>
      <c r="C1" s="498"/>
      <c r="D1" s="498"/>
      <c r="E1" s="498"/>
      <c r="F1" s="498"/>
      <c r="G1" s="541"/>
      <c r="H1" s="541"/>
      <c r="I1" s="541"/>
    </row>
    <row r="2" spans="1:9" ht="24" customHeight="1" x14ac:dyDescent="0.25">
      <c r="A2" s="522" t="s">
        <v>3307</v>
      </c>
      <c r="B2" s="522"/>
      <c r="C2" s="522"/>
      <c r="D2" s="522"/>
      <c r="E2" s="522"/>
      <c r="F2" s="522"/>
      <c r="G2" s="523"/>
      <c r="H2" s="523"/>
      <c r="I2" s="523"/>
    </row>
    <row r="3" spans="1:9" ht="15.75" customHeight="1" x14ac:dyDescent="0.25">
      <c r="A3" s="114"/>
      <c r="B3" s="100"/>
      <c r="C3" s="100"/>
      <c r="D3" s="118"/>
      <c r="E3" s="118"/>
      <c r="F3" s="118"/>
      <c r="G3" s="119"/>
      <c r="H3" s="119"/>
      <c r="I3" s="119"/>
    </row>
    <row r="4" spans="1:9" ht="47.1" customHeight="1" x14ac:dyDescent="0.25">
      <c r="A4" s="566" t="s">
        <v>2918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</row>
    <row r="5" spans="1:9" ht="17.100000000000001" customHeight="1" x14ac:dyDescent="0.25">
      <c r="A5" s="567"/>
      <c r="B5" s="50" t="s">
        <v>1412</v>
      </c>
      <c r="C5" s="102" t="s">
        <v>814</v>
      </c>
      <c r="D5" s="50" t="s">
        <v>1412</v>
      </c>
      <c r="E5" s="102" t="s">
        <v>814</v>
      </c>
      <c r="F5" s="50" t="s">
        <v>1412</v>
      </c>
      <c r="G5" s="102" t="s">
        <v>814</v>
      </c>
      <c r="H5" s="50" t="s">
        <v>1412</v>
      </c>
      <c r="I5" s="102" t="s">
        <v>814</v>
      </c>
    </row>
    <row r="6" spans="1:9" ht="42.75" customHeight="1" x14ac:dyDescent="0.25">
      <c r="A6" s="115"/>
      <c r="B6" s="507" t="s">
        <v>482</v>
      </c>
      <c r="C6" s="484"/>
      <c r="D6" s="507" t="s">
        <v>483</v>
      </c>
      <c r="E6" s="484"/>
      <c r="F6" s="507" t="s">
        <v>484</v>
      </c>
      <c r="G6" s="484"/>
      <c r="H6" s="507" t="s">
        <v>485</v>
      </c>
      <c r="I6" s="484"/>
    </row>
    <row r="7" spans="1:9" ht="15.95" customHeight="1" x14ac:dyDescent="0.25">
      <c r="A7" s="4" t="s">
        <v>1570</v>
      </c>
      <c r="B7" s="261">
        <v>7361</v>
      </c>
      <c r="C7" s="261">
        <v>5331672.88</v>
      </c>
      <c r="D7" s="261">
        <v>770</v>
      </c>
      <c r="E7" s="261">
        <v>480857.31699999998</v>
      </c>
      <c r="F7" s="261">
        <v>5319</v>
      </c>
      <c r="G7" s="261">
        <v>4565337.0820000004</v>
      </c>
      <c r="H7" s="261">
        <v>265060</v>
      </c>
      <c r="I7" s="261">
        <v>137272339.06200001</v>
      </c>
    </row>
    <row r="8" spans="1:9" ht="15.95" customHeight="1" x14ac:dyDescent="0.25">
      <c r="A8" s="19" t="s">
        <v>2919</v>
      </c>
      <c r="B8" s="261"/>
      <c r="C8" s="261"/>
      <c r="D8" s="261"/>
      <c r="E8" s="261"/>
      <c r="F8" s="261"/>
      <c r="G8" s="261"/>
      <c r="H8" s="261"/>
      <c r="I8" s="261"/>
    </row>
    <row r="9" spans="1:9" ht="15.95" customHeight="1" x14ac:dyDescent="0.25">
      <c r="A9" s="4" t="s">
        <v>2920</v>
      </c>
      <c r="B9" s="261">
        <v>795</v>
      </c>
      <c r="C9" s="261">
        <v>3159928.9339999999</v>
      </c>
      <c r="D9" s="260" t="s">
        <v>3413</v>
      </c>
      <c r="E9" s="260" t="s">
        <v>3413</v>
      </c>
      <c r="F9" s="261">
        <v>509</v>
      </c>
      <c r="G9" s="261">
        <v>708246.99899999995</v>
      </c>
      <c r="H9" s="261">
        <v>21229</v>
      </c>
      <c r="I9" s="261">
        <v>23671863.306000002</v>
      </c>
    </row>
    <row r="10" spans="1:9" ht="15.95" customHeight="1" x14ac:dyDescent="0.25">
      <c r="A10" s="19" t="s">
        <v>2921</v>
      </c>
      <c r="B10" s="261"/>
      <c r="C10" s="261"/>
      <c r="D10" s="261"/>
      <c r="E10" s="261"/>
      <c r="F10" s="261"/>
      <c r="G10" s="261"/>
      <c r="H10" s="261"/>
      <c r="I10" s="261"/>
    </row>
    <row r="11" spans="1:9" ht="15.95" customHeight="1" x14ac:dyDescent="0.25">
      <c r="A11" s="4" t="s">
        <v>2922</v>
      </c>
      <c r="B11" s="261">
        <v>2208</v>
      </c>
      <c r="C11" s="261">
        <v>56747558.373000003</v>
      </c>
      <c r="D11" s="260" t="s">
        <v>3413</v>
      </c>
      <c r="E11" s="260" t="s">
        <v>3413</v>
      </c>
      <c r="F11" s="261">
        <v>1665</v>
      </c>
      <c r="G11" s="261">
        <v>13763664.335999999</v>
      </c>
      <c r="H11" s="261">
        <v>11468</v>
      </c>
      <c r="I11" s="261">
        <v>207895778.729</v>
      </c>
    </row>
    <row r="12" spans="1:9" ht="15.95" customHeight="1" x14ac:dyDescent="0.25">
      <c r="A12" s="19" t="s">
        <v>1797</v>
      </c>
      <c r="B12" s="261"/>
      <c r="C12" s="261"/>
      <c r="D12" s="261"/>
      <c r="E12" s="261"/>
      <c r="F12" s="261"/>
      <c r="G12" s="261"/>
      <c r="H12" s="261"/>
      <c r="I12" s="261"/>
    </row>
    <row r="13" spans="1:9" ht="15.95" customHeight="1" x14ac:dyDescent="0.25">
      <c r="A13" s="4" t="s">
        <v>1798</v>
      </c>
      <c r="B13" s="261">
        <v>143</v>
      </c>
      <c r="C13" s="261">
        <v>15324191.32</v>
      </c>
      <c r="D13" s="261">
        <v>64</v>
      </c>
      <c r="E13" s="261">
        <v>3823126.7280000001</v>
      </c>
      <c r="F13" s="261">
        <v>78</v>
      </c>
      <c r="G13" s="261">
        <v>1489871.325</v>
      </c>
      <c r="H13" s="261">
        <v>277</v>
      </c>
      <c r="I13" s="261">
        <v>60638475.089000002</v>
      </c>
    </row>
    <row r="14" spans="1:9" ht="15.95" customHeight="1" x14ac:dyDescent="0.25">
      <c r="A14" s="19" t="s">
        <v>1799</v>
      </c>
      <c r="B14" s="261"/>
      <c r="C14" s="261"/>
      <c r="D14" s="261"/>
      <c r="E14" s="261"/>
      <c r="F14" s="261"/>
      <c r="G14" s="261"/>
      <c r="H14" s="261"/>
      <c r="I14" s="261"/>
    </row>
    <row r="15" spans="1:9" ht="15.95" customHeight="1" x14ac:dyDescent="0.25">
      <c r="A15" s="103" t="s">
        <v>1800</v>
      </c>
      <c r="B15" s="261">
        <v>11488</v>
      </c>
      <c r="C15" s="261">
        <v>104079897.801</v>
      </c>
      <c r="D15" s="261">
        <v>2527</v>
      </c>
      <c r="E15" s="261">
        <v>43192615</v>
      </c>
      <c r="F15" s="261">
        <v>8671</v>
      </c>
      <c r="G15" s="261">
        <v>46916122.669</v>
      </c>
      <c r="H15" s="261">
        <v>48162</v>
      </c>
      <c r="I15" s="261">
        <v>126738121.858</v>
      </c>
    </row>
    <row r="16" spans="1:9" ht="15.95" customHeight="1" x14ac:dyDescent="0.25">
      <c r="A16" s="19" t="s">
        <v>2923</v>
      </c>
      <c r="B16" s="261"/>
      <c r="C16" s="261"/>
      <c r="D16" s="261"/>
      <c r="E16" s="261"/>
      <c r="F16" s="261"/>
      <c r="G16" s="261"/>
      <c r="H16" s="261"/>
      <c r="I16" s="261"/>
    </row>
    <row r="17" spans="1:9" ht="15.95" customHeight="1" x14ac:dyDescent="0.25">
      <c r="A17" s="103" t="s">
        <v>2924</v>
      </c>
      <c r="B17" s="260" t="s">
        <v>3413</v>
      </c>
      <c r="C17" s="260" t="s">
        <v>3413</v>
      </c>
      <c r="D17" s="232" t="s">
        <v>3275</v>
      </c>
      <c r="E17" s="232" t="s">
        <v>3275</v>
      </c>
      <c r="F17" s="261">
        <v>23</v>
      </c>
      <c r="G17" s="261">
        <v>526107.99600000004</v>
      </c>
      <c r="H17" s="260" t="s">
        <v>3413</v>
      </c>
      <c r="I17" s="260" t="s">
        <v>3413</v>
      </c>
    </row>
    <row r="18" spans="1:9" ht="15.95" customHeight="1" x14ac:dyDescent="0.25">
      <c r="A18" s="19" t="s">
        <v>2925</v>
      </c>
      <c r="B18" s="261"/>
      <c r="C18" s="261"/>
      <c r="D18" s="261"/>
      <c r="E18" s="261"/>
      <c r="F18" s="261"/>
      <c r="G18" s="261"/>
      <c r="H18" s="261"/>
      <c r="I18" s="261"/>
    </row>
    <row r="19" spans="1:9" ht="15.95" customHeight="1" x14ac:dyDescent="0.25">
      <c r="A19" s="103" t="s">
        <v>2926</v>
      </c>
      <c r="B19" s="260" t="s">
        <v>3413</v>
      </c>
      <c r="C19" s="260" t="s">
        <v>3413</v>
      </c>
      <c r="D19" s="232" t="s">
        <v>3275</v>
      </c>
      <c r="E19" s="232" t="s">
        <v>3275</v>
      </c>
      <c r="F19" s="232" t="s">
        <v>3275</v>
      </c>
      <c r="G19" s="232" t="s">
        <v>3275</v>
      </c>
      <c r="H19" s="260" t="s">
        <v>3413</v>
      </c>
      <c r="I19" s="260" t="s">
        <v>3413</v>
      </c>
    </row>
    <row r="20" spans="1:9" ht="15.95" customHeight="1" x14ac:dyDescent="0.25">
      <c r="A20" s="4" t="s">
        <v>520</v>
      </c>
      <c r="B20" s="261">
        <v>1924</v>
      </c>
      <c r="C20" s="261">
        <v>61403876.077</v>
      </c>
      <c r="D20" s="261">
        <v>423</v>
      </c>
      <c r="E20" s="261">
        <v>27399095.552999999</v>
      </c>
      <c r="F20" s="261">
        <v>1125</v>
      </c>
      <c r="G20" s="261">
        <v>18106644.316</v>
      </c>
      <c r="H20" s="261">
        <v>3566</v>
      </c>
      <c r="I20" s="261">
        <v>27661407.351</v>
      </c>
    </row>
    <row r="21" spans="1:9" ht="15.95" customHeight="1" x14ac:dyDescent="0.25">
      <c r="A21" s="103" t="s">
        <v>1190</v>
      </c>
      <c r="B21" s="261">
        <v>23971</v>
      </c>
      <c r="C21" s="261">
        <v>257277617.02900001</v>
      </c>
      <c r="D21" s="261">
        <v>4137</v>
      </c>
      <c r="E21" s="261">
        <v>79898619.398000002</v>
      </c>
      <c r="F21" s="261">
        <v>17390</v>
      </c>
      <c r="G21" s="261">
        <v>86075994.723000005</v>
      </c>
      <c r="H21" s="261">
        <v>349952</v>
      </c>
      <c r="I21" s="261">
        <v>586140326.52699995</v>
      </c>
    </row>
    <row r="22" spans="1:9" ht="15" customHeight="1" x14ac:dyDescent="0.25">
      <c r="A22" s="117"/>
      <c r="B22" s="116"/>
      <c r="C22" s="116"/>
      <c r="D22" s="116"/>
      <c r="E22" s="116"/>
      <c r="F22" s="116"/>
      <c r="G22" s="116"/>
      <c r="H22" s="116"/>
      <c r="I22" s="116"/>
    </row>
    <row r="23" spans="1:9" ht="42.75" customHeight="1" x14ac:dyDescent="0.25">
      <c r="A23" s="115"/>
      <c r="B23" s="507" t="s">
        <v>486</v>
      </c>
      <c r="C23" s="484"/>
      <c r="D23" s="507" t="s">
        <v>487</v>
      </c>
      <c r="E23" s="484"/>
      <c r="F23" s="507" t="s">
        <v>488</v>
      </c>
      <c r="G23" s="484"/>
      <c r="H23" s="507" t="s">
        <v>489</v>
      </c>
      <c r="I23" s="484"/>
    </row>
    <row r="24" spans="1:9" ht="15.95" customHeight="1" x14ac:dyDescent="0.25">
      <c r="A24" s="4" t="s">
        <v>1570</v>
      </c>
      <c r="B24" s="261">
        <v>33864</v>
      </c>
      <c r="C24" s="261">
        <v>22675683.346000001</v>
      </c>
      <c r="D24" s="261">
        <v>71257</v>
      </c>
      <c r="E24" s="261">
        <v>23742990.385000002</v>
      </c>
      <c r="F24" s="261">
        <v>50084</v>
      </c>
      <c r="G24" s="261">
        <v>16403867.249</v>
      </c>
      <c r="H24" s="261">
        <v>27847</v>
      </c>
      <c r="I24" s="261">
        <v>11849888.194</v>
      </c>
    </row>
    <row r="25" spans="1:9" ht="15.95" customHeight="1" x14ac:dyDescent="0.25">
      <c r="A25" s="19" t="s">
        <v>2919</v>
      </c>
      <c r="B25" s="261"/>
      <c r="C25" s="261"/>
      <c r="D25" s="261"/>
      <c r="E25" s="261"/>
      <c r="F25" s="261"/>
      <c r="G25" s="261"/>
      <c r="H25" s="261"/>
      <c r="I25" s="261"/>
    </row>
    <row r="26" spans="1:9" ht="15.95" customHeight="1" x14ac:dyDescent="0.25">
      <c r="A26" s="4" t="s">
        <v>2920</v>
      </c>
      <c r="B26" s="261">
        <v>3304</v>
      </c>
      <c r="C26" s="261">
        <v>10365689.335000001</v>
      </c>
      <c r="D26" s="261">
        <v>4037</v>
      </c>
      <c r="E26" s="261">
        <v>10560117.898</v>
      </c>
      <c r="F26" s="261">
        <v>2775</v>
      </c>
      <c r="G26" s="261">
        <v>1471981.5330000001</v>
      </c>
      <c r="H26" s="261">
        <v>1303</v>
      </c>
      <c r="I26" s="261">
        <v>929444.07400000002</v>
      </c>
    </row>
    <row r="27" spans="1:9" ht="15.95" customHeight="1" x14ac:dyDescent="0.25">
      <c r="A27" s="19" t="s">
        <v>2921</v>
      </c>
      <c r="B27" s="261"/>
      <c r="C27" s="261"/>
      <c r="D27" s="261"/>
      <c r="E27" s="261"/>
      <c r="F27" s="261"/>
      <c r="G27" s="261"/>
      <c r="H27" s="261"/>
      <c r="I27" s="261"/>
    </row>
    <row r="28" spans="1:9" ht="15.95" customHeight="1" x14ac:dyDescent="0.25">
      <c r="A28" s="4" t="s">
        <v>2922</v>
      </c>
      <c r="B28" s="261">
        <v>1629</v>
      </c>
      <c r="C28" s="261">
        <v>114779934.345</v>
      </c>
      <c r="D28" s="261">
        <v>6661</v>
      </c>
      <c r="E28" s="261">
        <v>54338402.053999998</v>
      </c>
      <c r="F28" s="261">
        <v>2224</v>
      </c>
      <c r="G28" s="261">
        <v>10010016.771</v>
      </c>
      <c r="H28" s="261">
        <v>1447</v>
      </c>
      <c r="I28" s="261">
        <v>7598700.625</v>
      </c>
    </row>
    <row r="29" spans="1:9" ht="15.95" customHeight="1" x14ac:dyDescent="0.25">
      <c r="A29" s="19" t="s">
        <v>1797</v>
      </c>
      <c r="B29" s="261"/>
      <c r="C29" s="261"/>
      <c r="D29" s="261"/>
      <c r="E29" s="261"/>
      <c r="F29" s="261"/>
      <c r="G29" s="261"/>
      <c r="H29" s="261"/>
      <c r="I29" s="261"/>
    </row>
    <row r="30" spans="1:9" ht="15.95" customHeight="1" x14ac:dyDescent="0.25">
      <c r="A30" s="4" t="s">
        <v>1798</v>
      </c>
      <c r="B30" s="260" t="s">
        <v>3413</v>
      </c>
      <c r="C30" s="260" t="s">
        <v>3413</v>
      </c>
      <c r="D30" s="261">
        <v>132</v>
      </c>
      <c r="E30" s="261">
        <v>46947092.875</v>
      </c>
      <c r="F30" s="260" t="s">
        <v>3413</v>
      </c>
      <c r="G30" s="260" t="s">
        <v>3413</v>
      </c>
      <c r="H30" s="261">
        <v>10</v>
      </c>
      <c r="I30" s="261">
        <v>154519.16</v>
      </c>
    </row>
    <row r="31" spans="1:9" ht="15.95" customHeight="1" x14ac:dyDescent="0.25">
      <c r="A31" s="19" t="s">
        <v>1799</v>
      </c>
      <c r="B31" s="261"/>
      <c r="C31" s="261"/>
      <c r="D31" s="261"/>
      <c r="E31" s="261"/>
      <c r="F31" s="261"/>
      <c r="G31" s="261"/>
      <c r="H31" s="261"/>
      <c r="I31" s="261"/>
    </row>
    <row r="32" spans="1:9" ht="15" customHeight="1" x14ac:dyDescent="0.25">
      <c r="A32" s="103" t="s">
        <v>1800</v>
      </c>
      <c r="B32" s="260" t="s">
        <v>3413</v>
      </c>
      <c r="C32" s="260" t="s">
        <v>3413</v>
      </c>
      <c r="D32" s="261">
        <v>19844</v>
      </c>
      <c r="E32" s="261">
        <v>74644451.388999999</v>
      </c>
      <c r="F32" s="260" t="s">
        <v>3413</v>
      </c>
      <c r="G32" s="260" t="s">
        <v>3413</v>
      </c>
      <c r="H32" s="261">
        <v>5355</v>
      </c>
      <c r="I32" s="261">
        <v>11939758.693</v>
      </c>
    </row>
    <row r="33" spans="1:9" ht="15.95" customHeight="1" x14ac:dyDescent="0.25">
      <c r="A33" s="19" t="s">
        <v>2923</v>
      </c>
      <c r="B33" s="261"/>
      <c r="C33" s="261"/>
      <c r="D33" s="261"/>
      <c r="E33" s="261"/>
      <c r="F33" s="261"/>
      <c r="G33" s="261"/>
      <c r="H33" s="261"/>
      <c r="I33" s="261"/>
    </row>
    <row r="34" spans="1:9" ht="15.95" customHeight="1" x14ac:dyDescent="0.25">
      <c r="A34" s="103" t="s">
        <v>2924</v>
      </c>
      <c r="B34" s="261">
        <v>94</v>
      </c>
      <c r="C34" s="261">
        <v>1934425.4879999999</v>
      </c>
      <c r="D34" s="261">
        <v>104</v>
      </c>
      <c r="E34" s="261">
        <v>296097.10800000001</v>
      </c>
      <c r="F34" s="260" t="s">
        <v>3413</v>
      </c>
      <c r="G34" s="260" t="s">
        <v>3413</v>
      </c>
      <c r="H34" s="261">
        <v>4</v>
      </c>
      <c r="I34" s="261">
        <v>22781.993999999999</v>
      </c>
    </row>
    <row r="35" spans="1:9" ht="15.95" customHeight="1" x14ac:dyDescent="0.25">
      <c r="A35" s="19" t="s">
        <v>2925</v>
      </c>
      <c r="B35" s="261"/>
      <c r="C35" s="261"/>
      <c r="D35" s="261"/>
      <c r="E35" s="261"/>
      <c r="F35" s="261"/>
      <c r="G35" s="261"/>
      <c r="H35" s="261"/>
      <c r="I35" s="261"/>
    </row>
    <row r="36" spans="1:9" ht="15.95" customHeight="1" x14ac:dyDescent="0.25">
      <c r="A36" s="103" t="s">
        <v>2926</v>
      </c>
      <c r="B36" s="261">
        <v>5</v>
      </c>
      <c r="C36" s="261">
        <v>1625.4269999999999</v>
      </c>
      <c r="D36" s="261">
        <v>47</v>
      </c>
      <c r="E36" s="261">
        <v>905857.78500000003</v>
      </c>
      <c r="F36" s="260" t="s">
        <v>3413</v>
      </c>
      <c r="G36" s="260" t="s">
        <v>3413</v>
      </c>
      <c r="H36" s="232" t="s">
        <v>3275</v>
      </c>
      <c r="I36" s="232" t="s">
        <v>3275</v>
      </c>
    </row>
    <row r="37" spans="1:9" ht="15.95" customHeight="1" x14ac:dyDescent="0.25">
      <c r="A37" s="4" t="s">
        <v>520</v>
      </c>
      <c r="B37" s="261">
        <v>455</v>
      </c>
      <c r="C37" s="261">
        <v>1075774.94</v>
      </c>
      <c r="D37" s="261">
        <v>1993</v>
      </c>
      <c r="E37" s="261">
        <v>4601234.4119999995</v>
      </c>
      <c r="F37" s="261">
        <v>1343</v>
      </c>
      <c r="G37" s="261">
        <v>511574.446</v>
      </c>
      <c r="H37" s="261">
        <v>93</v>
      </c>
      <c r="I37" s="261">
        <v>179608.899</v>
      </c>
    </row>
    <row r="38" spans="1:9" ht="15.95" customHeight="1" x14ac:dyDescent="0.25">
      <c r="A38" s="103" t="s">
        <v>1190</v>
      </c>
      <c r="B38" s="261">
        <v>44912</v>
      </c>
      <c r="C38" s="261">
        <v>214850804.07600001</v>
      </c>
      <c r="D38" s="261">
        <v>104075</v>
      </c>
      <c r="E38" s="261">
        <v>216036243.90599999</v>
      </c>
      <c r="F38" s="261">
        <v>64933</v>
      </c>
      <c r="G38" s="261">
        <v>70959505.572999999</v>
      </c>
      <c r="H38" s="261">
        <v>36059</v>
      </c>
      <c r="I38" s="261">
        <v>32674701.638999999</v>
      </c>
    </row>
    <row r="39" spans="1:9" ht="15" customHeight="1" x14ac:dyDescent="0.25">
      <c r="A39" s="117"/>
      <c r="B39" s="116"/>
      <c r="C39" s="116"/>
      <c r="D39" s="116"/>
      <c r="E39" s="116"/>
      <c r="F39" s="116"/>
      <c r="G39" s="116"/>
      <c r="H39" s="116"/>
      <c r="I39" s="116"/>
    </row>
    <row r="40" spans="1:9" ht="42.75" customHeight="1" x14ac:dyDescent="0.25">
      <c r="A40" s="115"/>
      <c r="B40" s="507" t="s">
        <v>490</v>
      </c>
      <c r="C40" s="484"/>
      <c r="D40" s="507" t="s">
        <v>491</v>
      </c>
      <c r="E40" s="484"/>
      <c r="F40" s="507" t="s">
        <v>492</v>
      </c>
      <c r="G40" s="484"/>
      <c r="H40" s="507" t="s">
        <v>493</v>
      </c>
      <c r="I40" s="484"/>
    </row>
    <row r="41" spans="1:9" ht="15.95" customHeight="1" x14ac:dyDescent="0.25">
      <c r="A41" s="4" t="s">
        <v>1570</v>
      </c>
      <c r="B41" s="261">
        <v>6146</v>
      </c>
      <c r="C41" s="261">
        <v>4143355.767</v>
      </c>
      <c r="D41" s="261">
        <v>10943</v>
      </c>
      <c r="E41" s="261">
        <v>1844917.7490000001</v>
      </c>
      <c r="F41" s="261">
        <v>175573</v>
      </c>
      <c r="G41" s="261">
        <v>35649191.486000001</v>
      </c>
      <c r="H41" s="261">
        <v>30270</v>
      </c>
      <c r="I41" s="261">
        <v>8121003.6050000004</v>
      </c>
    </row>
    <row r="42" spans="1:9" ht="15.95" customHeight="1" x14ac:dyDescent="0.25">
      <c r="A42" s="19" t="s">
        <v>2919</v>
      </c>
      <c r="B42" s="261"/>
      <c r="C42" s="261"/>
      <c r="D42" s="261"/>
      <c r="E42" s="261"/>
      <c r="F42" s="261"/>
      <c r="G42" s="261"/>
      <c r="H42" s="261"/>
      <c r="I42" s="261"/>
    </row>
    <row r="43" spans="1:9" ht="15.95" customHeight="1" x14ac:dyDescent="0.25">
      <c r="A43" s="4" t="s">
        <v>2920</v>
      </c>
      <c r="B43" s="261">
        <v>501</v>
      </c>
      <c r="C43" s="261">
        <v>3391686.5260000001</v>
      </c>
      <c r="D43" s="260" t="s">
        <v>3413</v>
      </c>
      <c r="E43" s="260" t="s">
        <v>3413</v>
      </c>
      <c r="F43" s="261">
        <v>16200</v>
      </c>
      <c r="G43" s="261">
        <v>5194769.0820000004</v>
      </c>
      <c r="H43" s="261">
        <v>5847</v>
      </c>
      <c r="I43" s="261">
        <v>1886040.3119999999</v>
      </c>
    </row>
    <row r="44" spans="1:9" ht="15.95" customHeight="1" x14ac:dyDescent="0.25">
      <c r="A44" s="19" t="s">
        <v>2921</v>
      </c>
      <c r="B44" s="261"/>
      <c r="C44" s="261"/>
      <c r="D44" s="261"/>
      <c r="E44" s="261"/>
      <c r="F44" s="261"/>
      <c r="G44" s="261"/>
      <c r="H44" s="261"/>
      <c r="I44" s="261"/>
    </row>
    <row r="45" spans="1:9" ht="15.95" customHeight="1" x14ac:dyDescent="0.25">
      <c r="A45" s="4" t="s">
        <v>2922</v>
      </c>
      <c r="B45" s="261">
        <v>1695</v>
      </c>
      <c r="C45" s="261">
        <v>23673762.811000001</v>
      </c>
      <c r="D45" s="260" t="s">
        <v>3413</v>
      </c>
      <c r="E45" s="260" t="s">
        <v>3413</v>
      </c>
      <c r="F45" s="261">
        <v>4255</v>
      </c>
      <c r="G45" s="261">
        <v>10240084.024</v>
      </c>
      <c r="H45" s="261">
        <v>1910</v>
      </c>
      <c r="I45" s="261">
        <v>4985041.1069999998</v>
      </c>
    </row>
    <row r="46" spans="1:9" ht="15.95" customHeight="1" x14ac:dyDescent="0.25">
      <c r="A46" s="19" t="s">
        <v>1797</v>
      </c>
      <c r="B46" s="261"/>
      <c r="C46" s="261"/>
      <c r="D46" s="261"/>
      <c r="E46" s="261"/>
      <c r="F46" s="261"/>
      <c r="G46" s="261"/>
      <c r="H46" s="261"/>
      <c r="I46" s="261"/>
    </row>
    <row r="47" spans="1:9" ht="15.95" customHeight="1" x14ac:dyDescent="0.25">
      <c r="A47" s="4" t="s">
        <v>1798</v>
      </c>
      <c r="B47" s="260" t="s">
        <v>3413</v>
      </c>
      <c r="C47" s="260" t="s">
        <v>3413</v>
      </c>
      <c r="D47" s="260" t="s">
        <v>3413</v>
      </c>
      <c r="E47" s="260" t="s">
        <v>3413</v>
      </c>
      <c r="F47" s="261">
        <v>50</v>
      </c>
      <c r="G47" s="261">
        <v>844112.196</v>
      </c>
      <c r="H47" s="261">
        <v>29</v>
      </c>
      <c r="I47" s="261">
        <v>732329.91700000002</v>
      </c>
    </row>
    <row r="48" spans="1:9" ht="15.95" customHeight="1" x14ac:dyDescent="0.25">
      <c r="A48" s="19" t="s">
        <v>1799</v>
      </c>
      <c r="B48" s="261"/>
      <c r="C48" s="261"/>
      <c r="D48" s="261"/>
      <c r="E48" s="261"/>
      <c r="F48" s="261"/>
      <c r="G48" s="261"/>
      <c r="H48" s="261"/>
      <c r="I48" s="261"/>
    </row>
    <row r="49" spans="1:9" ht="15.95" customHeight="1" x14ac:dyDescent="0.25">
      <c r="A49" s="103" t="s">
        <v>1800</v>
      </c>
      <c r="B49" s="260" t="s">
        <v>3413</v>
      </c>
      <c r="C49" s="260" t="s">
        <v>3413</v>
      </c>
      <c r="D49" s="260" t="s">
        <v>3413</v>
      </c>
      <c r="E49" s="260" t="s">
        <v>3413</v>
      </c>
      <c r="F49" s="261">
        <v>19714</v>
      </c>
      <c r="G49" s="261">
        <v>23521316.638</v>
      </c>
      <c r="H49" s="261">
        <v>5578</v>
      </c>
      <c r="I49" s="261">
        <v>11022644.313999999</v>
      </c>
    </row>
    <row r="50" spans="1:9" ht="15.95" customHeight="1" x14ac:dyDescent="0.25">
      <c r="A50" s="19" t="s">
        <v>2923</v>
      </c>
      <c r="B50" s="261"/>
      <c r="C50" s="261"/>
      <c r="D50" s="261"/>
      <c r="E50" s="261"/>
      <c r="F50" s="261"/>
      <c r="G50" s="261"/>
      <c r="H50" s="261"/>
      <c r="I50" s="261"/>
    </row>
    <row r="51" spans="1:9" ht="15.95" customHeight="1" x14ac:dyDescent="0.25">
      <c r="A51" s="103" t="s">
        <v>2924</v>
      </c>
      <c r="B51" s="260" t="s">
        <v>3413</v>
      </c>
      <c r="C51" s="260" t="s">
        <v>3413</v>
      </c>
      <c r="D51" s="260" t="s">
        <v>3413</v>
      </c>
      <c r="E51" s="260" t="s">
        <v>3413</v>
      </c>
      <c r="F51" s="260" t="s">
        <v>3413</v>
      </c>
      <c r="G51" s="260" t="s">
        <v>3413</v>
      </c>
      <c r="H51" s="260" t="s">
        <v>3413</v>
      </c>
      <c r="I51" s="260" t="s">
        <v>3413</v>
      </c>
    </row>
    <row r="52" spans="1:9" ht="15.95" customHeight="1" x14ac:dyDescent="0.25">
      <c r="A52" s="19" t="s">
        <v>2925</v>
      </c>
      <c r="B52" s="261"/>
      <c r="C52" s="261"/>
      <c r="D52" s="261"/>
      <c r="E52" s="261"/>
      <c r="F52" s="261"/>
      <c r="G52" s="261"/>
      <c r="H52" s="261"/>
      <c r="I52" s="261"/>
    </row>
    <row r="53" spans="1:9" ht="15.95" customHeight="1" x14ac:dyDescent="0.25">
      <c r="A53" s="103" t="s">
        <v>2926</v>
      </c>
      <c r="B53" s="232" t="s">
        <v>3275</v>
      </c>
      <c r="C53" s="232" t="s">
        <v>3275</v>
      </c>
      <c r="D53" s="260" t="s">
        <v>3413</v>
      </c>
      <c r="E53" s="260" t="s">
        <v>3413</v>
      </c>
      <c r="F53" s="261">
        <v>234</v>
      </c>
      <c r="G53" s="261">
        <v>459849.56300000002</v>
      </c>
      <c r="H53" s="261">
        <v>77</v>
      </c>
      <c r="I53" s="261">
        <v>231725.546</v>
      </c>
    </row>
    <row r="54" spans="1:9" ht="15.95" customHeight="1" x14ac:dyDescent="0.25">
      <c r="A54" s="4" t="s">
        <v>520</v>
      </c>
      <c r="B54" s="260" t="s">
        <v>3413</v>
      </c>
      <c r="C54" s="260" t="s">
        <v>3413</v>
      </c>
      <c r="D54" s="261">
        <v>33</v>
      </c>
      <c r="E54" s="261">
        <v>24604.68</v>
      </c>
      <c r="F54" s="260" t="s">
        <v>3413</v>
      </c>
      <c r="G54" s="260" t="s">
        <v>3413</v>
      </c>
      <c r="H54" s="260" t="s">
        <v>3413</v>
      </c>
      <c r="I54" s="260" t="s">
        <v>3413</v>
      </c>
    </row>
    <row r="55" spans="1:9" ht="15.95" customHeight="1" x14ac:dyDescent="0.25">
      <c r="A55" s="103" t="s">
        <v>1190</v>
      </c>
      <c r="B55" s="261">
        <v>14927</v>
      </c>
      <c r="C55" s="261">
        <v>64314930.991999999</v>
      </c>
      <c r="D55" s="261">
        <v>12669</v>
      </c>
      <c r="E55" s="261">
        <v>25824348.059999999</v>
      </c>
      <c r="F55" s="261">
        <v>221309</v>
      </c>
      <c r="G55" s="261">
        <v>78687394.261000007</v>
      </c>
      <c r="H55" s="261">
        <v>44123</v>
      </c>
      <c r="I55" s="261">
        <v>27943969.306000002</v>
      </c>
    </row>
    <row r="56" spans="1:9" ht="15" customHeight="1" x14ac:dyDescent="0.25">
      <c r="A56" s="117"/>
      <c r="B56" s="116"/>
      <c r="C56" s="116"/>
      <c r="D56" s="116"/>
      <c r="E56" s="116"/>
      <c r="F56" s="116"/>
      <c r="G56" s="116"/>
      <c r="H56" s="116"/>
      <c r="I56" s="116"/>
    </row>
    <row r="57" spans="1:9" ht="42.75" customHeight="1" x14ac:dyDescent="0.25">
      <c r="A57" s="115"/>
      <c r="B57" s="507" t="s">
        <v>494</v>
      </c>
      <c r="C57" s="484"/>
      <c r="D57" s="507" t="s">
        <v>495</v>
      </c>
      <c r="E57" s="484"/>
      <c r="F57" s="507" t="s">
        <v>496</v>
      </c>
      <c r="G57" s="484"/>
      <c r="H57" s="507" t="s">
        <v>497</v>
      </c>
      <c r="I57" s="484"/>
    </row>
    <row r="58" spans="1:9" ht="15.95" customHeight="1" x14ac:dyDescent="0.25">
      <c r="A58" s="4" t="s">
        <v>1570</v>
      </c>
      <c r="B58" s="261">
        <v>145303</v>
      </c>
      <c r="C58" s="261">
        <v>27528187.881000001</v>
      </c>
      <c r="D58" s="261">
        <v>69061</v>
      </c>
      <c r="E58" s="261">
        <v>8855506.6840000004</v>
      </c>
      <c r="F58" s="261">
        <v>2748</v>
      </c>
      <c r="G58" s="261">
        <v>707778.37399999995</v>
      </c>
      <c r="H58" s="261">
        <v>1145</v>
      </c>
      <c r="I58" s="261">
        <v>183051.70800000001</v>
      </c>
    </row>
    <row r="59" spans="1:9" ht="15.95" customHeight="1" x14ac:dyDescent="0.25">
      <c r="A59" s="19" t="s">
        <v>2919</v>
      </c>
      <c r="B59" s="261"/>
      <c r="C59" s="261"/>
      <c r="D59" s="261"/>
      <c r="E59" s="261"/>
      <c r="F59" s="261"/>
      <c r="G59" s="261"/>
      <c r="H59" s="261"/>
      <c r="I59" s="261"/>
    </row>
    <row r="60" spans="1:9" ht="15.95" customHeight="1" x14ac:dyDescent="0.25">
      <c r="A60" s="4" t="s">
        <v>2920</v>
      </c>
      <c r="B60" s="261">
        <v>10353</v>
      </c>
      <c r="C60" s="261">
        <v>3308728.77</v>
      </c>
      <c r="D60" s="261">
        <v>5173</v>
      </c>
      <c r="E60" s="261">
        <v>11351260.456</v>
      </c>
      <c r="F60" s="261">
        <v>625</v>
      </c>
      <c r="G60" s="261">
        <v>1010920.754</v>
      </c>
      <c r="H60" s="260" t="s">
        <v>3413</v>
      </c>
      <c r="I60" s="260" t="s">
        <v>3413</v>
      </c>
    </row>
    <row r="61" spans="1:9" ht="15.95" customHeight="1" x14ac:dyDescent="0.25">
      <c r="A61" s="19" t="s">
        <v>2921</v>
      </c>
      <c r="B61" s="261"/>
      <c r="C61" s="261"/>
      <c r="D61" s="261"/>
      <c r="E61" s="261"/>
      <c r="F61" s="261"/>
      <c r="G61" s="261"/>
      <c r="H61" s="261"/>
      <c r="I61" s="261"/>
    </row>
    <row r="62" spans="1:9" ht="15.95" customHeight="1" x14ac:dyDescent="0.25">
      <c r="A62" s="4" t="s">
        <v>2922</v>
      </c>
      <c r="B62" s="261">
        <v>2345</v>
      </c>
      <c r="C62" s="261">
        <v>5255042.9170000004</v>
      </c>
      <c r="D62" s="261">
        <v>5075</v>
      </c>
      <c r="E62" s="261">
        <v>37569879.961999997</v>
      </c>
      <c r="F62" s="261">
        <v>1064</v>
      </c>
      <c r="G62" s="261">
        <v>14181443.001</v>
      </c>
      <c r="H62" s="260" t="s">
        <v>3413</v>
      </c>
      <c r="I62" s="260" t="s">
        <v>3413</v>
      </c>
    </row>
    <row r="63" spans="1:9" ht="15.95" customHeight="1" x14ac:dyDescent="0.25">
      <c r="A63" s="19" t="s">
        <v>1797</v>
      </c>
      <c r="B63" s="261"/>
      <c r="C63" s="261"/>
      <c r="D63" s="261"/>
      <c r="E63" s="261"/>
      <c r="F63" s="261"/>
      <c r="G63" s="261"/>
      <c r="H63" s="261"/>
      <c r="I63" s="261"/>
    </row>
    <row r="64" spans="1:9" ht="15.95" customHeight="1" x14ac:dyDescent="0.25">
      <c r="A64" s="4" t="s">
        <v>1798</v>
      </c>
      <c r="B64" s="261">
        <v>21</v>
      </c>
      <c r="C64" s="261">
        <v>111782.27899999999</v>
      </c>
      <c r="D64" s="261">
        <v>1445</v>
      </c>
      <c r="E64" s="261">
        <v>52385692.273999996</v>
      </c>
      <c r="F64" s="261">
        <v>83</v>
      </c>
      <c r="G64" s="261">
        <v>6457967.159</v>
      </c>
      <c r="H64" s="261">
        <v>28</v>
      </c>
      <c r="I64" s="261">
        <v>31805855.828000002</v>
      </c>
    </row>
    <row r="65" spans="1:9" ht="15.95" customHeight="1" x14ac:dyDescent="0.25">
      <c r="A65" s="19" t="s">
        <v>1799</v>
      </c>
      <c r="B65" s="261"/>
      <c r="C65" s="261"/>
      <c r="D65" s="261"/>
      <c r="E65" s="261"/>
      <c r="F65" s="261"/>
      <c r="G65" s="261"/>
      <c r="H65" s="261"/>
      <c r="I65" s="261"/>
    </row>
    <row r="66" spans="1:9" ht="15.95" customHeight="1" x14ac:dyDescent="0.25">
      <c r="A66" s="103" t="s">
        <v>1800</v>
      </c>
      <c r="B66" s="261">
        <v>14136</v>
      </c>
      <c r="C66" s="261">
        <v>12498672.323999999</v>
      </c>
      <c r="D66" s="261">
        <v>41346</v>
      </c>
      <c r="E66" s="261">
        <v>90411834.458000004</v>
      </c>
      <c r="F66" s="261">
        <v>3470</v>
      </c>
      <c r="G66" s="261">
        <v>10958235.682</v>
      </c>
      <c r="H66" s="261">
        <v>832</v>
      </c>
      <c r="I66" s="261">
        <v>16885051.695999999</v>
      </c>
    </row>
    <row r="67" spans="1:9" ht="15.95" customHeight="1" x14ac:dyDescent="0.25">
      <c r="A67" s="19" t="s">
        <v>2923</v>
      </c>
      <c r="B67" s="261"/>
      <c r="C67" s="261"/>
      <c r="D67" s="261"/>
      <c r="E67" s="261"/>
      <c r="F67" s="261"/>
      <c r="G67" s="261"/>
      <c r="H67" s="261"/>
      <c r="I67" s="261"/>
    </row>
    <row r="68" spans="1:9" ht="15.95" customHeight="1" x14ac:dyDescent="0.25">
      <c r="A68" s="103" t="s">
        <v>2924</v>
      </c>
      <c r="B68" s="261">
        <v>27</v>
      </c>
      <c r="C68" s="261">
        <v>9680.4040000000005</v>
      </c>
      <c r="D68" s="261">
        <v>58</v>
      </c>
      <c r="E68" s="261">
        <v>1449660.1410000001</v>
      </c>
      <c r="F68" s="260" t="s">
        <v>3413</v>
      </c>
      <c r="G68" s="260" t="s">
        <v>3413</v>
      </c>
      <c r="H68" s="260" t="s">
        <v>3413</v>
      </c>
      <c r="I68" s="260" t="s">
        <v>3413</v>
      </c>
    </row>
    <row r="69" spans="1:9" ht="15.95" customHeight="1" x14ac:dyDescent="0.25">
      <c r="A69" s="19" t="s">
        <v>2925</v>
      </c>
      <c r="B69" s="261"/>
      <c r="C69" s="261"/>
      <c r="D69" s="261"/>
      <c r="E69" s="261"/>
      <c r="F69" s="261"/>
      <c r="G69" s="261"/>
      <c r="H69" s="261"/>
      <c r="I69" s="261"/>
    </row>
    <row r="70" spans="1:9" ht="15.95" customHeight="1" x14ac:dyDescent="0.25">
      <c r="A70" s="103" t="s">
        <v>2926</v>
      </c>
      <c r="B70" s="261">
        <v>157</v>
      </c>
      <c r="C70" s="261">
        <v>228124.01699999999</v>
      </c>
      <c r="D70" s="261">
        <v>69</v>
      </c>
      <c r="E70" s="261">
        <v>971131.18599999999</v>
      </c>
      <c r="F70" s="260" t="s">
        <v>3413</v>
      </c>
      <c r="G70" s="260" t="s">
        <v>3413</v>
      </c>
      <c r="H70" s="260" t="s">
        <v>3413</v>
      </c>
      <c r="I70" s="260" t="s">
        <v>3413</v>
      </c>
    </row>
    <row r="71" spans="1:9" ht="15.95" customHeight="1" x14ac:dyDescent="0.25">
      <c r="A71" s="4" t="s">
        <v>520</v>
      </c>
      <c r="B71" s="261">
        <v>4844</v>
      </c>
      <c r="C71" s="261">
        <v>1803206.3629999999</v>
      </c>
      <c r="D71" s="261">
        <v>1246</v>
      </c>
      <c r="E71" s="261">
        <v>3148869.2170000002</v>
      </c>
      <c r="F71" s="261">
        <v>313</v>
      </c>
      <c r="G71" s="261">
        <v>344580.234</v>
      </c>
      <c r="H71" s="261">
        <v>35</v>
      </c>
      <c r="I71" s="261">
        <v>71490.653000000006</v>
      </c>
    </row>
    <row r="72" spans="1:9" ht="15.95" customHeight="1" x14ac:dyDescent="0.25">
      <c r="A72" s="103" t="s">
        <v>1190</v>
      </c>
      <c r="B72" s="261">
        <v>177186</v>
      </c>
      <c r="C72" s="261">
        <v>50743424.954999998</v>
      </c>
      <c r="D72" s="261">
        <v>123473</v>
      </c>
      <c r="E72" s="261">
        <v>206143834.37799999</v>
      </c>
      <c r="F72" s="261">
        <v>8321</v>
      </c>
      <c r="G72" s="261">
        <v>33863833.939999998</v>
      </c>
      <c r="H72" s="261">
        <v>2243</v>
      </c>
      <c r="I72" s="261">
        <v>62152616.805</v>
      </c>
    </row>
    <row r="73" spans="1:9" x14ac:dyDescent="0.25">
      <c r="A73" s="98"/>
      <c r="B73" s="120"/>
      <c r="C73" s="120"/>
      <c r="D73" s="120"/>
      <c r="E73" s="120"/>
      <c r="F73" s="120"/>
      <c r="G73" s="120"/>
      <c r="H73" s="120"/>
      <c r="I73" s="120"/>
    </row>
    <row r="74" spans="1:9" x14ac:dyDescent="0.25">
      <c r="A74" s="16" t="s">
        <v>3310</v>
      </c>
    </row>
    <row r="75" spans="1:9" x14ac:dyDescent="0.25">
      <c r="A75" s="15" t="s">
        <v>3311</v>
      </c>
    </row>
  </sheetData>
  <sheetProtection selectLockedCells="1" selectUnlockedCells="1"/>
  <mergeCells count="19"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  <mergeCell ref="A1:I1"/>
    <mergeCell ref="A2:I2"/>
    <mergeCell ref="A4:A5"/>
    <mergeCell ref="B6:C6"/>
    <mergeCell ref="D6:E6"/>
    <mergeCell ref="F6:G6"/>
    <mergeCell ref="H6:I6"/>
  </mergeCells>
  <phoneticPr fontId="11" type="noConversion"/>
  <conditionalFormatting sqref="D17:E17">
    <cfRule type="cellIs" dxfId="6" priority="5" stopIfTrue="1" operator="lessThan">
      <formula>0</formula>
    </cfRule>
  </conditionalFormatting>
  <conditionalFormatting sqref="D19:E19">
    <cfRule type="cellIs" dxfId="5" priority="4" stopIfTrue="1" operator="lessThan">
      <formula>0</formula>
    </cfRule>
  </conditionalFormatting>
  <conditionalFormatting sqref="F19:G19">
    <cfRule type="cellIs" dxfId="4" priority="3" stopIfTrue="1" operator="lessThan">
      <formula>0</formula>
    </cfRule>
  </conditionalFormatting>
  <conditionalFormatting sqref="H36:I36">
    <cfRule type="cellIs" dxfId="3" priority="2" stopIfTrue="1" operator="lessThan">
      <formula>0</formula>
    </cfRule>
  </conditionalFormatting>
  <conditionalFormatting sqref="B53:C53">
    <cfRule type="cellIs" dxfId="2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7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pageSetUpPr fitToPage="1"/>
  </sheetPr>
  <dimension ref="A1:I76"/>
  <sheetViews>
    <sheetView zoomScale="75" zoomScaleNormal="75" zoomScaleSheetLayoutView="84" zoomScalePageLayoutView="90" workbookViewId="0">
      <selection sqref="A1:I1"/>
    </sheetView>
  </sheetViews>
  <sheetFormatPr baseColWidth="10" defaultColWidth="11.42578125" defaultRowHeight="15.75" x14ac:dyDescent="0.25"/>
  <cols>
    <col min="1" max="1" width="30.42578125" style="54" customWidth="1"/>
    <col min="2" max="2" width="14.7109375" style="9" customWidth="1"/>
    <col min="3" max="3" width="16.7109375" style="9" customWidth="1"/>
    <col min="4" max="4" width="14.7109375" style="9" customWidth="1"/>
    <col min="5" max="5" width="16.7109375" style="9" customWidth="1"/>
    <col min="6" max="6" width="14.7109375" style="9" customWidth="1"/>
    <col min="7" max="7" width="16.7109375" style="9" customWidth="1"/>
    <col min="8" max="8" width="14.7109375" style="9" customWidth="1"/>
    <col min="9" max="9" width="16.7109375" style="9" customWidth="1"/>
    <col min="10" max="16384" width="11.42578125" style="54"/>
  </cols>
  <sheetData>
    <row r="1" spans="1:9" s="61" customFormat="1" ht="18" customHeight="1" x14ac:dyDescent="0.2">
      <c r="A1" s="498" t="s">
        <v>2917</v>
      </c>
      <c r="B1" s="498"/>
      <c r="C1" s="498"/>
      <c r="D1" s="498"/>
      <c r="E1" s="498"/>
      <c r="F1" s="498"/>
      <c r="G1" s="541"/>
      <c r="H1" s="541"/>
      <c r="I1" s="541"/>
    </row>
    <row r="2" spans="1:9" ht="24" customHeight="1" x14ac:dyDescent="0.25">
      <c r="A2" s="522" t="s">
        <v>3307</v>
      </c>
      <c r="B2" s="522"/>
      <c r="C2" s="522"/>
      <c r="D2" s="522"/>
      <c r="E2" s="522"/>
      <c r="F2" s="522"/>
      <c r="G2" s="523"/>
      <c r="H2" s="523"/>
      <c r="I2" s="523"/>
    </row>
    <row r="3" spans="1:9" ht="15.75" customHeight="1" x14ac:dyDescent="0.25">
      <c r="A3" s="114"/>
      <c r="B3" s="100"/>
      <c r="C3" s="100"/>
      <c r="D3" s="118"/>
      <c r="E3" s="118"/>
      <c r="F3" s="118"/>
      <c r="G3" s="119"/>
      <c r="H3" s="119"/>
      <c r="I3" s="119"/>
    </row>
    <row r="4" spans="1:9" ht="47.1" customHeight="1" x14ac:dyDescent="0.25">
      <c r="A4" s="566" t="s">
        <v>2918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8" t="s">
        <v>3327</v>
      </c>
      <c r="H4" s="48" t="s">
        <v>3326</v>
      </c>
      <c r="I4" s="49" t="s">
        <v>3327</v>
      </c>
    </row>
    <row r="5" spans="1:9" ht="17.100000000000001" customHeight="1" x14ac:dyDescent="0.25">
      <c r="A5" s="567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1" t="s">
        <v>814</v>
      </c>
      <c r="H5" s="101" t="s">
        <v>1412</v>
      </c>
      <c r="I5" s="102" t="s">
        <v>814</v>
      </c>
    </row>
    <row r="6" spans="1:9" ht="42.75" customHeight="1" x14ac:dyDescent="0.25">
      <c r="A6" s="115"/>
      <c r="B6" s="507" t="s">
        <v>498</v>
      </c>
      <c r="C6" s="484"/>
      <c r="D6" s="507" t="s">
        <v>3338</v>
      </c>
      <c r="E6" s="484"/>
      <c r="F6" s="507" t="s">
        <v>499</v>
      </c>
      <c r="G6" s="484"/>
      <c r="H6" s="507" t="s">
        <v>1088</v>
      </c>
      <c r="I6" s="484"/>
    </row>
    <row r="7" spans="1:9" ht="15.95" customHeight="1" x14ac:dyDescent="0.25">
      <c r="A7" s="4" t="s">
        <v>1570</v>
      </c>
      <c r="B7" s="261">
        <v>47484</v>
      </c>
      <c r="C7" s="261">
        <v>5518440.3140000002</v>
      </c>
      <c r="D7" s="261">
        <v>10481</v>
      </c>
      <c r="E7" s="261">
        <v>1277797.9650000001</v>
      </c>
      <c r="F7" s="261">
        <v>146571</v>
      </c>
      <c r="G7" s="261">
        <v>27563673.427999999</v>
      </c>
      <c r="H7" s="261">
        <v>117212</v>
      </c>
      <c r="I7" s="261">
        <v>22889732.52</v>
      </c>
    </row>
    <row r="8" spans="1:9" ht="15.95" customHeight="1" x14ac:dyDescent="0.25">
      <c r="A8" s="19" t="s">
        <v>2919</v>
      </c>
      <c r="B8" s="261"/>
      <c r="C8" s="261"/>
      <c r="D8" s="261"/>
      <c r="E8" s="261"/>
      <c r="F8" s="261"/>
      <c r="G8" s="261"/>
      <c r="H8" s="261"/>
      <c r="I8" s="261"/>
    </row>
    <row r="9" spans="1:9" ht="15.95" customHeight="1" x14ac:dyDescent="0.25">
      <c r="A9" s="4" t="s">
        <v>2920</v>
      </c>
      <c r="B9" s="261">
        <v>2703</v>
      </c>
      <c r="C9" s="261">
        <v>1286813.257</v>
      </c>
      <c r="D9" s="261">
        <v>780</v>
      </c>
      <c r="E9" s="261">
        <v>306749.16399999999</v>
      </c>
      <c r="F9" s="261">
        <v>82968</v>
      </c>
      <c r="G9" s="261">
        <v>16429171.914999999</v>
      </c>
      <c r="H9" s="261">
        <v>77003</v>
      </c>
      <c r="I9" s="261">
        <v>14148610.861</v>
      </c>
    </row>
    <row r="10" spans="1:9" ht="15.95" customHeight="1" x14ac:dyDescent="0.25">
      <c r="A10" s="19" t="s">
        <v>2921</v>
      </c>
      <c r="B10" s="261"/>
      <c r="C10" s="261"/>
      <c r="D10" s="261"/>
      <c r="E10" s="261"/>
      <c r="F10" s="261"/>
      <c r="G10" s="261"/>
      <c r="H10" s="261"/>
      <c r="I10" s="261"/>
    </row>
    <row r="11" spans="1:9" ht="15.95" customHeight="1" x14ac:dyDescent="0.25">
      <c r="A11" s="4" t="s">
        <v>2922</v>
      </c>
      <c r="B11" s="261">
        <v>2412</v>
      </c>
      <c r="C11" s="261">
        <v>12409847.805</v>
      </c>
      <c r="D11" s="261">
        <v>2607</v>
      </c>
      <c r="E11" s="261">
        <v>9437796.6160000004</v>
      </c>
      <c r="F11" s="261">
        <v>35222</v>
      </c>
      <c r="G11" s="261">
        <v>40280469.141999997</v>
      </c>
      <c r="H11" s="261">
        <v>23597</v>
      </c>
      <c r="I11" s="261">
        <v>24260659.146000002</v>
      </c>
    </row>
    <row r="12" spans="1:9" ht="15.95" customHeight="1" x14ac:dyDescent="0.25">
      <c r="A12" s="19" t="s">
        <v>1797</v>
      </c>
      <c r="B12" s="261"/>
      <c r="C12" s="261"/>
      <c r="D12" s="261"/>
      <c r="E12" s="261"/>
      <c r="F12" s="261"/>
      <c r="G12" s="261"/>
      <c r="H12" s="261"/>
      <c r="I12" s="261"/>
    </row>
    <row r="13" spans="1:9" ht="15.95" customHeight="1" x14ac:dyDescent="0.25">
      <c r="A13" s="4" t="s">
        <v>1798</v>
      </c>
      <c r="B13" s="261">
        <v>1134</v>
      </c>
      <c r="C13" s="261">
        <v>10853276.069</v>
      </c>
      <c r="D13" s="261">
        <v>784</v>
      </c>
      <c r="E13" s="261">
        <v>13049391.887</v>
      </c>
      <c r="F13" s="261">
        <v>608</v>
      </c>
      <c r="G13" s="261">
        <v>10579064.575999999</v>
      </c>
      <c r="H13" s="261">
        <v>248</v>
      </c>
      <c r="I13" s="261">
        <v>8073133.3940000003</v>
      </c>
    </row>
    <row r="14" spans="1:9" ht="15.95" customHeight="1" x14ac:dyDescent="0.25">
      <c r="A14" s="19" t="s">
        <v>1799</v>
      </c>
      <c r="B14" s="261"/>
      <c r="C14" s="261"/>
      <c r="D14" s="261"/>
      <c r="E14" s="261"/>
      <c r="F14" s="261"/>
      <c r="G14" s="261"/>
      <c r="H14" s="261"/>
      <c r="I14" s="261"/>
    </row>
    <row r="15" spans="1:9" ht="15.95" customHeight="1" x14ac:dyDescent="0.25">
      <c r="A15" s="103" t="s">
        <v>1800</v>
      </c>
      <c r="B15" s="261">
        <v>27772</v>
      </c>
      <c r="C15" s="261">
        <v>44780352.369000003</v>
      </c>
      <c r="D15" s="261">
        <v>8599</v>
      </c>
      <c r="E15" s="261">
        <v>21408709.078000002</v>
      </c>
      <c r="F15" s="261">
        <v>31269</v>
      </c>
      <c r="G15" s="261">
        <v>37358286.287</v>
      </c>
      <c r="H15" s="261">
        <v>9724</v>
      </c>
      <c r="I15" s="261">
        <v>16157065.630000001</v>
      </c>
    </row>
    <row r="16" spans="1:9" ht="15.95" customHeight="1" x14ac:dyDescent="0.25">
      <c r="A16" s="19" t="s">
        <v>2923</v>
      </c>
      <c r="B16" s="261"/>
      <c r="C16" s="261"/>
      <c r="D16" s="261"/>
      <c r="E16" s="261"/>
      <c r="F16" s="261"/>
      <c r="G16" s="261"/>
      <c r="H16" s="261"/>
      <c r="I16" s="261"/>
    </row>
    <row r="17" spans="1:9" ht="15.95" customHeight="1" x14ac:dyDescent="0.25">
      <c r="A17" s="103" t="s">
        <v>2924</v>
      </c>
      <c r="B17" s="260" t="s">
        <v>3413</v>
      </c>
      <c r="C17" s="260" t="s">
        <v>3413</v>
      </c>
      <c r="D17" s="261">
        <v>1002</v>
      </c>
      <c r="E17" s="261">
        <v>3557364.5359999998</v>
      </c>
      <c r="F17" s="261">
        <v>765</v>
      </c>
      <c r="G17" s="261">
        <v>5792935.1069999998</v>
      </c>
      <c r="H17" s="261">
        <v>653</v>
      </c>
      <c r="I17" s="261">
        <v>5313926.7410000004</v>
      </c>
    </row>
    <row r="18" spans="1:9" ht="15.95" customHeight="1" x14ac:dyDescent="0.25">
      <c r="A18" s="19" t="s">
        <v>2925</v>
      </c>
      <c r="B18" s="261"/>
      <c r="C18" s="261"/>
      <c r="D18" s="261"/>
      <c r="E18" s="261"/>
      <c r="F18" s="261"/>
      <c r="G18" s="261"/>
      <c r="H18" s="261"/>
      <c r="I18" s="261"/>
    </row>
    <row r="19" spans="1:9" ht="15.95" customHeight="1" x14ac:dyDescent="0.25">
      <c r="A19" s="103" t="s">
        <v>2926</v>
      </c>
      <c r="B19" s="260" t="s">
        <v>3413</v>
      </c>
      <c r="C19" s="260" t="s">
        <v>3413</v>
      </c>
      <c r="D19" s="261">
        <v>493</v>
      </c>
      <c r="E19" s="261">
        <v>7198322.6179999998</v>
      </c>
      <c r="F19" s="261">
        <v>200</v>
      </c>
      <c r="G19" s="261">
        <v>156873.41099999999</v>
      </c>
      <c r="H19" s="261">
        <v>184</v>
      </c>
      <c r="I19" s="261">
        <v>130768.356</v>
      </c>
    </row>
    <row r="20" spans="1:9" ht="15.95" customHeight="1" x14ac:dyDescent="0.25">
      <c r="A20" s="4" t="s">
        <v>520</v>
      </c>
      <c r="B20" s="261">
        <v>443</v>
      </c>
      <c r="C20" s="261">
        <v>1239462.638</v>
      </c>
      <c r="D20" s="261">
        <v>407</v>
      </c>
      <c r="E20" s="261">
        <v>5112262.2949999999</v>
      </c>
      <c r="F20" s="261">
        <v>4661</v>
      </c>
      <c r="G20" s="261">
        <v>6602964.0539999995</v>
      </c>
      <c r="H20" s="261">
        <v>4233</v>
      </c>
      <c r="I20" s="261">
        <v>6092767.0369999995</v>
      </c>
    </row>
    <row r="21" spans="1:9" ht="15.95" customHeight="1" x14ac:dyDescent="0.25">
      <c r="A21" s="103" t="s">
        <v>1190</v>
      </c>
      <c r="B21" s="261">
        <v>81995</v>
      </c>
      <c r="C21" s="261">
        <v>77666485.496000007</v>
      </c>
      <c r="D21" s="261">
        <v>25153</v>
      </c>
      <c r="E21" s="261">
        <v>61348394.159000002</v>
      </c>
      <c r="F21" s="261">
        <v>302264</v>
      </c>
      <c r="G21" s="261">
        <v>144763437.91999999</v>
      </c>
      <c r="H21" s="261">
        <v>232854</v>
      </c>
      <c r="I21" s="261">
        <v>97066663.685000002</v>
      </c>
    </row>
    <row r="22" spans="1:9" ht="15" customHeight="1" x14ac:dyDescent="0.25">
      <c r="A22" s="117"/>
      <c r="B22" s="116"/>
      <c r="C22" s="116"/>
      <c r="D22" s="116"/>
      <c r="E22" s="116"/>
      <c r="F22" s="116"/>
      <c r="G22" s="116"/>
      <c r="H22" s="116"/>
      <c r="I22" s="116"/>
    </row>
    <row r="23" spans="1:9" ht="42.75" customHeight="1" x14ac:dyDescent="0.25">
      <c r="A23" s="115"/>
      <c r="B23" s="507" t="s">
        <v>501</v>
      </c>
      <c r="C23" s="484"/>
      <c r="D23" s="507" t="s">
        <v>502</v>
      </c>
      <c r="E23" s="484"/>
      <c r="F23" s="507" t="s">
        <v>1089</v>
      </c>
      <c r="G23" s="484"/>
      <c r="H23" s="507" t="s">
        <v>2487</v>
      </c>
      <c r="I23" s="484"/>
    </row>
    <row r="24" spans="1:9" ht="15.95" customHeight="1" x14ac:dyDescent="0.25">
      <c r="A24" s="4" t="s">
        <v>1570</v>
      </c>
      <c r="B24" s="261">
        <v>346701</v>
      </c>
      <c r="C24" s="261">
        <v>51218778.248999998</v>
      </c>
      <c r="D24" s="261">
        <v>88216</v>
      </c>
      <c r="E24" s="261">
        <v>15336289.373</v>
      </c>
      <c r="F24" s="261">
        <v>59443</v>
      </c>
      <c r="G24" s="261">
        <v>8276357.432</v>
      </c>
      <c r="H24" s="261">
        <v>102296</v>
      </c>
      <c r="I24" s="261">
        <v>16506737.77</v>
      </c>
    </row>
    <row r="25" spans="1:9" ht="15.95" customHeight="1" x14ac:dyDescent="0.25">
      <c r="A25" s="19" t="s">
        <v>2919</v>
      </c>
      <c r="B25" s="261"/>
      <c r="C25" s="261"/>
      <c r="D25" s="261"/>
      <c r="E25" s="261"/>
      <c r="F25" s="261"/>
      <c r="G25" s="261"/>
      <c r="H25" s="261"/>
      <c r="I25" s="261"/>
    </row>
    <row r="26" spans="1:9" ht="15.95" customHeight="1" x14ac:dyDescent="0.25">
      <c r="A26" s="4" t="s">
        <v>2920</v>
      </c>
      <c r="B26" s="261">
        <v>38561</v>
      </c>
      <c r="C26" s="261">
        <v>28424876.136999998</v>
      </c>
      <c r="D26" s="261">
        <v>18299</v>
      </c>
      <c r="E26" s="261">
        <v>19397229.703000002</v>
      </c>
      <c r="F26" s="261">
        <v>3232</v>
      </c>
      <c r="G26" s="261">
        <v>1660140.817</v>
      </c>
      <c r="H26" s="261">
        <v>10080</v>
      </c>
      <c r="I26" s="261">
        <v>5030224.3229999999</v>
      </c>
    </row>
    <row r="27" spans="1:9" ht="15.95" customHeight="1" x14ac:dyDescent="0.25">
      <c r="A27" s="19" t="s">
        <v>2921</v>
      </c>
      <c r="B27" s="261"/>
      <c r="C27" s="261"/>
      <c r="D27" s="261"/>
      <c r="E27" s="261"/>
      <c r="F27" s="261"/>
      <c r="G27" s="261"/>
      <c r="H27" s="261"/>
      <c r="I27" s="261"/>
    </row>
    <row r="28" spans="1:9" ht="15.95" customHeight="1" x14ac:dyDescent="0.25">
      <c r="A28" s="4" t="s">
        <v>2922</v>
      </c>
      <c r="B28" s="261">
        <v>8515</v>
      </c>
      <c r="C28" s="261">
        <v>22422937.844999999</v>
      </c>
      <c r="D28" s="261">
        <v>432</v>
      </c>
      <c r="E28" s="261">
        <v>856481.87199999997</v>
      </c>
      <c r="F28" s="261">
        <v>3560</v>
      </c>
      <c r="G28" s="261">
        <v>9503049.216</v>
      </c>
      <c r="H28" s="261">
        <v>2226</v>
      </c>
      <c r="I28" s="261">
        <v>5694152.7400000002</v>
      </c>
    </row>
    <row r="29" spans="1:9" ht="15.95" customHeight="1" x14ac:dyDescent="0.25">
      <c r="A29" s="19" t="s">
        <v>1797</v>
      </c>
      <c r="B29" s="261"/>
      <c r="C29" s="261"/>
      <c r="D29" s="261"/>
      <c r="E29" s="261"/>
      <c r="F29" s="261"/>
      <c r="G29" s="261"/>
      <c r="H29" s="261"/>
      <c r="I29" s="261"/>
    </row>
    <row r="30" spans="1:9" ht="15.95" customHeight="1" x14ac:dyDescent="0.25">
      <c r="A30" s="4" t="s">
        <v>1798</v>
      </c>
      <c r="B30" s="261">
        <v>1633</v>
      </c>
      <c r="C30" s="261">
        <v>16937690.818</v>
      </c>
      <c r="D30" s="261">
        <v>139</v>
      </c>
      <c r="E30" s="261">
        <v>4648132.9440000001</v>
      </c>
      <c r="F30" s="261">
        <v>973</v>
      </c>
      <c r="G30" s="261">
        <v>5717518.307</v>
      </c>
      <c r="H30" s="261">
        <v>220</v>
      </c>
      <c r="I30" s="261">
        <v>4909251.3099999996</v>
      </c>
    </row>
    <row r="31" spans="1:9" ht="15.95" customHeight="1" x14ac:dyDescent="0.25">
      <c r="A31" s="19" t="s">
        <v>1799</v>
      </c>
      <c r="B31" s="261"/>
      <c r="C31" s="261"/>
      <c r="D31" s="261"/>
      <c r="E31" s="261"/>
      <c r="F31" s="261"/>
      <c r="G31" s="261"/>
      <c r="H31" s="261"/>
      <c r="I31" s="261"/>
    </row>
    <row r="32" spans="1:9" ht="15.95" customHeight="1" x14ac:dyDescent="0.25">
      <c r="A32" s="103" t="s">
        <v>1800</v>
      </c>
      <c r="B32" s="261">
        <v>81943</v>
      </c>
      <c r="C32" s="261">
        <v>110342857.527</v>
      </c>
      <c r="D32" s="261">
        <v>9078</v>
      </c>
      <c r="E32" s="261">
        <v>7968282.0140000004</v>
      </c>
      <c r="F32" s="261">
        <v>34795</v>
      </c>
      <c r="G32" s="261">
        <v>45021331.004000001</v>
      </c>
      <c r="H32" s="261">
        <v>21189</v>
      </c>
      <c r="I32" s="261">
        <v>29618669.517999999</v>
      </c>
    </row>
    <row r="33" spans="1:9" ht="15.95" customHeight="1" x14ac:dyDescent="0.25">
      <c r="A33" s="19" t="s">
        <v>2923</v>
      </c>
      <c r="B33" s="261"/>
      <c r="C33" s="261"/>
      <c r="D33" s="261"/>
      <c r="E33" s="261"/>
      <c r="F33" s="261"/>
      <c r="G33" s="261"/>
      <c r="H33" s="261"/>
      <c r="I33" s="261"/>
    </row>
    <row r="34" spans="1:9" ht="15.95" customHeight="1" x14ac:dyDescent="0.25">
      <c r="A34" s="103" t="s">
        <v>2924</v>
      </c>
      <c r="B34" s="261">
        <v>88</v>
      </c>
      <c r="C34" s="261">
        <v>70143.418999999994</v>
      </c>
      <c r="D34" s="261">
        <v>4</v>
      </c>
      <c r="E34" s="261">
        <v>1105.56</v>
      </c>
      <c r="F34" s="261">
        <v>41</v>
      </c>
      <c r="G34" s="261">
        <v>21276.266</v>
      </c>
      <c r="H34" s="261">
        <v>18</v>
      </c>
      <c r="I34" s="261">
        <v>27231.805</v>
      </c>
    </row>
    <row r="35" spans="1:9" ht="15.95" customHeight="1" x14ac:dyDescent="0.25">
      <c r="A35" s="19" t="s">
        <v>2925</v>
      </c>
      <c r="B35" s="261"/>
      <c r="C35" s="261"/>
      <c r="D35" s="261"/>
      <c r="E35" s="261"/>
      <c r="F35" s="261"/>
      <c r="G35" s="261"/>
      <c r="H35" s="261"/>
      <c r="I35" s="261"/>
    </row>
    <row r="36" spans="1:9" ht="15.95" customHeight="1" x14ac:dyDescent="0.25">
      <c r="A36" s="103" t="s">
        <v>2926</v>
      </c>
      <c r="B36" s="261">
        <v>121</v>
      </c>
      <c r="C36" s="261">
        <v>464739.51199999999</v>
      </c>
      <c r="D36" s="261">
        <v>7</v>
      </c>
      <c r="E36" s="261">
        <v>2664.8679999999999</v>
      </c>
      <c r="F36" s="261">
        <v>23</v>
      </c>
      <c r="G36" s="261">
        <v>80555.054000000004</v>
      </c>
      <c r="H36" s="261">
        <v>45</v>
      </c>
      <c r="I36" s="261">
        <v>178525.07199999999</v>
      </c>
    </row>
    <row r="37" spans="1:9" ht="15.95" customHeight="1" x14ac:dyDescent="0.25">
      <c r="A37" s="4" t="s">
        <v>520</v>
      </c>
      <c r="B37" s="261">
        <v>2215</v>
      </c>
      <c r="C37" s="261">
        <v>8198010.4359999998</v>
      </c>
      <c r="D37" s="261">
        <v>163</v>
      </c>
      <c r="E37" s="261">
        <v>1022549.47</v>
      </c>
      <c r="F37" s="261">
        <v>638</v>
      </c>
      <c r="G37" s="261">
        <v>1384120.31</v>
      </c>
      <c r="H37" s="261">
        <v>399</v>
      </c>
      <c r="I37" s="261">
        <v>3587579.6949999998</v>
      </c>
    </row>
    <row r="38" spans="1:9" ht="15.95" customHeight="1" x14ac:dyDescent="0.25">
      <c r="A38" s="103" t="s">
        <v>1190</v>
      </c>
      <c r="B38" s="261">
        <v>479777</v>
      </c>
      <c r="C38" s="261">
        <v>238080033.94299999</v>
      </c>
      <c r="D38" s="261">
        <v>116338</v>
      </c>
      <c r="E38" s="261">
        <v>49232735.803999998</v>
      </c>
      <c r="F38" s="261">
        <v>102705</v>
      </c>
      <c r="G38" s="261">
        <v>71664348.406000003</v>
      </c>
      <c r="H38" s="261">
        <v>136473</v>
      </c>
      <c r="I38" s="261">
        <v>65552372.233000003</v>
      </c>
    </row>
    <row r="39" spans="1:9" ht="15" customHeight="1" x14ac:dyDescent="0.25">
      <c r="A39" s="117"/>
      <c r="B39" s="116"/>
      <c r="C39" s="116"/>
      <c r="D39" s="116"/>
      <c r="E39" s="116"/>
      <c r="F39" s="116"/>
      <c r="G39" s="116"/>
      <c r="H39" s="116"/>
      <c r="I39" s="116"/>
    </row>
    <row r="40" spans="1:9" ht="42.75" customHeight="1" x14ac:dyDescent="0.25">
      <c r="A40" s="115"/>
      <c r="B40" s="507" t="s">
        <v>1563</v>
      </c>
      <c r="C40" s="484"/>
      <c r="D40" s="507" t="s">
        <v>1564</v>
      </c>
      <c r="E40" s="484"/>
      <c r="F40" s="507" t="s">
        <v>1090</v>
      </c>
      <c r="G40" s="484"/>
      <c r="H40" s="507" t="s">
        <v>1566</v>
      </c>
      <c r="I40" s="484"/>
    </row>
    <row r="41" spans="1:9" ht="15.95" customHeight="1" x14ac:dyDescent="0.25">
      <c r="A41" s="4" t="s">
        <v>1570</v>
      </c>
      <c r="B41" s="261">
        <v>20167</v>
      </c>
      <c r="C41" s="261">
        <v>2914159.4210000001</v>
      </c>
      <c r="D41" s="261">
        <v>132116</v>
      </c>
      <c r="E41" s="261">
        <v>25875644.236000001</v>
      </c>
      <c r="F41" s="261">
        <v>15565</v>
      </c>
      <c r="G41" s="261">
        <v>6567215.625</v>
      </c>
      <c r="H41" s="260" t="s">
        <v>3413</v>
      </c>
      <c r="I41" s="260" t="s">
        <v>3413</v>
      </c>
    </row>
    <row r="42" spans="1:9" ht="15.95" customHeight="1" x14ac:dyDescent="0.25">
      <c r="A42" s="19" t="s">
        <v>2919</v>
      </c>
      <c r="B42" s="261"/>
      <c r="C42" s="261"/>
      <c r="D42" s="261"/>
      <c r="E42" s="261"/>
      <c r="F42" s="261"/>
      <c r="G42" s="261"/>
      <c r="H42" s="261"/>
      <c r="I42" s="261"/>
    </row>
    <row r="43" spans="1:9" ht="15.95" customHeight="1" x14ac:dyDescent="0.25">
      <c r="A43" s="4" t="s">
        <v>2920</v>
      </c>
      <c r="B43" s="261">
        <v>1921</v>
      </c>
      <c r="C43" s="261">
        <v>603651.54799999995</v>
      </c>
      <c r="D43" s="261">
        <v>10112</v>
      </c>
      <c r="E43" s="261">
        <v>5979048.3609999996</v>
      </c>
      <c r="F43" s="261">
        <v>3272</v>
      </c>
      <c r="G43" s="261">
        <v>3051434.3969999999</v>
      </c>
      <c r="H43" s="261">
        <v>2016</v>
      </c>
      <c r="I43" s="261">
        <v>403219.99400000001</v>
      </c>
    </row>
    <row r="44" spans="1:9" ht="15.95" customHeight="1" x14ac:dyDescent="0.25">
      <c r="A44" s="19" t="s">
        <v>2921</v>
      </c>
      <c r="B44" s="261"/>
      <c r="C44" s="261"/>
      <c r="D44" s="261"/>
      <c r="E44" s="261"/>
      <c r="F44" s="261"/>
      <c r="G44" s="261"/>
      <c r="H44" s="261"/>
      <c r="I44" s="261"/>
    </row>
    <row r="45" spans="1:9" ht="15.95" customHeight="1" x14ac:dyDescent="0.25">
      <c r="A45" s="4" t="s">
        <v>2922</v>
      </c>
      <c r="B45" s="261">
        <v>1122</v>
      </c>
      <c r="C45" s="261">
        <v>4824586.8370000003</v>
      </c>
      <c r="D45" s="261">
        <v>6522</v>
      </c>
      <c r="E45" s="261">
        <v>28234007.186999999</v>
      </c>
      <c r="F45" s="261">
        <v>1817</v>
      </c>
      <c r="G45" s="261">
        <v>9158832.4370000008</v>
      </c>
      <c r="H45" s="261">
        <v>281</v>
      </c>
      <c r="I45" s="261">
        <v>536374.39300000004</v>
      </c>
    </row>
    <row r="46" spans="1:9" ht="15.95" customHeight="1" x14ac:dyDescent="0.25">
      <c r="A46" s="19" t="s">
        <v>1797</v>
      </c>
      <c r="B46" s="261"/>
      <c r="C46" s="261"/>
      <c r="D46" s="261"/>
      <c r="E46" s="261"/>
      <c r="F46" s="261"/>
      <c r="G46" s="261"/>
      <c r="H46" s="261"/>
      <c r="I46" s="261"/>
    </row>
    <row r="47" spans="1:9" ht="15.95" customHeight="1" x14ac:dyDescent="0.25">
      <c r="A47" s="4" t="s">
        <v>1798</v>
      </c>
      <c r="B47" s="261">
        <v>113</v>
      </c>
      <c r="C47" s="261">
        <v>1018957.574</v>
      </c>
      <c r="D47" s="261">
        <v>360</v>
      </c>
      <c r="E47" s="261">
        <v>7811342.2340000002</v>
      </c>
      <c r="F47" s="261">
        <v>64</v>
      </c>
      <c r="G47" s="261">
        <v>1217314.1610000001</v>
      </c>
      <c r="H47" s="261">
        <v>42</v>
      </c>
      <c r="I47" s="261">
        <v>375465.05300000001</v>
      </c>
    </row>
    <row r="48" spans="1:9" ht="15.95" customHeight="1" x14ac:dyDescent="0.25">
      <c r="A48" s="19" t="s">
        <v>1799</v>
      </c>
      <c r="B48" s="261"/>
      <c r="C48" s="261"/>
      <c r="D48" s="261"/>
      <c r="E48" s="261"/>
      <c r="F48" s="261"/>
      <c r="G48" s="261"/>
      <c r="H48" s="261"/>
      <c r="I48" s="261"/>
    </row>
    <row r="49" spans="1:9" ht="15.95" customHeight="1" x14ac:dyDescent="0.25">
      <c r="A49" s="103" t="s">
        <v>1800</v>
      </c>
      <c r="B49" s="261">
        <v>8405</v>
      </c>
      <c r="C49" s="261">
        <v>19686852.357999999</v>
      </c>
      <c r="D49" s="261">
        <v>36686</v>
      </c>
      <c r="E49" s="261">
        <v>77124187.563999996</v>
      </c>
      <c r="F49" s="261">
        <v>4560</v>
      </c>
      <c r="G49" s="261">
        <v>15990581.571</v>
      </c>
      <c r="H49" s="261">
        <v>4189</v>
      </c>
      <c r="I49" s="261">
        <v>3401681.5929999999</v>
      </c>
    </row>
    <row r="50" spans="1:9" ht="15.95" customHeight="1" x14ac:dyDescent="0.25">
      <c r="A50" s="19" t="s">
        <v>2923</v>
      </c>
      <c r="B50" s="261"/>
      <c r="C50" s="261"/>
      <c r="D50" s="261"/>
      <c r="E50" s="261"/>
      <c r="F50" s="261"/>
      <c r="G50" s="261"/>
      <c r="H50" s="261"/>
      <c r="I50" s="261"/>
    </row>
    <row r="51" spans="1:9" ht="15.95" customHeight="1" x14ac:dyDescent="0.25">
      <c r="A51" s="103" t="s">
        <v>2924</v>
      </c>
      <c r="B51" s="260" t="s">
        <v>3413</v>
      </c>
      <c r="C51" s="260" t="s">
        <v>3413</v>
      </c>
      <c r="D51" s="261">
        <v>133</v>
      </c>
      <c r="E51" s="261">
        <v>396864.30800000002</v>
      </c>
      <c r="F51" s="261">
        <v>27</v>
      </c>
      <c r="G51" s="261">
        <v>14347.267</v>
      </c>
      <c r="H51" s="260" t="s">
        <v>3413</v>
      </c>
      <c r="I51" s="260" t="s">
        <v>3413</v>
      </c>
    </row>
    <row r="52" spans="1:9" ht="15.95" customHeight="1" x14ac:dyDescent="0.25">
      <c r="A52" s="19" t="s">
        <v>2925</v>
      </c>
      <c r="B52" s="261"/>
      <c r="C52" s="261"/>
      <c r="D52" s="261"/>
      <c r="E52" s="261"/>
      <c r="F52" s="261"/>
      <c r="G52" s="261"/>
      <c r="H52" s="261"/>
      <c r="I52" s="261"/>
    </row>
    <row r="53" spans="1:9" ht="15.95" customHeight="1" x14ac:dyDescent="0.25">
      <c r="A53" s="103" t="s">
        <v>2926</v>
      </c>
      <c r="B53" s="260" t="s">
        <v>3413</v>
      </c>
      <c r="C53" s="260" t="s">
        <v>3413</v>
      </c>
      <c r="D53" s="261">
        <v>150</v>
      </c>
      <c r="E53" s="261">
        <v>317452.44900000002</v>
      </c>
      <c r="F53" s="261">
        <v>11</v>
      </c>
      <c r="G53" s="261">
        <v>125379.223</v>
      </c>
      <c r="H53" s="260" t="s">
        <v>3413</v>
      </c>
      <c r="I53" s="260" t="s">
        <v>3413</v>
      </c>
    </row>
    <row r="54" spans="1:9" ht="15.95" customHeight="1" x14ac:dyDescent="0.25">
      <c r="A54" s="4" t="s">
        <v>520</v>
      </c>
      <c r="B54" s="261">
        <v>534</v>
      </c>
      <c r="C54" s="261">
        <v>393113.45400000003</v>
      </c>
      <c r="D54" s="261">
        <v>1814</v>
      </c>
      <c r="E54" s="261">
        <v>4592585.8380000005</v>
      </c>
      <c r="F54" s="261">
        <v>314</v>
      </c>
      <c r="G54" s="261">
        <v>3234338.6839999999</v>
      </c>
      <c r="H54" s="261">
        <v>662</v>
      </c>
      <c r="I54" s="261">
        <v>1800873.03</v>
      </c>
    </row>
    <row r="55" spans="1:9" ht="15.95" customHeight="1" x14ac:dyDescent="0.25">
      <c r="A55" s="103" t="s">
        <v>1190</v>
      </c>
      <c r="B55" s="261">
        <v>32278</v>
      </c>
      <c r="C55" s="261">
        <v>29565417.010000002</v>
      </c>
      <c r="D55" s="261">
        <v>187893</v>
      </c>
      <c r="E55" s="261">
        <v>150331132.17699999</v>
      </c>
      <c r="F55" s="261">
        <v>25630</v>
      </c>
      <c r="G55" s="261">
        <v>39359443.365000002</v>
      </c>
      <c r="H55" s="261">
        <v>45594</v>
      </c>
      <c r="I55" s="261">
        <v>11247441.002</v>
      </c>
    </row>
    <row r="56" spans="1:9" ht="15" customHeight="1" x14ac:dyDescent="0.25">
      <c r="A56" s="117"/>
      <c r="B56" s="116"/>
      <c r="C56" s="116"/>
      <c r="D56" s="116"/>
      <c r="E56" s="116"/>
      <c r="F56" s="116"/>
      <c r="G56" s="116"/>
      <c r="H56" s="116"/>
      <c r="I56" s="116"/>
    </row>
    <row r="57" spans="1:9" ht="42.75" customHeight="1" x14ac:dyDescent="0.25">
      <c r="A57" s="115"/>
      <c r="B57" s="507" t="s">
        <v>1567</v>
      </c>
      <c r="C57" s="484"/>
      <c r="D57" s="507" t="s">
        <v>1568</v>
      </c>
      <c r="E57" s="484"/>
      <c r="F57" s="507" t="s">
        <v>1569</v>
      </c>
      <c r="G57" s="484"/>
    </row>
    <row r="58" spans="1:9" ht="15.95" customHeight="1" x14ac:dyDescent="0.25">
      <c r="A58" s="4" t="s">
        <v>1570</v>
      </c>
      <c r="B58" s="261">
        <v>36415</v>
      </c>
      <c r="C58" s="261">
        <v>7392456.7450000001</v>
      </c>
      <c r="D58" s="261">
        <v>73402</v>
      </c>
      <c r="E58" s="261">
        <v>9074321.8369999994</v>
      </c>
      <c r="F58" s="261">
        <v>174028</v>
      </c>
      <c r="G58" s="261">
        <v>19397862.840999998</v>
      </c>
      <c r="H58" s="226"/>
      <c r="I58" s="226"/>
    </row>
    <row r="59" spans="1:9" ht="15.95" customHeight="1" x14ac:dyDescent="0.25">
      <c r="A59" s="19" t="s">
        <v>2919</v>
      </c>
      <c r="H59" s="226"/>
      <c r="I59" s="226"/>
    </row>
    <row r="60" spans="1:9" ht="15.95" customHeight="1" x14ac:dyDescent="0.25">
      <c r="A60" s="4" t="s">
        <v>2920</v>
      </c>
      <c r="B60" s="261">
        <v>5866</v>
      </c>
      <c r="C60" s="261">
        <v>4827798.0530000003</v>
      </c>
      <c r="D60" s="261">
        <v>5881</v>
      </c>
      <c r="E60" s="261">
        <v>3029710.8859999999</v>
      </c>
      <c r="F60" s="261">
        <v>8200</v>
      </c>
      <c r="G60" s="261">
        <v>2109085.8020000001</v>
      </c>
      <c r="H60" s="226"/>
      <c r="I60" s="226"/>
    </row>
    <row r="61" spans="1:9" ht="15.95" customHeight="1" x14ac:dyDescent="0.25">
      <c r="A61" s="19" t="s">
        <v>2921</v>
      </c>
      <c r="H61" s="226"/>
      <c r="I61" s="226"/>
    </row>
    <row r="62" spans="1:9" ht="15.95" customHeight="1" x14ac:dyDescent="0.25">
      <c r="A62" s="4" t="s">
        <v>2922</v>
      </c>
      <c r="B62" s="261">
        <v>718</v>
      </c>
      <c r="C62" s="261">
        <v>3254732.0120000001</v>
      </c>
      <c r="D62" s="261">
        <v>2003</v>
      </c>
      <c r="E62" s="261">
        <v>3577341.5159999998</v>
      </c>
      <c r="F62" s="261">
        <v>2395</v>
      </c>
      <c r="G62" s="261">
        <v>3425127.807</v>
      </c>
      <c r="H62" s="226"/>
      <c r="I62" s="226"/>
    </row>
    <row r="63" spans="1:9" ht="15.95" customHeight="1" x14ac:dyDescent="0.25">
      <c r="A63" s="19" t="s">
        <v>1797</v>
      </c>
      <c r="H63" s="226"/>
      <c r="I63" s="226"/>
    </row>
    <row r="64" spans="1:9" ht="15.95" customHeight="1" x14ac:dyDescent="0.25">
      <c r="A64" s="4" t="s">
        <v>1798</v>
      </c>
      <c r="B64" s="261">
        <v>60</v>
      </c>
      <c r="C64" s="261">
        <v>5642571.9620000003</v>
      </c>
      <c r="D64" s="261">
        <v>93</v>
      </c>
      <c r="E64" s="261">
        <v>1657014.574</v>
      </c>
      <c r="F64" s="261">
        <v>203</v>
      </c>
      <c r="G64" s="261">
        <v>586261.75</v>
      </c>
      <c r="H64" s="226"/>
      <c r="I64" s="226"/>
    </row>
    <row r="65" spans="1:9" ht="15.95" customHeight="1" x14ac:dyDescent="0.25">
      <c r="A65" s="19" t="s">
        <v>1799</v>
      </c>
      <c r="H65" s="226"/>
      <c r="I65" s="226"/>
    </row>
    <row r="66" spans="1:9" ht="15.95" customHeight="1" x14ac:dyDescent="0.25">
      <c r="A66" s="103" t="s">
        <v>1800</v>
      </c>
      <c r="B66" s="261">
        <v>5312</v>
      </c>
      <c r="C66" s="261">
        <v>33686030.442000002</v>
      </c>
      <c r="D66" s="261">
        <v>9270</v>
      </c>
      <c r="E66" s="261">
        <v>14187997.017999999</v>
      </c>
      <c r="F66" s="261">
        <v>16611</v>
      </c>
      <c r="G66" s="261">
        <v>12698535.759</v>
      </c>
      <c r="H66" s="226"/>
      <c r="I66" s="226"/>
    </row>
    <row r="67" spans="1:9" ht="15.95" customHeight="1" x14ac:dyDescent="0.25">
      <c r="A67" s="19" t="s">
        <v>2923</v>
      </c>
      <c r="H67" s="226"/>
      <c r="I67" s="226"/>
    </row>
    <row r="68" spans="1:9" ht="15.95" customHeight="1" x14ac:dyDescent="0.25">
      <c r="A68" s="103" t="s">
        <v>2924</v>
      </c>
      <c r="B68" s="261">
        <v>22</v>
      </c>
      <c r="C68" s="261">
        <v>54481.167000000001</v>
      </c>
      <c r="D68" s="261">
        <v>15</v>
      </c>
      <c r="E68" s="261">
        <v>5417.6610000000001</v>
      </c>
      <c r="F68" s="261">
        <v>172</v>
      </c>
      <c r="G68" s="261">
        <v>388668.93800000002</v>
      </c>
      <c r="H68" s="226"/>
      <c r="I68" s="226"/>
    </row>
    <row r="69" spans="1:9" ht="15.95" customHeight="1" x14ac:dyDescent="0.25">
      <c r="A69" s="19" t="s">
        <v>2925</v>
      </c>
      <c r="H69" s="226"/>
      <c r="I69" s="226"/>
    </row>
    <row r="70" spans="1:9" ht="15.95" customHeight="1" x14ac:dyDescent="0.25">
      <c r="A70" s="103" t="s">
        <v>2926</v>
      </c>
      <c r="B70" s="261">
        <v>179</v>
      </c>
      <c r="C70" s="261">
        <v>13790553.751</v>
      </c>
      <c r="D70" s="261">
        <v>452</v>
      </c>
      <c r="E70" s="261">
        <v>3725629.8960000002</v>
      </c>
      <c r="F70" s="261">
        <v>522</v>
      </c>
      <c r="G70" s="261">
        <v>1674049.8359999999</v>
      </c>
      <c r="H70" s="226"/>
      <c r="I70" s="226"/>
    </row>
    <row r="71" spans="1:9" ht="15.95" customHeight="1" x14ac:dyDescent="0.25">
      <c r="A71" s="4" t="s">
        <v>520</v>
      </c>
      <c r="B71" s="261">
        <v>3091</v>
      </c>
      <c r="C71" s="261">
        <v>28827372.122000001</v>
      </c>
      <c r="D71" s="261">
        <v>11704</v>
      </c>
      <c r="E71" s="261">
        <v>4653705.7230000002</v>
      </c>
      <c r="F71" s="261">
        <v>11986</v>
      </c>
      <c r="G71" s="261">
        <v>9344166.5490000006</v>
      </c>
      <c r="H71" s="226"/>
      <c r="I71" s="226"/>
    </row>
    <row r="72" spans="1:9" ht="15.95" customHeight="1" x14ac:dyDescent="0.25">
      <c r="A72" s="103" t="s">
        <v>1190</v>
      </c>
      <c r="B72" s="261">
        <v>51663</v>
      </c>
      <c r="C72" s="261">
        <v>97475996.253999993</v>
      </c>
      <c r="D72" s="261">
        <v>102820</v>
      </c>
      <c r="E72" s="261">
        <v>39911139.111000001</v>
      </c>
      <c r="F72" s="261">
        <v>214117</v>
      </c>
      <c r="G72" s="261">
        <v>49623759.281999998</v>
      </c>
      <c r="H72" s="226"/>
      <c r="I72" s="226"/>
    </row>
    <row r="73" spans="1:9" x14ac:dyDescent="0.25">
      <c r="A73" s="16"/>
    </row>
    <row r="74" spans="1:9" x14ac:dyDescent="0.25">
      <c r="A74" s="16" t="s">
        <v>3310</v>
      </c>
    </row>
    <row r="75" spans="1:9" x14ac:dyDescent="0.25">
      <c r="A75" s="15" t="s">
        <v>3311</v>
      </c>
    </row>
    <row r="76" spans="1:9" x14ac:dyDescent="0.25">
      <c r="A76" s="15" t="s">
        <v>3329</v>
      </c>
    </row>
  </sheetData>
  <sheetProtection selectLockedCells="1" selectUnlockedCells="1"/>
  <mergeCells count="18">
    <mergeCell ref="A1:I1"/>
    <mergeCell ref="A2:I2"/>
    <mergeCell ref="A4:A5"/>
    <mergeCell ref="B6:C6"/>
    <mergeCell ref="D6:E6"/>
    <mergeCell ref="F6:G6"/>
    <mergeCell ref="H6:I6"/>
    <mergeCell ref="H40:I40"/>
    <mergeCell ref="B23:C23"/>
    <mergeCell ref="D23:E23"/>
    <mergeCell ref="F23:G23"/>
    <mergeCell ref="H23:I23"/>
    <mergeCell ref="B57:C57"/>
    <mergeCell ref="D57:E57"/>
    <mergeCell ref="F57:G57"/>
    <mergeCell ref="B40:C40"/>
    <mergeCell ref="D40:E40"/>
    <mergeCell ref="F40:G40"/>
  </mergeCells>
  <phoneticPr fontId="11" type="noConversion"/>
  <conditionalFormatting sqref="H58:I58 H62:I62 H60:I60 H64:I64 H66:I72">
    <cfRule type="cellIs" dxfId="1" priority="5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5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pageSetUpPr fitToPage="1"/>
  </sheetPr>
  <dimension ref="A1:J73"/>
  <sheetViews>
    <sheetView zoomScale="75" zoomScaleNormal="75" zoomScaleSheetLayoutView="96" workbookViewId="0">
      <selection sqref="A1:E1"/>
    </sheetView>
  </sheetViews>
  <sheetFormatPr baseColWidth="10" defaultColWidth="11.42578125" defaultRowHeight="12.75" x14ac:dyDescent="0.2"/>
  <cols>
    <col min="1" max="1" width="4.7109375" style="139" customWidth="1"/>
    <col min="2" max="2" width="5.7109375" style="139" customWidth="1"/>
    <col min="3" max="3" width="75.7109375" style="139" customWidth="1"/>
    <col min="4" max="4" width="17.85546875" style="139" customWidth="1"/>
    <col min="5" max="5" width="21.7109375" style="139" customWidth="1"/>
    <col min="6" max="6" width="11.42578125" style="139"/>
    <col min="7" max="7" width="15" style="139" bestFit="1" customWidth="1"/>
    <col min="8" max="8" width="19.28515625" style="139" customWidth="1"/>
    <col min="9" max="9" width="11.42578125" style="228"/>
    <col min="10" max="16384" width="11.42578125" style="139"/>
  </cols>
  <sheetData>
    <row r="1" spans="1:9" ht="15" x14ac:dyDescent="0.2">
      <c r="A1" s="568" t="s">
        <v>2917</v>
      </c>
      <c r="B1" s="568"/>
      <c r="C1" s="568"/>
      <c r="D1" s="568"/>
      <c r="E1" s="568"/>
    </row>
    <row r="2" spans="1:9" ht="15.75" x14ac:dyDescent="0.25">
      <c r="A2" s="569" t="s">
        <v>3308</v>
      </c>
      <c r="B2" s="569"/>
      <c r="C2" s="569"/>
      <c r="D2" s="569"/>
      <c r="E2" s="569"/>
    </row>
    <row r="3" spans="1:9" ht="15.75" x14ac:dyDescent="0.25">
      <c r="A3" s="114"/>
      <c r="B3" s="114"/>
      <c r="C3" s="81"/>
      <c r="D3" s="192"/>
      <c r="E3" s="81"/>
    </row>
    <row r="4" spans="1:9" ht="18" customHeight="1" x14ac:dyDescent="0.2">
      <c r="A4" s="484" t="s">
        <v>2918</v>
      </c>
      <c r="B4" s="484"/>
      <c r="C4" s="499"/>
      <c r="D4" s="507" t="s">
        <v>3326</v>
      </c>
      <c r="E4" s="507" t="s">
        <v>3327</v>
      </c>
      <c r="I4" s="139"/>
    </row>
    <row r="5" spans="1:9" ht="18" customHeight="1" x14ac:dyDescent="0.2">
      <c r="A5" s="485"/>
      <c r="B5" s="485"/>
      <c r="C5" s="504"/>
      <c r="D5" s="514"/>
      <c r="E5" s="514"/>
      <c r="I5" s="139"/>
    </row>
    <row r="6" spans="1:9" ht="15" x14ac:dyDescent="0.2">
      <c r="A6" s="486"/>
      <c r="B6" s="486"/>
      <c r="C6" s="500"/>
      <c r="D6" s="79" t="s">
        <v>1412</v>
      </c>
      <c r="E6" s="79" t="s">
        <v>814</v>
      </c>
      <c r="I6" s="139"/>
    </row>
    <row r="7" spans="1:9" ht="15.75" x14ac:dyDescent="0.25">
      <c r="A7" s="98"/>
      <c r="B7" s="98"/>
      <c r="C7" s="94"/>
      <c r="D7" s="121"/>
      <c r="E7" s="122"/>
      <c r="I7" s="139"/>
    </row>
    <row r="8" spans="1:9" ht="15" x14ac:dyDescent="0.25">
      <c r="A8" s="123" t="s">
        <v>1091</v>
      </c>
      <c r="B8" s="124"/>
      <c r="C8" s="125"/>
      <c r="D8" s="194">
        <v>2181285</v>
      </c>
      <c r="E8" s="194">
        <v>574640212.50399995</v>
      </c>
      <c r="F8" s="261"/>
      <c r="G8" s="261"/>
      <c r="I8" s="139"/>
    </row>
    <row r="9" spans="1:9" ht="15" x14ac:dyDescent="0.25">
      <c r="A9" s="7"/>
      <c r="B9" s="7">
        <v>11</v>
      </c>
      <c r="C9" s="126" t="s">
        <v>1092</v>
      </c>
      <c r="D9" s="140">
        <v>1456</v>
      </c>
      <c r="E9" s="140">
        <v>138688.755</v>
      </c>
      <c r="F9" s="261"/>
      <c r="G9" s="261"/>
      <c r="I9" s="139"/>
    </row>
    <row r="10" spans="1:9" ht="15" x14ac:dyDescent="0.25">
      <c r="A10" s="7"/>
      <c r="B10" s="7">
        <v>12</v>
      </c>
      <c r="C10" s="126" t="s">
        <v>1093</v>
      </c>
      <c r="D10" s="140">
        <v>1513598</v>
      </c>
      <c r="E10" s="140">
        <v>458604162.421</v>
      </c>
      <c r="F10" s="261"/>
      <c r="G10" s="261"/>
      <c r="I10" s="139"/>
    </row>
    <row r="11" spans="1:9" ht="15" x14ac:dyDescent="0.25">
      <c r="A11" s="7"/>
      <c r="B11" s="7">
        <v>13</v>
      </c>
      <c r="C11" s="126" t="s">
        <v>1094</v>
      </c>
      <c r="D11" s="140">
        <v>62664</v>
      </c>
      <c r="E11" s="140">
        <v>12874292.924000001</v>
      </c>
      <c r="F11" s="261"/>
      <c r="G11" s="261"/>
      <c r="I11" s="139"/>
    </row>
    <row r="12" spans="1:9" ht="15" x14ac:dyDescent="0.25">
      <c r="A12" s="7"/>
      <c r="B12" s="7">
        <v>14</v>
      </c>
      <c r="C12" s="126" t="s">
        <v>1095</v>
      </c>
      <c r="D12" s="140">
        <v>339485</v>
      </c>
      <c r="E12" s="140">
        <v>49610905.414999999</v>
      </c>
      <c r="F12" s="261"/>
      <c r="G12" s="261"/>
      <c r="I12" s="139"/>
    </row>
    <row r="13" spans="1:9" ht="15" x14ac:dyDescent="0.25">
      <c r="A13" s="7"/>
      <c r="B13" s="7">
        <v>15</v>
      </c>
      <c r="C13" s="126" t="s">
        <v>1096</v>
      </c>
      <c r="D13" s="140">
        <v>57293</v>
      </c>
      <c r="E13" s="140">
        <v>8756506.3369999994</v>
      </c>
      <c r="F13" s="261"/>
      <c r="G13" s="261"/>
      <c r="I13" s="139"/>
    </row>
    <row r="14" spans="1:9" ht="15" x14ac:dyDescent="0.25">
      <c r="A14" s="7"/>
      <c r="B14" s="7">
        <v>16</v>
      </c>
      <c r="C14" s="126" t="s">
        <v>1097</v>
      </c>
      <c r="D14" s="140">
        <v>17140</v>
      </c>
      <c r="E14" s="140">
        <v>5263855.2570000002</v>
      </c>
      <c r="F14" s="261"/>
      <c r="G14" s="261"/>
      <c r="I14" s="139"/>
    </row>
    <row r="15" spans="1:9" ht="15" x14ac:dyDescent="0.25">
      <c r="A15" s="7"/>
      <c r="B15" s="7">
        <v>19</v>
      </c>
      <c r="C15" s="126" t="s">
        <v>1098</v>
      </c>
      <c r="D15" s="140">
        <v>189649</v>
      </c>
      <c r="E15" s="140">
        <v>39391801.395000003</v>
      </c>
      <c r="F15" s="261"/>
      <c r="G15" s="261"/>
      <c r="I15" s="139"/>
    </row>
    <row r="16" spans="1:9" ht="15" x14ac:dyDescent="0.25">
      <c r="A16" s="7"/>
      <c r="B16" s="118"/>
      <c r="C16" s="126"/>
      <c r="D16" s="141"/>
      <c r="E16" s="141"/>
      <c r="F16" s="261"/>
      <c r="G16" s="261"/>
      <c r="I16" s="139"/>
    </row>
    <row r="17" spans="1:9" ht="15" x14ac:dyDescent="0.25">
      <c r="A17" s="123" t="s">
        <v>1099</v>
      </c>
      <c r="B17" s="124"/>
      <c r="C17" s="125"/>
      <c r="D17" s="194">
        <v>432820</v>
      </c>
      <c r="E17" s="194">
        <v>1539683181.9119999</v>
      </c>
      <c r="F17" s="261"/>
      <c r="G17" s="261"/>
      <c r="I17" s="139"/>
    </row>
    <row r="18" spans="1:9" ht="15" x14ac:dyDescent="0.25">
      <c r="A18" s="7"/>
      <c r="B18" s="7">
        <v>20</v>
      </c>
      <c r="C18" s="221" t="s">
        <v>1100</v>
      </c>
      <c r="D18" s="140">
        <v>640</v>
      </c>
      <c r="E18" s="140">
        <v>752029.45499999996</v>
      </c>
      <c r="F18" s="261"/>
      <c r="G18" s="261"/>
      <c r="I18" s="139"/>
    </row>
    <row r="19" spans="1:9" ht="15" x14ac:dyDescent="0.25">
      <c r="A19" s="7"/>
      <c r="B19" s="7">
        <v>21</v>
      </c>
      <c r="C19" s="221" t="s">
        <v>1101</v>
      </c>
      <c r="D19" s="140">
        <v>14879</v>
      </c>
      <c r="E19" s="140">
        <v>44800093.906999998</v>
      </c>
      <c r="F19" s="261"/>
      <c r="G19" s="261"/>
      <c r="I19" s="139"/>
    </row>
    <row r="20" spans="1:9" ht="15" x14ac:dyDescent="0.25">
      <c r="A20" s="7"/>
      <c r="B20" s="7">
        <v>22</v>
      </c>
      <c r="C20" s="126" t="s">
        <v>2150</v>
      </c>
      <c r="D20" s="140">
        <v>16516</v>
      </c>
      <c r="E20" s="140">
        <v>115036418.83</v>
      </c>
      <c r="I20" s="139"/>
    </row>
    <row r="21" spans="1:9" ht="15" x14ac:dyDescent="0.25">
      <c r="A21" s="7"/>
      <c r="B21" s="7">
        <v>23</v>
      </c>
      <c r="C21" s="126" t="s">
        <v>2151</v>
      </c>
      <c r="D21" s="140">
        <v>141070</v>
      </c>
      <c r="E21" s="140">
        <v>1143186942.378</v>
      </c>
      <c r="I21" s="139"/>
    </row>
    <row r="22" spans="1:9" ht="15" x14ac:dyDescent="0.25">
      <c r="A22" s="7"/>
      <c r="B22" s="7">
        <v>24</v>
      </c>
      <c r="C22" s="221" t="s">
        <v>1102</v>
      </c>
      <c r="D22" s="140">
        <v>596</v>
      </c>
      <c r="E22" s="140">
        <v>35572464.188000001</v>
      </c>
      <c r="I22" s="139"/>
    </row>
    <row r="23" spans="1:9" ht="15" x14ac:dyDescent="0.25">
      <c r="A23" s="7"/>
      <c r="B23" s="7">
        <v>25</v>
      </c>
      <c r="C23" s="126" t="s">
        <v>2152</v>
      </c>
      <c r="D23" s="140">
        <v>504</v>
      </c>
      <c r="E23" s="140">
        <v>87616608.604000002</v>
      </c>
      <c r="I23" s="139"/>
    </row>
    <row r="24" spans="1:9" ht="15" x14ac:dyDescent="0.25">
      <c r="A24" s="7"/>
      <c r="B24" s="7">
        <v>26</v>
      </c>
      <c r="C24" s="221" t="s">
        <v>2146</v>
      </c>
      <c r="D24" s="140">
        <v>496</v>
      </c>
      <c r="E24" s="140">
        <v>5808193.5360000003</v>
      </c>
      <c r="I24" s="139"/>
    </row>
    <row r="25" spans="1:9" ht="15" x14ac:dyDescent="0.25">
      <c r="A25" s="7"/>
      <c r="B25" s="7">
        <v>27</v>
      </c>
      <c r="C25" s="221" t="s">
        <v>2147</v>
      </c>
      <c r="D25" s="140">
        <v>208016</v>
      </c>
      <c r="E25" s="140">
        <v>84050055.037</v>
      </c>
      <c r="I25" s="139"/>
    </row>
    <row r="26" spans="1:9" ht="15" x14ac:dyDescent="0.25">
      <c r="A26" s="7"/>
      <c r="B26" s="7">
        <v>28</v>
      </c>
      <c r="C26" s="221" t="s">
        <v>2148</v>
      </c>
      <c r="D26" s="140">
        <v>31</v>
      </c>
      <c r="E26" s="140">
        <v>51526.873</v>
      </c>
      <c r="I26" s="139"/>
    </row>
    <row r="27" spans="1:9" ht="15" x14ac:dyDescent="0.25">
      <c r="A27" s="7"/>
      <c r="B27" s="7">
        <v>29</v>
      </c>
      <c r="C27" s="221" t="s">
        <v>2149</v>
      </c>
      <c r="D27" s="140">
        <v>50072</v>
      </c>
      <c r="E27" s="140">
        <v>22808849.103999998</v>
      </c>
      <c r="I27" s="139"/>
    </row>
    <row r="28" spans="1:9" ht="15" x14ac:dyDescent="0.25">
      <c r="A28" s="7"/>
      <c r="B28" s="118"/>
      <c r="C28" s="3"/>
      <c r="D28" s="140"/>
      <c r="E28" s="140"/>
      <c r="F28" s="261"/>
      <c r="G28" s="261"/>
      <c r="I28" s="139"/>
    </row>
    <row r="29" spans="1:9" ht="15" x14ac:dyDescent="0.25">
      <c r="A29" s="123" t="s">
        <v>2153</v>
      </c>
      <c r="B29" s="124"/>
      <c r="C29" s="125"/>
      <c r="D29" s="194">
        <v>563855</v>
      </c>
      <c r="E29" s="194">
        <v>3361346342.5869999</v>
      </c>
      <c r="F29" s="261"/>
      <c r="G29" s="261"/>
      <c r="I29" s="139"/>
    </row>
    <row r="30" spans="1:9" ht="15" x14ac:dyDescent="0.25">
      <c r="A30" s="7"/>
      <c r="B30" s="7">
        <v>31</v>
      </c>
      <c r="C30" s="221" t="s">
        <v>2154</v>
      </c>
      <c r="D30" s="140">
        <v>7732</v>
      </c>
      <c r="E30" s="140">
        <v>867305985.37600005</v>
      </c>
      <c r="F30" s="261"/>
      <c r="G30" s="261"/>
      <c r="I30" s="139"/>
    </row>
    <row r="31" spans="1:9" ht="15" x14ac:dyDescent="0.25">
      <c r="A31" s="7"/>
      <c r="B31" s="7">
        <v>32</v>
      </c>
      <c r="C31" s="221" t="s">
        <v>2155</v>
      </c>
      <c r="D31" s="140">
        <v>126</v>
      </c>
      <c r="E31" s="140">
        <v>71029099.737000003</v>
      </c>
      <c r="F31" s="261"/>
      <c r="G31" s="261"/>
      <c r="I31" s="139"/>
    </row>
    <row r="32" spans="1:9" ht="15" x14ac:dyDescent="0.25">
      <c r="A32" s="7"/>
      <c r="B32" s="7">
        <v>36</v>
      </c>
      <c r="C32" s="221" t="s">
        <v>2156</v>
      </c>
      <c r="D32" s="140">
        <v>152</v>
      </c>
      <c r="E32" s="140">
        <v>123657578.831</v>
      </c>
      <c r="F32" s="261"/>
      <c r="G32" s="261"/>
      <c r="I32" s="139"/>
    </row>
    <row r="33" spans="1:9" ht="15" x14ac:dyDescent="0.25">
      <c r="A33" s="7"/>
      <c r="B33" s="7">
        <v>35</v>
      </c>
      <c r="C33" s="221" t="s">
        <v>2157</v>
      </c>
      <c r="D33" s="140">
        <v>528038</v>
      </c>
      <c r="E33" s="140">
        <v>2294062263.5009999</v>
      </c>
      <c r="F33" s="261"/>
      <c r="G33" s="261"/>
      <c r="I33" s="139"/>
    </row>
    <row r="34" spans="1:9" ht="15" x14ac:dyDescent="0.25">
      <c r="A34" s="7"/>
      <c r="B34" s="7">
        <v>37</v>
      </c>
      <c r="C34" s="221" t="s">
        <v>2158</v>
      </c>
      <c r="D34" s="140">
        <v>27754</v>
      </c>
      <c r="E34" s="140">
        <v>5260164.4139999999</v>
      </c>
      <c r="F34" s="261"/>
      <c r="G34" s="261"/>
      <c r="I34" s="139"/>
    </row>
    <row r="35" spans="1:9" ht="15" x14ac:dyDescent="0.25">
      <c r="A35" s="7"/>
      <c r="B35" s="7">
        <v>39</v>
      </c>
      <c r="C35" s="221" t="s">
        <v>2187</v>
      </c>
      <c r="D35" s="140">
        <v>53</v>
      </c>
      <c r="E35" s="140">
        <v>31250.727999999999</v>
      </c>
      <c r="F35" s="261"/>
      <c r="G35" s="261"/>
      <c r="I35" s="139"/>
    </row>
    <row r="36" spans="1:9" ht="15" x14ac:dyDescent="0.25">
      <c r="A36" s="7"/>
      <c r="B36" s="118"/>
      <c r="C36" s="126"/>
      <c r="D36" s="140"/>
      <c r="E36" s="140"/>
      <c r="F36" s="261"/>
      <c r="G36" s="261"/>
      <c r="I36" s="139"/>
    </row>
    <row r="37" spans="1:9" ht="15" x14ac:dyDescent="0.25">
      <c r="A37" s="123" t="s">
        <v>2159</v>
      </c>
      <c r="B37" s="124"/>
      <c r="C37" s="125"/>
      <c r="D37" s="194">
        <v>5567</v>
      </c>
      <c r="E37" s="194">
        <v>67681908.422999993</v>
      </c>
      <c r="F37" s="261"/>
      <c r="G37" s="261"/>
      <c r="I37" s="139"/>
    </row>
    <row r="38" spans="1:9" ht="15" x14ac:dyDescent="0.25">
      <c r="A38" s="7"/>
      <c r="B38" s="7">
        <v>41</v>
      </c>
      <c r="C38" s="129" t="s">
        <v>2160</v>
      </c>
      <c r="D38" s="140">
        <v>804</v>
      </c>
      <c r="E38" s="140">
        <v>3362059.6370000001</v>
      </c>
      <c r="G38" s="261"/>
      <c r="I38" s="139"/>
    </row>
    <row r="39" spans="1:9" ht="15" x14ac:dyDescent="0.25">
      <c r="A39" s="7"/>
      <c r="B39" s="7">
        <v>42</v>
      </c>
      <c r="C39" s="126" t="s">
        <v>2161</v>
      </c>
      <c r="D39" s="140">
        <v>99</v>
      </c>
      <c r="E39" s="140">
        <v>448016.52899999998</v>
      </c>
      <c r="F39" s="261"/>
      <c r="G39" s="261"/>
    </row>
    <row r="40" spans="1:9" ht="15" x14ac:dyDescent="0.25">
      <c r="A40" s="7"/>
      <c r="B40" s="7">
        <v>43</v>
      </c>
      <c r="C40" s="126" t="s">
        <v>2162</v>
      </c>
      <c r="D40" s="140">
        <v>1483</v>
      </c>
      <c r="E40" s="140">
        <v>15309823.077</v>
      </c>
      <c r="F40" s="261"/>
      <c r="H40" s="228"/>
      <c r="I40" s="139"/>
    </row>
    <row r="41" spans="1:9" ht="15" x14ac:dyDescent="0.25">
      <c r="A41" s="7"/>
      <c r="B41" s="7">
        <v>44</v>
      </c>
      <c r="C41" s="126" t="s">
        <v>2163</v>
      </c>
      <c r="D41" s="443" t="s">
        <v>3413</v>
      </c>
      <c r="E41" s="443" t="s">
        <v>3413</v>
      </c>
      <c r="F41" s="261"/>
      <c r="H41" s="228"/>
      <c r="I41" s="139"/>
    </row>
    <row r="42" spans="1:9" ht="15" x14ac:dyDescent="0.25">
      <c r="A42" s="7"/>
      <c r="B42" s="7">
        <v>45</v>
      </c>
      <c r="C42" s="126" t="s">
        <v>3268</v>
      </c>
      <c r="D42" s="443" t="s">
        <v>3413</v>
      </c>
      <c r="E42" s="443" t="s">
        <v>3413</v>
      </c>
      <c r="F42" s="261"/>
      <c r="H42" s="228"/>
      <c r="I42" s="139"/>
    </row>
    <row r="43" spans="1:9" ht="15" x14ac:dyDescent="0.25">
      <c r="A43" s="7"/>
      <c r="B43" s="7">
        <v>49</v>
      </c>
      <c r="C43" s="126" t="s">
        <v>2164</v>
      </c>
      <c r="D43" s="140">
        <v>3141</v>
      </c>
      <c r="E43" s="140">
        <v>48555505.171999998</v>
      </c>
      <c r="F43" s="261"/>
      <c r="H43" s="228"/>
      <c r="I43" s="139"/>
    </row>
    <row r="44" spans="1:9" ht="15" x14ac:dyDescent="0.25">
      <c r="A44" s="7"/>
      <c r="B44" s="118"/>
      <c r="C44" s="126"/>
      <c r="D44" s="140"/>
      <c r="E44" s="140"/>
      <c r="F44" s="261"/>
      <c r="H44" s="228"/>
      <c r="I44" s="139"/>
    </row>
    <row r="45" spans="1:9" ht="15" x14ac:dyDescent="0.25">
      <c r="A45" s="123" t="s">
        <v>2165</v>
      </c>
      <c r="B45" s="124"/>
      <c r="C45" s="125"/>
      <c r="D45" s="194">
        <v>6342</v>
      </c>
      <c r="E45" s="194">
        <v>40931086.696999997</v>
      </c>
      <c r="F45" s="261"/>
      <c r="H45" s="228"/>
      <c r="I45" s="139"/>
    </row>
    <row r="46" spans="1:9" ht="15" x14ac:dyDescent="0.25">
      <c r="A46" s="9"/>
      <c r="B46" s="7" t="s">
        <v>2166</v>
      </c>
      <c r="C46" s="128" t="s">
        <v>2167</v>
      </c>
      <c r="D46" s="443" t="s">
        <v>3413</v>
      </c>
      <c r="E46" s="443" t="s">
        <v>3413</v>
      </c>
      <c r="F46" s="261"/>
      <c r="G46" s="227"/>
      <c r="H46" s="228"/>
      <c r="I46" s="139"/>
    </row>
    <row r="47" spans="1:9" ht="15" x14ac:dyDescent="0.25">
      <c r="A47" s="7"/>
      <c r="B47" s="7">
        <v>72</v>
      </c>
      <c r="C47" s="126" t="s">
        <v>2168</v>
      </c>
      <c r="D47" s="140">
        <v>425</v>
      </c>
      <c r="E47" s="140">
        <v>5425994.1210000003</v>
      </c>
      <c r="F47" s="261"/>
      <c r="H47" s="228"/>
      <c r="I47" s="139"/>
    </row>
    <row r="48" spans="1:9" ht="15" x14ac:dyDescent="0.25">
      <c r="A48" s="7"/>
      <c r="B48" s="7">
        <v>73</v>
      </c>
      <c r="C48" s="126" t="s">
        <v>2169</v>
      </c>
      <c r="D48" s="443" t="s">
        <v>3413</v>
      </c>
      <c r="E48" s="443" t="s">
        <v>3413</v>
      </c>
      <c r="F48" s="261"/>
      <c r="H48" s="228"/>
      <c r="I48" s="139"/>
    </row>
    <row r="49" spans="1:8" ht="15" x14ac:dyDescent="0.25">
      <c r="A49" s="7"/>
      <c r="B49" s="7">
        <v>74</v>
      </c>
      <c r="C49" s="126" t="s">
        <v>2170</v>
      </c>
      <c r="D49" s="140">
        <v>2286</v>
      </c>
      <c r="E49" s="140">
        <v>5665695.6770000001</v>
      </c>
      <c r="F49" s="261"/>
      <c r="G49" s="261"/>
    </row>
    <row r="50" spans="1:8" ht="15" x14ac:dyDescent="0.25">
      <c r="A50" s="7"/>
      <c r="B50" s="7">
        <v>79</v>
      </c>
      <c r="C50" s="126" t="s">
        <v>2171</v>
      </c>
      <c r="D50" s="140">
        <v>3613</v>
      </c>
      <c r="E50" s="140">
        <v>28300497.675000001</v>
      </c>
      <c r="F50" s="261"/>
      <c r="G50" s="261"/>
    </row>
    <row r="51" spans="1:8" ht="15" x14ac:dyDescent="0.25">
      <c r="A51" s="7"/>
      <c r="B51" s="118"/>
      <c r="C51" s="126"/>
      <c r="D51" s="140"/>
      <c r="E51" s="140"/>
      <c r="F51" s="261"/>
      <c r="G51" s="261"/>
    </row>
    <row r="52" spans="1:8" ht="15" x14ac:dyDescent="0.25">
      <c r="A52" s="123" t="s">
        <v>2172</v>
      </c>
      <c r="B52" s="124"/>
      <c r="C52" s="130"/>
      <c r="D52" s="194">
        <v>65668</v>
      </c>
      <c r="E52" s="194">
        <v>405460744.46799999</v>
      </c>
      <c r="F52" s="261"/>
      <c r="G52" s="261"/>
    </row>
    <row r="53" spans="1:8" ht="15" x14ac:dyDescent="0.25">
      <c r="A53" s="7"/>
      <c r="B53" s="128" t="s">
        <v>2173</v>
      </c>
      <c r="C53" s="131"/>
      <c r="D53" s="140">
        <v>28256</v>
      </c>
      <c r="E53" s="140">
        <v>39009999.636</v>
      </c>
      <c r="F53" s="261"/>
      <c r="G53" s="261"/>
    </row>
    <row r="54" spans="1:8" ht="15" x14ac:dyDescent="0.25">
      <c r="A54" s="7"/>
      <c r="B54" s="7">
        <v>51</v>
      </c>
      <c r="C54" s="126" t="s">
        <v>2174</v>
      </c>
      <c r="D54" s="140">
        <v>100</v>
      </c>
      <c r="E54" s="140">
        <v>644081.77599999995</v>
      </c>
      <c r="F54" s="261"/>
      <c r="G54" s="261"/>
    </row>
    <row r="55" spans="1:8" ht="15" x14ac:dyDescent="0.25">
      <c r="A55" s="12"/>
      <c r="B55" s="7">
        <v>59</v>
      </c>
      <c r="C55" s="126" t="s">
        <v>2173</v>
      </c>
      <c r="D55" s="140">
        <v>28156</v>
      </c>
      <c r="E55" s="140">
        <v>38365917.859999999</v>
      </c>
      <c r="F55" s="261"/>
      <c r="G55" s="261"/>
    </row>
    <row r="56" spans="1:8" ht="15" x14ac:dyDescent="0.25">
      <c r="A56" s="7"/>
      <c r="B56" s="12"/>
      <c r="C56" s="3"/>
      <c r="D56" s="140"/>
      <c r="E56" s="140"/>
      <c r="F56" s="261"/>
      <c r="G56" s="261"/>
    </row>
    <row r="57" spans="1:8" ht="15" x14ac:dyDescent="0.25">
      <c r="A57" s="12"/>
      <c r="B57" s="132" t="s">
        <v>2175</v>
      </c>
      <c r="C57" s="131"/>
      <c r="D57" s="265"/>
      <c r="E57" s="265"/>
      <c r="F57" s="261"/>
      <c r="G57" s="261"/>
    </row>
    <row r="58" spans="1:8" ht="15" x14ac:dyDescent="0.25">
      <c r="A58" s="7"/>
      <c r="B58" s="7">
        <v>61</v>
      </c>
      <c r="C58" s="126" t="s">
        <v>2176</v>
      </c>
      <c r="D58" s="140">
        <v>6984</v>
      </c>
      <c r="E58" s="140">
        <v>10358817.452</v>
      </c>
      <c r="F58" s="261"/>
      <c r="G58" s="261"/>
    </row>
    <row r="59" spans="1:8" ht="15" x14ac:dyDescent="0.25">
      <c r="A59" s="7"/>
      <c r="B59" s="12"/>
      <c r="C59" s="3"/>
      <c r="D59" s="140"/>
      <c r="E59" s="140"/>
      <c r="F59" s="261"/>
      <c r="G59" s="261"/>
    </row>
    <row r="60" spans="1:8" ht="15" x14ac:dyDescent="0.25">
      <c r="A60" s="12"/>
      <c r="B60" s="133" t="s">
        <v>2177</v>
      </c>
      <c r="C60" s="128"/>
      <c r="D60" s="140">
        <v>2346</v>
      </c>
      <c r="E60" s="140">
        <v>12102505.369999999</v>
      </c>
      <c r="F60" s="261"/>
      <c r="G60" s="261"/>
    </row>
    <row r="61" spans="1:8" ht="15" x14ac:dyDescent="0.25">
      <c r="A61" s="7"/>
      <c r="B61" s="7">
        <v>81</v>
      </c>
      <c r="C61" s="126" t="s">
        <v>2178</v>
      </c>
      <c r="D61" s="140">
        <v>1878</v>
      </c>
      <c r="E61" s="140">
        <v>8128085.75</v>
      </c>
      <c r="F61" s="261"/>
      <c r="G61" s="261"/>
    </row>
    <row r="62" spans="1:8" ht="15" x14ac:dyDescent="0.25">
      <c r="A62" s="7"/>
      <c r="B62" s="7">
        <v>82</v>
      </c>
      <c r="C62" s="126" t="s">
        <v>2179</v>
      </c>
      <c r="D62" s="140">
        <v>300</v>
      </c>
      <c r="E62" s="140">
        <v>2572081.5049999999</v>
      </c>
      <c r="F62" s="261"/>
      <c r="G62" s="261"/>
    </row>
    <row r="63" spans="1:8" ht="15" x14ac:dyDescent="0.25">
      <c r="A63" s="7"/>
      <c r="B63" s="7">
        <v>83</v>
      </c>
      <c r="C63" s="126" t="s">
        <v>2180</v>
      </c>
      <c r="D63" s="140">
        <v>168</v>
      </c>
      <c r="E63" s="140">
        <v>1402338.115</v>
      </c>
      <c r="F63" s="261"/>
      <c r="G63" s="261"/>
      <c r="H63" s="227"/>
    </row>
    <row r="64" spans="1:8" ht="15" x14ac:dyDescent="0.25">
      <c r="A64" s="7"/>
      <c r="B64" s="7"/>
      <c r="C64" s="126"/>
      <c r="D64" s="140"/>
      <c r="E64" s="140"/>
      <c r="F64" s="261"/>
      <c r="G64" s="261"/>
      <c r="H64" s="227"/>
    </row>
    <row r="65" spans="1:10" ht="15" x14ac:dyDescent="0.25">
      <c r="A65" s="7"/>
      <c r="B65" s="128" t="s">
        <v>2181</v>
      </c>
      <c r="C65" s="131"/>
      <c r="D65" s="140">
        <v>28082</v>
      </c>
      <c r="E65" s="140">
        <v>343989422.00999999</v>
      </c>
      <c r="F65" s="261"/>
      <c r="G65" s="261"/>
      <c r="H65" s="227"/>
      <c r="J65" s="227"/>
    </row>
    <row r="66" spans="1:10" ht="15" x14ac:dyDescent="0.25">
      <c r="A66" s="7"/>
      <c r="B66" s="9">
        <v>90</v>
      </c>
      <c r="C66" s="128" t="s">
        <v>2182</v>
      </c>
      <c r="D66" s="140">
        <v>9654</v>
      </c>
      <c r="E66" s="140">
        <v>170567900.824</v>
      </c>
      <c r="F66" s="261"/>
      <c r="G66" s="261"/>
    </row>
    <row r="67" spans="1:10" ht="15" x14ac:dyDescent="0.25">
      <c r="A67" s="7"/>
      <c r="B67" s="7">
        <v>91</v>
      </c>
      <c r="C67" s="128" t="s">
        <v>2183</v>
      </c>
      <c r="D67" s="140">
        <v>17152</v>
      </c>
      <c r="E67" s="140">
        <v>167452401.259</v>
      </c>
      <c r="F67" s="261"/>
      <c r="G67" s="261"/>
    </row>
    <row r="68" spans="1:10" ht="15" x14ac:dyDescent="0.25">
      <c r="A68" s="7"/>
      <c r="B68" s="12">
        <v>92</v>
      </c>
      <c r="C68" s="128" t="s">
        <v>2184</v>
      </c>
      <c r="D68" s="140">
        <v>1276</v>
      </c>
      <c r="E68" s="140">
        <v>5969119.9270000001</v>
      </c>
      <c r="F68" s="261"/>
      <c r="G68" s="261"/>
    </row>
    <row r="69" spans="1:10" ht="15" x14ac:dyDescent="0.25">
      <c r="A69" s="7"/>
      <c r="B69" s="7">
        <v>99</v>
      </c>
      <c r="C69" s="128" t="s">
        <v>2185</v>
      </c>
      <c r="D69" s="195" t="s">
        <v>3275</v>
      </c>
      <c r="E69" s="195" t="s">
        <v>3275</v>
      </c>
    </row>
    <row r="70" spans="1:10" ht="15" x14ac:dyDescent="0.25">
      <c r="A70" s="7"/>
      <c r="B70" s="12"/>
      <c r="C70" s="130" t="s">
        <v>2186</v>
      </c>
      <c r="D70" s="194">
        <v>3255537</v>
      </c>
      <c r="E70" s="194">
        <v>5989743476.5909996</v>
      </c>
      <c r="F70" s="261"/>
      <c r="G70" s="261"/>
      <c r="H70" s="228"/>
      <c r="I70" s="139"/>
    </row>
    <row r="71" spans="1:10" ht="15" x14ac:dyDescent="0.25">
      <c r="A71" s="12"/>
      <c r="B71" s="12"/>
      <c r="C71" s="9"/>
      <c r="D71" s="9"/>
      <c r="E71" s="9"/>
    </row>
    <row r="72" spans="1:10" ht="15" x14ac:dyDescent="0.25">
      <c r="A72" s="16" t="s">
        <v>3343</v>
      </c>
      <c r="B72" s="12"/>
      <c r="C72" s="134"/>
      <c r="D72" s="127"/>
      <c r="E72" s="127"/>
    </row>
    <row r="73" spans="1:10" ht="15" x14ac:dyDescent="0.25">
      <c r="A73" s="16" t="s">
        <v>3311</v>
      </c>
      <c r="B73" s="12"/>
      <c r="C73" s="134"/>
      <c r="D73" s="127"/>
      <c r="E73" s="127"/>
    </row>
  </sheetData>
  <mergeCells count="5">
    <mergeCell ref="A1:E1"/>
    <mergeCell ref="A2:E2"/>
    <mergeCell ref="A4:C6"/>
    <mergeCell ref="D4:D5"/>
    <mergeCell ref="E4:E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9" orientation="portrait" horizontalDpi="1200" verticalDpi="1200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1" enableFormatConditionsCalculation="0"/>
  <dimension ref="A1:CW64"/>
  <sheetViews>
    <sheetView zoomScale="75" zoomScaleNormal="75" zoomScaleSheetLayoutView="100" workbookViewId="0">
      <selection sqref="A1:G1"/>
    </sheetView>
  </sheetViews>
  <sheetFormatPr baseColWidth="10" defaultColWidth="11.42578125" defaultRowHeight="15.75" x14ac:dyDescent="0.25"/>
  <cols>
    <col min="1" max="1" width="32.7109375" style="54" customWidth="1"/>
    <col min="2" max="2" width="16.7109375" style="54" customWidth="1"/>
    <col min="3" max="3" width="19.7109375" style="54" customWidth="1"/>
    <col min="4" max="4" width="16.7109375" style="54" customWidth="1"/>
    <col min="5" max="5" width="19.7109375" style="54" customWidth="1"/>
    <col min="6" max="6" width="16.7109375" style="54" customWidth="1"/>
    <col min="7" max="7" width="19.7109375" style="54" customWidth="1"/>
    <col min="8" max="16384" width="11.42578125" style="15"/>
  </cols>
  <sheetData>
    <row r="1" spans="1:101" s="61" customFormat="1" ht="18" customHeight="1" x14ac:dyDescent="0.2">
      <c r="A1" s="498" t="s">
        <v>2188</v>
      </c>
      <c r="B1" s="498"/>
      <c r="C1" s="498"/>
      <c r="D1" s="498"/>
      <c r="E1" s="498"/>
      <c r="F1" s="498"/>
      <c r="G1" s="541"/>
    </row>
    <row r="2" spans="1:101" s="54" customFormat="1" ht="24" customHeight="1" x14ac:dyDescent="0.25">
      <c r="A2" s="522" t="s">
        <v>3309</v>
      </c>
      <c r="B2" s="522"/>
      <c r="C2" s="522"/>
      <c r="D2" s="522"/>
      <c r="E2" s="522"/>
      <c r="F2" s="522"/>
      <c r="G2" s="523"/>
      <c r="H2" s="259"/>
    </row>
    <row r="3" spans="1:101" ht="15.75" customHeight="1" x14ac:dyDescent="0.25">
      <c r="A3" s="100"/>
      <c r="B3" s="573"/>
      <c r="C3" s="573"/>
      <c r="D3" s="573"/>
      <c r="E3" s="573"/>
      <c r="F3" s="573"/>
      <c r="G3" s="573"/>
      <c r="H3" s="540"/>
      <c r="I3" s="540"/>
      <c r="J3" s="540"/>
      <c r="K3" s="540"/>
      <c r="L3" s="540"/>
      <c r="M3" s="540"/>
      <c r="N3" s="540"/>
      <c r="O3" s="540"/>
      <c r="P3" s="540"/>
      <c r="Q3" s="540"/>
      <c r="R3" s="540"/>
      <c r="S3" s="540"/>
      <c r="T3" s="540"/>
      <c r="U3" s="540"/>
      <c r="V3" s="540"/>
      <c r="W3" s="540"/>
      <c r="X3" s="540"/>
      <c r="Y3" s="540"/>
      <c r="Z3" s="540"/>
      <c r="AA3" s="540"/>
      <c r="AB3" s="540"/>
      <c r="AC3" s="540"/>
      <c r="AD3" s="540"/>
      <c r="AE3" s="540"/>
      <c r="AF3" s="540"/>
      <c r="AG3" s="540"/>
      <c r="AH3" s="540"/>
      <c r="AI3" s="540"/>
      <c r="AJ3" s="540"/>
      <c r="AK3" s="540"/>
      <c r="AL3" s="540"/>
      <c r="AM3" s="540"/>
      <c r="AN3" s="540"/>
      <c r="AO3" s="540"/>
      <c r="AP3" s="540"/>
      <c r="AQ3" s="540"/>
      <c r="AR3" s="540"/>
      <c r="AS3" s="540"/>
      <c r="AT3" s="540"/>
      <c r="AU3" s="540"/>
      <c r="AV3" s="540"/>
      <c r="AW3" s="540"/>
      <c r="AX3" s="540"/>
      <c r="AY3" s="540"/>
      <c r="AZ3" s="540"/>
      <c r="BA3" s="540"/>
      <c r="BB3" s="540"/>
      <c r="BC3" s="540"/>
      <c r="BD3" s="540"/>
      <c r="BE3" s="540"/>
      <c r="BF3" s="540"/>
      <c r="BG3" s="540"/>
      <c r="BH3" s="540"/>
      <c r="BI3" s="540"/>
      <c r="BJ3" s="540"/>
      <c r="BK3" s="540"/>
      <c r="BL3" s="540"/>
      <c r="BM3" s="540"/>
      <c r="BN3" s="540"/>
      <c r="BO3" s="540"/>
      <c r="BP3" s="540"/>
      <c r="BQ3" s="540"/>
      <c r="BR3" s="540"/>
      <c r="BS3" s="540"/>
      <c r="BT3" s="540"/>
      <c r="BU3" s="540"/>
      <c r="BV3" s="540"/>
      <c r="BW3" s="540"/>
      <c r="BX3" s="540"/>
      <c r="BY3" s="540"/>
      <c r="BZ3" s="540"/>
      <c r="CA3" s="540"/>
      <c r="CB3" s="540"/>
      <c r="CC3" s="540"/>
      <c r="CD3" s="540"/>
      <c r="CE3" s="540"/>
      <c r="CF3" s="540"/>
      <c r="CG3" s="540"/>
      <c r="CH3" s="540"/>
      <c r="CI3" s="540"/>
      <c r="CJ3" s="540"/>
      <c r="CK3" s="540"/>
      <c r="CL3" s="540"/>
      <c r="CM3" s="540"/>
    </row>
    <row r="4" spans="1:101" ht="36.950000000000003" customHeight="1" x14ac:dyDescent="0.2">
      <c r="A4" s="499" t="s">
        <v>3348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</row>
    <row r="5" spans="1:101" ht="17.100000000000001" customHeight="1" x14ac:dyDescent="0.2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2" t="s">
        <v>814</v>
      </c>
    </row>
    <row r="6" spans="1:101" ht="43.5" customHeight="1" x14ac:dyDescent="0.25">
      <c r="A6" s="3"/>
      <c r="B6" s="570" t="s">
        <v>1174</v>
      </c>
      <c r="C6" s="571"/>
      <c r="D6" s="570" t="s">
        <v>1175</v>
      </c>
      <c r="E6" s="571"/>
      <c r="F6" s="570" t="s">
        <v>3201</v>
      </c>
      <c r="G6" s="572"/>
      <c r="CV6" s="116"/>
      <c r="CW6" s="116"/>
    </row>
    <row r="7" spans="1:101" s="116" customFormat="1" ht="15.95" customHeight="1" x14ac:dyDescent="0.25">
      <c r="A7" s="4" t="s">
        <v>2191</v>
      </c>
      <c r="B7" s="260">
        <v>449441</v>
      </c>
      <c r="C7" s="260">
        <v>1040608641.7130001</v>
      </c>
      <c r="D7" s="260">
        <v>15954</v>
      </c>
      <c r="E7" s="260">
        <v>3613157.59</v>
      </c>
      <c r="F7" s="260">
        <v>237</v>
      </c>
      <c r="G7" s="260">
        <v>1263937.294</v>
      </c>
    </row>
    <row r="8" spans="1:101" s="116" customFormat="1" ht="15.95" customHeight="1" x14ac:dyDescent="0.25">
      <c r="A8" s="4" t="s">
        <v>2192</v>
      </c>
      <c r="B8" s="260">
        <v>608236</v>
      </c>
      <c r="C8" s="260">
        <v>1012002139.164</v>
      </c>
      <c r="D8" s="260">
        <v>21648</v>
      </c>
      <c r="E8" s="260">
        <v>5844082.2819999997</v>
      </c>
      <c r="F8" s="260">
        <v>515</v>
      </c>
      <c r="G8" s="260">
        <v>1825498.8959999999</v>
      </c>
    </row>
    <row r="9" spans="1:101" s="116" customFormat="1" ht="15.95" customHeight="1" x14ac:dyDescent="0.25">
      <c r="A9" s="4" t="s">
        <v>2193</v>
      </c>
      <c r="B9" s="260">
        <v>148411</v>
      </c>
      <c r="C9" s="260">
        <v>202374423.91</v>
      </c>
      <c r="D9" s="260">
        <v>96</v>
      </c>
      <c r="E9" s="260">
        <v>29266.853999999999</v>
      </c>
      <c r="F9" s="260">
        <v>10</v>
      </c>
      <c r="G9" s="260">
        <v>134132.774</v>
      </c>
    </row>
    <row r="10" spans="1:101" s="116" customFormat="1" ht="15.95" customHeight="1" x14ac:dyDescent="0.25">
      <c r="A10" s="4" t="s">
        <v>2194</v>
      </c>
      <c r="B10" s="260">
        <v>93156</v>
      </c>
      <c r="C10" s="260">
        <v>80761936.503000006</v>
      </c>
      <c r="D10" s="260">
        <v>3237</v>
      </c>
      <c r="E10" s="260">
        <v>2598139.7930000001</v>
      </c>
      <c r="F10" s="260">
        <v>34</v>
      </c>
      <c r="G10" s="260">
        <v>54418.053</v>
      </c>
    </row>
    <row r="11" spans="1:101" s="116" customFormat="1" ht="15.95" customHeight="1" x14ac:dyDescent="0.25">
      <c r="A11" s="4" t="s">
        <v>2195</v>
      </c>
      <c r="B11" s="260">
        <v>22716</v>
      </c>
      <c r="C11" s="260">
        <v>67692718.325000003</v>
      </c>
      <c r="D11" s="260">
        <v>55</v>
      </c>
      <c r="E11" s="260">
        <v>105061.977</v>
      </c>
      <c r="F11" s="260">
        <v>5</v>
      </c>
      <c r="G11" s="260">
        <v>9766.491</v>
      </c>
    </row>
    <row r="12" spans="1:101" s="116" customFormat="1" ht="15.95" customHeight="1" x14ac:dyDescent="0.25">
      <c r="A12" s="4" t="s">
        <v>2196</v>
      </c>
      <c r="B12" s="260">
        <v>92226</v>
      </c>
      <c r="C12" s="260">
        <v>406964088.65399998</v>
      </c>
      <c r="D12" s="260">
        <v>342</v>
      </c>
      <c r="E12" s="260">
        <v>127869.13</v>
      </c>
      <c r="F12" s="260">
        <v>20</v>
      </c>
      <c r="G12" s="260">
        <v>5830302.2010000004</v>
      </c>
    </row>
    <row r="13" spans="1:101" s="116" customFormat="1" ht="15.95" customHeight="1" x14ac:dyDescent="0.25">
      <c r="A13" s="4" t="s">
        <v>2197</v>
      </c>
      <c r="B13" s="260">
        <v>247621</v>
      </c>
      <c r="C13" s="260">
        <v>466032179.36900002</v>
      </c>
      <c r="D13" s="260">
        <v>4909</v>
      </c>
      <c r="E13" s="260">
        <v>1406077.675</v>
      </c>
      <c r="F13" s="260">
        <v>120</v>
      </c>
      <c r="G13" s="260">
        <v>2824805.0189999999</v>
      </c>
    </row>
    <row r="14" spans="1:101" s="116" customFormat="1" ht="15.95" customHeight="1" x14ac:dyDescent="0.25">
      <c r="A14" s="4" t="s">
        <v>2198</v>
      </c>
      <c r="B14" s="260">
        <v>55466</v>
      </c>
      <c r="C14" s="260">
        <v>44215304.064999998</v>
      </c>
      <c r="D14" s="260">
        <v>3059</v>
      </c>
      <c r="E14" s="260">
        <v>3037040.8829999999</v>
      </c>
      <c r="F14" s="260">
        <v>27</v>
      </c>
      <c r="G14" s="260">
        <v>36613.887999999999</v>
      </c>
    </row>
    <row r="15" spans="1:101" s="116" customFormat="1" ht="15.95" customHeight="1" x14ac:dyDescent="0.25">
      <c r="A15" s="4" t="s">
        <v>2199</v>
      </c>
      <c r="B15" s="260">
        <v>276330</v>
      </c>
      <c r="C15" s="260">
        <v>559570849.77499998</v>
      </c>
      <c r="D15" s="260">
        <v>15372</v>
      </c>
      <c r="E15" s="260">
        <v>8276776.9570000004</v>
      </c>
      <c r="F15" s="260">
        <v>252</v>
      </c>
      <c r="G15" s="260">
        <v>2330904.4440000001</v>
      </c>
    </row>
    <row r="16" spans="1:101" s="116" customFormat="1" ht="15.95" customHeight="1" x14ac:dyDescent="0.25">
      <c r="A16" s="4" t="s">
        <v>2200</v>
      </c>
      <c r="B16" s="260">
        <v>668096</v>
      </c>
      <c r="C16" s="260">
        <v>1408945069.0109999</v>
      </c>
      <c r="D16" s="260">
        <v>12333</v>
      </c>
      <c r="E16" s="260">
        <v>4436756.5329999998</v>
      </c>
      <c r="F16" s="260">
        <v>283</v>
      </c>
      <c r="G16" s="260">
        <v>3436139.93</v>
      </c>
    </row>
    <row r="17" spans="1:101" s="116" customFormat="1" ht="15.95" customHeight="1" x14ac:dyDescent="0.25">
      <c r="A17" s="4" t="s">
        <v>2201</v>
      </c>
      <c r="B17" s="260">
        <v>155037</v>
      </c>
      <c r="C17" s="260">
        <v>217211123.546</v>
      </c>
      <c r="D17" s="260">
        <v>8509</v>
      </c>
      <c r="E17" s="260">
        <v>2069785.2509999999</v>
      </c>
      <c r="F17" s="260">
        <v>128</v>
      </c>
      <c r="G17" s="260">
        <v>1186763.385</v>
      </c>
    </row>
    <row r="18" spans="1:101" s="116" customFormat="1" ht="15.95" customHeight="1" x14ac:dyDescent="0.25">
      <c r="A18" s="4" t="s">
        <v>154</v>
      </c>
      <c r="B18" s="260">
        <v>34886</v>
      </c>
      <c r="C18" s="260">
        <v>72406323.438999996</v>
      </c>
      <c r="D18" s="260">
        <v>427</v>
      </c>
      <c r="E18" s="260">
        <v>120354.02099999999</v>
      </c>
      <c r="F18" s="260">
        <v>24</v>
      </c>
      <c r="G18" s="260">
        <v>58353.659</v>
      </c>
    </row>
    <row r="19" spans="1:101" s="116" customFormat="1" ht="15.95" customHeight="1" x14ac:dyDescent="0.25">
      <c r="A19" s="4" t="s">
        <v>155</v>
      </c>
      <c r="B19" s="260">
        <v>149220</v>
      </c>
      <c r="C19" s="260">
        <v>127718213.373</v>
      </c>
      <c r="D19" s="260">
        <v>3241</v>
      </c>
      <c r="E19" s="260">
        <v>2468647.514</v>
      </c>
      <c r="F19" s="260">
        <v>79</v>
      </c>
      <c r="G19" s="260">
        <v>180888.158</v>
      </c>
    </row>
    <row r="20" spans="1:101" s="116" customFormat="1" ht="15.95" customHeight="1" x14ac:dyDescent="0.25">
      <c r="A20" s="4" t="s">
        <v>156</v>
      </c>
      <c r="B20" s="260">
        <v>65848</v>
      </c>
      <c r="C20" s="260">
        <v>66005956.953000002</v>
      </c>
      <c r="D20" s="260">
        <v>2667</v>
      </c>
      <c r="E20" s="260">
        <v>2645374.3420000002</v>
      </c>
      <c r="F20" s="260">
        <v>54</v>
      </c>
      <c r="G20" s="260">
        <v>550616.39800000004</v>
      </c>
    </row>
    <row r="21" spans="1:101" s="116" customFormat="1" ht="15.95" customHeight="1" x14ac:dyDescent="0.25">
      <c r="A21" s="4" t="s">
        <v>157</v>
      </c>
      <c r="B21" s="260">
        <v>114361</v>
      </c>
      <c r="C21" s="260">
        <v>157666264.48300001</v>
      </c>
      <c r="D21" s="260">
        <v>5278</v>
      </c>
      <c r="E21" s="260">
        <v>1720187.0460000001</v>
      </c>
      <c r="F21" s="260">
        <v>68</v>
      </c>
      <c r="G21" s="260">
        <v>115179.74400000001</v>
      </c>
    </row>
    <row r="22" spans="1:101" s="116" customFormat="1" ht="15.95" customHeight="1" x14ac:dyDescent="0.25">
      <c r="A22" s="4" t="s">
        <v>158</v>
      </c>
      <c r="B22" s="260">
        <v>74486</v>
      </c>
      <c r="C22" s="260">
        <v>59568244.307999998</v>
      </c>
      <c r="D22" s="260">
        <v>1885</v>
      </c>
      <c r="E22" s="260">
        <v>1956797.8189999999</v>
      </c>
      <c r="F22" s="260">
        <v>43</v>
      </c>
      <c r="G22" s="260">
        <v>82048.775999999998</v>
      </c>
    </row>
    <row r="23" spans="1:101" s="116" customFormat="1" ht="15.95" customHeight="1" x14ac:dyDescent="0.25">
      <c r="A23" s="144" t="s">
        <v>159</v>
      </c>
      <c r="B23" s="260">
        <v>3255537</v>
      </c>
      <c r="C23" s="260">
        <v>5989743476.5909996</v>
      </c>
      <c r="D23" s="260">
        <v>99012</v>
      </c>
      <c r="E23" s="260">
        <v>40455375.667000003</v>
      </c>
      <c r="F23" s="260">
        <v>1899</v>
      </c>
      <c r="G23" s="260">
        <v>19920369.109999999</v>
      </c>
      <c r="CV23" s="15"/>
      <c r="CW23" s="15"/>
    </row>
    <row r="24" spans="1:101" ht="15" customHeight="1" x14ac:dyDescent="0.25">
      <c r="A24" s="105"/>
      <c r="B24" s="136"/>
      <c r="C24" s="136"/>
      <c r="D24" s="136"/>
      <c r="E24" s="136"/>
      <c r="F24" s="136"/>
      <c r="G24" s="136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  <c r="BI24" s="145"/>
      <c r="BJ24" s="145"/>
      <c r="BK24" s="145"/>
      <c r="BL24" s="145"/>
      <c r="BM24" s="145"/>
      <c r="BN24" s="145"/>
      <c r="BO24" s="145"/>
      <c r="BP24" s="145"/>
      <c r="BQ24" s="145"/>
      <c r="BR24" s="145"/>
      <c r="BS24" s="145"/>
      <c r="BT24" s="145"/>
      <c r="BU24" s="145"/>
      <c r="BV24" s="145"/>
      <c r="BW24" s="145"/>
      <c r="BX24" s="145"/>
      <c r="BY24" s="145"/>
      <c r="BZ24" s="145"/>
      <c r="CA24" s="145"/>
      <c r="CB24" s="145"/>
      <c r="CC24" s="145"/>
      <c r="CD24" s="145"/>
      <c r="CE24" s="145"/>
      <c r="CF24" s="145"/>
      <c r="CG24" s="145"/>
      <c r="CV24" s="145"/>
      <c r="CW24" s="145"/>
    </row>
    <row r="25" spans="1:101" s="145" customFormat="1" ht="43.5" customHeight="1" x14ac:dyDescent="0.25">
      <c r="A25" s="146"/>
      <c r="B25" s="570" t="s">
        <v>1177</v>
      </c>
      <c r="C25" s="572"/>
      <c r="D25" s="570" t="s">
        <v>1191</v>
      </c>
      <c r="E25" s="571"/>
      <c r="F25" s="570" t="s">
        <v>2396</v>
      </c>
      <c r="G25" s="572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</row>
    <row r="26" spans="1:101" ht="15.95" customHeight="1" x14ac:dyDescent="0.25">
      <c r="A26" s="4" t="s">
        <v>2191</v>
      </c>
      <c r="B26" s="260">
        <v>40636</v>
      </c>
      <c r="C26" s="260">
        <v>428944104.76499999</v>
      </c>
      <c r="D26" s="260">
        <v>4413</v>
      </c>
      <c r="E26" s="260">
        <v>15385682.153999999</v>
      </c>
      <c r="F26" s="260">
        <v>409</v>
      </c>
      <c r="G26" s="260">
        <v>8929143.2540000007</v>
      </c>
    </row>
    <row r="27" spans="1:101" ht="15.95" customHeight="1" x14ac:dyDescent="0.25">
      <c r="A27" s="4" t="s">
        <v>2192</v>
      </c>
      <c r="B27" s="260">
        <v>42475</v>
      </c>
      <c r="C27" s="260">
        <v>405457063.73500001</v>
      </c>
      <c r="D27" s="260">
        <v>6263</v>
      </c>
      <c r="E27" s="260">
        <v>28716485</v>
      </c>
      <c r="F27" s="260">
        <v>386</v>
      </c>
      <c r="G27" s="260">
        <v>6875871.8420000002</v>
      </c>
    </row>
    <row r="28" spans="1:101" ht="15.95" customHeight="1" x14ac:dyDescent="0.25">
      <c r="A28" s="4" t="s">
        <v>2193</v>
      </c>
      <c r="B28" s="260">
        <v>5187</v>
      </c>
      <c r="C28" s="260">
        <v>28590082.780000001</v>
      </c>
      <c r="D28" s="260">
        <v>630</v>
      </c>
      <c r="E28" s="260">
        <v>3906857.7910000002</v>
      </c>
      <c r="F28" s="260">
        <v>35</v>
      </c>
      <c r="G28" s="260">
        <v>103342.47</v>
      </c>
    </row>
    <row r="29" spans="1:101" ht="15.95" customHeight="1" x14ac:dyDescent="0.25">
      <c r="A29" s="4" t="s">
        <v>2194</v>
      </c>
      <c r="B29" s="260">
        <v>5006</v>
      </c>
      <c r="C29" s="260">
        <v>19585851.351</v>
      </c>
      <c r="D29" s="260">
        <v>706</v>
      </c>
      <c r="E29" s="260">
        <v>2390136.1340000001</v>
      </c>
      <c r="F29" s="260">
        <v>44</v>
      </c>
      <c r="G29" s="260">
        <v>1096450.7579999999</v>
      </c>
    </row>
    <row r="30" spans="1:101" ht="15.95" customHeight="1" x14ac:dyDescent="0.25">
      <c r="A30" s="4" t="s">
        <v>2195</v>
      </c>
      <c r="B30" s="260">
        <v>1296</v>
      </c>
      <c r="C30" s="260">
        <v>18587687.662999999</v>
      </c>
      <c r="D30" s="260">
        <v>148</v>
      </c>
      <c r="E30" s="260">
        <v>8846096.1870000008</v>
      </c>
      <c r="F30" s="260">
        <v>18</v>
      </c>
      <c r="G30" s="260">
        <v>669181.04700000002</v>
      </c>
    </row>
    <row r="31" spans="1:101" ht="15.95" customHeight="1" x14ac:dyDescent="0.25">
      <c r="A31" s="4" t="s">
        <v>2196</v>
      </c>
      <c r="B31" s="260">
        <v>3287</v>
      </c>
      <c r="C31" s="260">
        <v>139610640.22600001</v>
      </c>
      <c r="D31" s="260">
        <v>334</v>
      </c>
      <c r="E31" s="260">
        <v>8335958.318</v>
      </c>
      <c r="F31" s="260">
        <v>38</v>
      </c>
      <c r="G31" s="260">
        <v>2593006.8840000001</v>
      </c>
    </row>
    <row r="32" spans="1:101" ht="15.95" customHeight="1" x14ac:dyDescent="0.25">
      <c r="A32" s="4" t="s">
        <v>2197</v>
      </c>
      <c r="B32" s="260">
        <v>17764</v>
      </c>
      <c r="C32" s="260">
        <v>135755033.292</v>
      </c>
      <c r="D32" s="260">
        <v>2416</v>
      </c>
      <c r="E32" s="260">
        <v>11011107.634</v>
      </c>
      <c r="F32" s="260">
        <v>202</v>
      </c>
      <c r="G32" s="260">
        <v>1958653.3</v>
      </c>
    </row>
    <row r="33" spans="1:101" ht="15.95" customHeight="1" x14ac:dyDescent="0.25">
      <c r="A33" s="4" t="s">
        <v>2198</v>
      </c>
      <c r="B33" s="260">
        <v>3079</v>
      </c>
      <c r="C33" s="260">
        <v>9233126.0199999996</v>
      </c>
      <c r="D33" s="260">
        <v>447</v>
      </c>
      <c r="E33" s="260">
        <v>2222492.4019999998</v>
      </c>
      <c r="F33" s="260">
        <v>6</v>
      </c>
      <c r="G33" s="260">
        <v>8246.7049999999999</v>
      </c>
    </row>
    <row r="34" spans="1:101" ht="15.95" customHeight="1" x14ac:dyDescent="0.25">
      <c r="A34" s="4" t="s">
        <v>2199</v>
      </c>
      <c r="B34" s="260">
        <v>18195</v>
      </c>
      <c r="C34" s="260">
        <v>270581336.51800001</v>
      </c>
      <c r="D34" s="260">
        <v>2600</v>
      </c>
      <c r="E34" s="260">
        <v>31409843.013</v>
      </c>
      <c r="F34" s="260">
        <v>193</v>
      </c>
      <c r="G34" s="260">
        <v>4152958.2940000002</v>
      </c>
    </row>
    <row r="35" spans="1:101" ht="15.95" customHeight="1" x14ac:dyDescent="0.25">
      <c r="A35" s="4" t="s">
        <v>2200</v>
      </c>
      <c r="B35" s="260">
        <v>48594</v>
      </c>
      <c r="C35" s="260">
        <v>401245045.134</v>
      </c>
      <c r="D35" s="260">
        <v>4166</v>
      </c>
      <c r="E35" s="260">
        <v>43360167.729999997</v>
      </c>
      <c r="F35" s="260">
        <v>485</v>
      </c>
      <c r="G35" s="260">
        <v>9618755.5739999991</v>
      </c>
    </row>
    <row r="36" spans="1:101" ht="15.95" customHeight="1" x14ac:dyDescent="0.25">
      <c r="A36" s="4" t="s">
        <v>2201</v>
      </c>
      <c r="B36" s="260">
        <v>13032</v>
      </c>
      <c r="C36" s="260">
        <v>98217639.108999997</v>
      </c>
      <c r="D36" s="260">
        <v>1752</v>
      </c>
      <c r="E36" s="260">
        <v>6134090.1529999999</v>
      </c>
      <c r="F36" s="260">
        <v>109</v>
      </c>
      <c r="G36" s="260">
        <v>4138048.9610000001</v>
      </c>
    </row>
    <row r="37" spans="1:101" ht="15.95" customHeight="1" x14ac:dyDescent="0.25">
      <c r="A37" s="4" t="s">
        <v>154</v>
      </c>
      <c r="B37" s="260">
        <v>2314</v>
      </c>
      <c r="C37" s="260">
        <v>19118171.232000001</v>
      </c>
      <c r="D37" s="260">
        <v>397</v>
      </c>
      <c r="E37" s="260">
        <v>830110.52099999995</v>
      </c>
      <c r="F37" s="260">
        <v>11</v>
      </c>
      <c r="G37" s="260">
        <v>84210.161999999997</v>
      </c>
    </row>
    <row r="38" spans="1:101" ht="15.95" customHeight="1" x14ac:dyDescent="0.25">
      <c r="A38" s="4" t="s">
        <v>155</v>
      </c>
      <c r="B38" s="260">
        <v>12422</v>
      </c>
      <c r="C38" s="260">
        <v>33065049.311999999</v>
      </c>
      <c r="D38" s="260">
        <v>1937</v>
      </c>
      <c r="E38" s="260">
        <v>3248982.8139999998</v>
      </c>
      <c r="F38" s="260">
        <v>102</v>
      </c>
      <c r="G38" s="260">
        <v>600574.25</v>
      </c>
    </row>
    <row r="39" spans="1:101" ht="15.95" customHeight="1" x14ac:dyDescent="0.25">
      <c r="A39" s="4" t="s">
        <v>156</v>
      </c>
      <c r="B39" s="260">
        <v>4952</v>
      </c>
      <c r="C39" s="260">
        <v>24106225.458000001</v>
      </c>
      <c r="D39" s="260">
        <v>698</v>
      </c>
      <c r="E39" s="260">
        <v>3416995.01</v>
      </c>
      <c r="F39" s="260">
        <v>25</v>
      </c>
      <c r="G39" s="260">
        <v>769005.96699999995</v>
      </c>
    </row>
    <row r="40" spans="1:101" ht="15.95" customHeight="1" x14ac:dyDescent="0.25">
      <c r="A40" s="4" t="s">
        <v>157</v>
      </c>
      <c r="B40" s="260">
        <v>6225</v>
      </c>
      <c r="C40" s="260">
        <v>38400332.023000002</v>
      </c>
      <c r="D40" s="260">
        <v>859</v>
      </c>
      <c r="E40" s="260">
        <v>7612961.6349999998</v>
      </c>
      <c r="F40" s="260">
        <v>81</v>
      </c>
      <c r="G40" s="260">
        <v>958163.38100000005</v>
      </c>
    </row>
    <row r="41" spans="1:101" ht="15.95" customHeight="1" x14ac:dyDescent="0.25">
      <c r="A41" s="4" t="s">
        <v>158</v>
      </c>
      <c r="B41" s="260">
        <v>6700</v>
      </c>
      <c r="C41" s="260">
        <v>19847696.618000001</v>
      </c>
      <c r="D41" s="260">
        <v>925</v>
      </c>
      <c r="E41" s="260">
        <v>1882581.5149999999</v>
      </c>
      <c r="F41" s="260">
        <v>42</v>
      </c>
      <c r="G41" s="260">
        <v>752424.73199999996</v>
      </c>
    </row>
    <row r="42" spans="1:101" ht="15.95" customHeight="1" x14ac:dyDescent="0.25">
      <c r="A42" s="144" t="s">
        <v>159</v>
      </c>
      <c r="B42" s="260">
        <v>231164</v>
      </c>
      <c r="C42" s="260">
        <v>2090345085.2360001</v>
      </c>
      <c r="D42" s="260">
        <v>28691</v>
      </c>
      <c r="E42" s="260">
        <v>178710548.01100001</v>
      </c>
      <c r="F42" s="260">
        <v>2186</v>
      </c>
      <c r="G42" s="260">
        <v>43308037.581</v>
      </c>
      <c r="CB42" s="145"/>
      <c r="CC42" s="145"/>
      <c r="CD42" s="145"/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</row>
    <row r="43" spans="1:101" ht="15" customHeight="1" x14ac:dyDescent="0.25">
      <c r="A43" s="117"/>
      <c r="B43" s="136"/>
      <c r="C43" s="136"/>
      <c r="D43" s="136"/>
      <c r="E43" s="136"/>
      <c r="F43" s="136"/>
      <c r="G43" s="136"/>
      <c r="H43" s="145"/>
      <c r="I43" s="145"/>
      <c r="J43" s="145"/>
      <c r="K43" s="145"/>
      <c r="L43" s="145"/>
      <c r="M43" s="145"/>
      <c r="N43" s="145"/>
      <c r="O43" s="145"/>
      <c r="P43" s="145"/>
      <c r="Q43" s="145"/>
      <c r="R43" s="145"/>
      <c r="S43" s="145"/>
      <c r="T43" s="145"/>
      <c r="U43" s="145"/>
      <c r="V43" s="145"/>
      <c r="W43" s="145"/>
      <c r="X43" s="145"/>
      <c r="Y43" s="145"/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  <c r="BI43" s="145"/>
      <c r="BJ43" s="145"/>
      <c r="BK43" s="145"/>
      <c r="BL43" s="145"/>
      <c r="BM43" s="145"/>
      <c r="BN43" s="145"/>
      <c r="BO43" s="145"/>
      <c r="BP43" s="145"/>
      <c r="BQ43" s="145"/>
      <c r="BR43" s="145"/>
      <c r="BS43" s="145"/>
      <c r="BT43" s="145"/>
      <c r="BU43" s="145"/>
      <c r="BV43" s="145"/>
      <c r="BW43" s="145"/>
      <c r="BX43" s="145"/>
      <c r="BY43" s="145"/>
      <c r="BZ43" s="145"/>
      <c r="CA43" s="145"/>
      <c r="CV43" s="145"/>
      <c r="CW43" s="145"/>
    </row>
    <row r="44" spans="1:101" s="145" customFormat="1" ht="43.5" customHeight="1" x14ac:dyDescent="0.25">
      <c r="A44" s="147"/>
      <c r="B44" s="570" t="s">
        <v>3202</v>
      </c>
      <c r="C44" s="571"/>
      <c r="D44" s="570" t="s">
        <v>2596</v>
      </c>
      <c r="E44" s="571"/>
      <c r="F44" s="570" t="s">
        <v>2597</v>
      </c>
      <c r="G44" s="572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</row>
    <row r="45" spans="1:101" ht="15.95" customHeight="1" x14ac:dyDescent="0.25">
      <c r="A45" s="4" t="s">
        <v>2191</v>
      </c>
      <c r="B45" s="260">
        <v>2073</v>
      </c>
      <c r="C45" s="260">
        <v>3284995.77</v>
      </c>
      <c r="D45" s="260">
        <v>21</v>
      </c>
      <c r="E45" s="260">
        <v>9060913.8249999993</v>
      </c>
      <c r="F45" s="260">
        <v>694</v>
      </c>
      <c r="G45" s="260">
        <v>12980886.819</v>
      </c>
    </row>
    <row r="46" spans="1:101" ht="15.95" customHeight="1" x14ac:dyDescent="0.25">
      <c r="A46" s="4" t="s">
        <v>2192</v>
      </c>
      <c r="B46" s="260">
        <v>2236</v>
      </c>
      <c r="C46" s="260">
        <v>5858656.7640000004</v>
      </c>
      <c r="D46" s="260">
        <v>11</v>
      </c>
      <c r="E46" s="260">
        <v>11081413.414000001</v>
      </c>
      <c r="F46" s="260">
        <v>717</v>
      </c>
      <c r="G46" s="260">
        <v>12121094.601</v>
      </c>
    </row>
    <row r="47" spans="1:101" ht="15.95" customHeight="1" x14ac:dyDescent="0.25">
      <c r="A47" s="4" t="s">
        <v>2193</v>
      </c>
      <c r="B47" s="260">
        <v>513</v>
      </c>
      <c r="C47" s="260">
        <v>1100891.7220000001</v>
      </c>
      <c r="D47" s="260" t="s">
        <v>3413</v>
      </c>
      <c r="E47" s="260" t="s">
        <v>3413</v>
      </c>
      <c r="F47" s="260">
        <v>75</v>
      </c>
      <c r="G47" s="260">
        <v>494460.55900000001</v>
      </c>
    </row>
    <row r="48" spans="1:101" ht="15.95" customHeight="1" x14ac:dyDescent="0.25">
      <c r="A48" s="4" t="s">
        <v>2194</v>
      </c>
      <c r="B48" s="260">
        <v>208</v>
      </c>
      <c r="C48" s="260">
        <v>175266.24400000001</v>
      </c>
      <c r="D48" s="260" t="s">
        <v>3413</v>
      </c>
      <c r="E48" s="260" t="s">
        <v>3413</v>
      </c>
      <c r="F48" s="260">
        <v>74</v>
      </c>
      <c r="G48" s="260">
        <v>613314.70900000003</v>
      </c>
    </row>
    <row r="49" spans="1:7" ht="15.95" customHeight="1" x14ac:dyDescent="0.25">
      <c r="A49" s="4" t="s">
        <v>2195</v>
      </c>
      <c r="B49" s="260">
        <v>95</v>
      </c>
      <c r="C49" s="260">
        <v>97750.235000000001</v>
      </c>
      <c r="D49" s="260" t="s">
        <v>3413</v>
      </c>
      <c r="E49" s="260" t="s">
        <v>3413</v>
      </c>
      <c r="F49" s="260">
        <v>36</v>
      </c>
      <c r="G49" s="260">
        <v>290384.98</v>
      </c>
    </row>
    <row r="50" spans="1:7" ht="15.95" customHeight="1" x14ac:dyDescent="0.25">
      <c r="A50" s="4" t="s">
        <v>2196</v>
      </c>
      <c r="B50" s="260">
        <v>390</v>
      </c>
      <c r="C50" s="260">
        <v>738803.22100000002</v>
      </c>
      <c r="D50" s="260">
        <v>27</v>
      </c>
      <c r="E50" s="260">
        <v>88241693.469999999</v>
      </c>
      <c r="F50" s="260">
        <v>92</v>
      </c>
      <c r="G50" s="260">
        <v>4839410.9720000001</v>
      </c>
    </row>
    <row r="51" spans="1:7" ht="15.95" customHeight="1" x14ac:dyDescent="0.25">
      <c r="A51" s="4" t="s">
        <v>2197</v>
      </c>
      <c r="B51" s="260">
        <v>1092</v>
      </c>
      <c r="C51" s="260">
        <v>1414329.3970000001</v>
      </c>
      <c r="D51" s="260">
        <v>10</v>
      </c>
      <c r="E51" s="260">
        <v>62277.500999999997</v>
      </c>
      <c r="F51" s="260">
        <v>405</v>
      </c>
      <c r="G51" s="260">
        <v>16536991.130000001</v>
      </c>
    </row>
    <row r="52" spans="1:7" ht="15.95" customHeight="1" x14ac:dyDescent="0.25">
      <c r="A52" s="4" t="s">
        <v>2198</v>
      </c>
      <c r="B52" s="260">
        <v>104</v>
      </c>
      <c r="C52" s="260">
        <v>142883.09899999999</v>
      </c>
      <c r="D52" s="260" t="s">
        <v>3413</v>
      </c>
      <c r="E52" s="260" t="s">
        <v>3413</v>
      </c>
      <c r="F52" s="260">
        <v>32</v>
      </c>
      <c r="G52" s="260">
        <v>75008.205000000002</v>
      </c>
    </row>
    <row r="53" spans="1:7" ht="15.95" customHeight="1" x14ac:dyDescent="0.25">
      <c r="A53" s="4" t="s">
        <v>2199</v>
      </c>
      <c r="B53" s="260">
        <v>984</v>
      </c>
      <c r="C53" s="260">
        <v>1926211.024</v>
      </c>
      <c r="D53" s="260" t="s">
        <v>3413</v>
      </c>
      <c r="E53" s="260" t="s">
        <v>3413</v>
      </c>
      <c r="F53" s="260">
        <v>370</v>
      </c>
      <c r="G53" s="260">
        <v>8371918.4469999997</v>
      </c>
    </row>
    <row r="54" spans="1:7" ht="15.95" customHeight="1" x14ac:dyDescent="0.25">
      <c r="A54" s="4" t="s">
        <v>2200</v>
      </c>
      <c r="B54" s="260">
        <v>2717</v>
      </c>
      <c r="C54" s="260">
        <v>4307481.773</v>
      </c>
      <c r="D54" s="260" t="s">
        <v>3413</v>
      </c>
      <c r="E54" s="260" t="s">
        <v>3413</v>
      </c>
      <c r="F54" s="260">
        <v>904</v>
      </c>
      <c r="G54" s="260">
        <v>60344558.524999999</v>
      </c>
    </row>
    <row r="55" spans="1:7" ht="15.95" customHeight="1" x14ac:dyDescent="0.25">
      <c r="A55" s="4" t="s">
        <v>2201</v>
      </c>
      <c r="B55" s="260">
        <v>587</v>
      </c>
      <c r="C55" s="260">
        <v>550896.31799999997</v>
      </c>
      <c r="D55" s="260">
        <v>4</v>
      </c>
      <c r="E55" s="260">
        <v>13089.019</v>
      </c>
      <c r="F55" s="260">
        <v>198</v>
      </c>
      <c r="G55" s="260">
        <v>25203721.984000001</v>
      </c>
    </row>
    <row r="56" spans="1:7" ht="15.95" customHeight="1" x14ac:dyDescent="0.25">
      <c r="A56" s="4" t="s">
        <v>154</v>
      </c>
      <c r="B56" s="260">
        <v>107</v>
      </c>
      <c r="C56" s="260">
        <v>65686.528999999995</v>
      </c>
      <c r="D56" s="260" t="s">
        <v>3413</v>
      </c>
      <c r="E56" s="260" t="s">
        <v>3413</v>
      </c>
      <c r="F56" s="260">
        <v>35</v>
      </c>
      <c r="G56" s="260">
        <v>162940.85200000001</v>
      </c>
    </row>
    <row r="57" spans="1:7" ht="15.95" customHeight="1" x14ac:dyDescent="0.25">
      <c r="A57" s="4" t="s">
        <v>155</v>
      </c>
      <c r="B57" s="260">
        <v>429</v>
      </c>
      <c r="C57" s="260">
        <v>532778.92000000004</v>
      </c>
      <c r="D57" s="260" t="s">
        <v>3413</v>
      </c>
      <c r="E57" s="260" t="s">
        <v>3413</v>
      </c>
      <c r="F57" s="260">
        <v>131</v>
      </c>
      <c r="G57" s="260">
        <v>794965.70900000003</v>
      </c>
    </row>
    <row r="58" spans="1:7" ht="15.95" customHeight="1" x14ac:dyDescent="0.25">
      <c r="A58" s="4" t="s">
        <v>156</v>
      </c>
      <c r="B58" s="260">
        <v>176</v>
      </c>
      <c r="C58" s="260">
        <v>190262.891</v>
      </c>
      <c r="D58" s="260">
        <v>5</v>
      </c>
      <c r="E58" s="260">
        <v>296435.36</v>
      </c>
      <c r="F58" s="260">
        <v>127</v>
      </c>
      <c r="G58" s="260">
        <v>6295331.4850000003</v>
      </c>
    </row>
    <row r="59" spans="1:7" ht="15.95" customHeight="1" x14ac:dyDescent="0.25">
      <c r="A59" s="4" t="s">
        <v>157</v>
      </c>
      <c r="B59" s="260">
        <v>375</v>
      </c>
      <c r="C59" s="260">
        <v>1016365.102</v>
      </c>
      <c r="D59" s="260" t="s">
        <v>3413</v>
      </c>
      <c r="E59" s="260" t="s">
        <v>3413</v>
      </c>
      <c r="F59" s="260">
        <v>151</v>
      </c>
      <c r="G59" s="260">
        <v>1906994.7779999999</v>
      </c>
    </row>
    <row r="60" spans="1:7" ht="15.95" customHeight="1" x14ac:dyDescent="0.25">
      <c r="A60" s="4" t="s">
        <v>158</v>
      </c>
      <c r="B60" s="260">
        <v>204</v>
      </c>
      <c r="C60" s="260">
        <v>305517.82900000003</v>
      </c>
      <c r="D60" s="232" t="s">
        <v>3275</v>
      </c>
      <c r="E60" s="232" t="s">
        <v>3275</v>
      </c>
      <c r="F60" s="260">
        <v>86</v>
      </c>
      <c r="G60" s="260">
        <v>525713.80700000003</v>
      </c>
    </row>
    <row r="61" spans="1:7" ht="15.95" customHeight="1" x14ac:dyDescent="0.25">
      <c r="A61" s="144" t="s">
        <v>159</v>
      </c>
      <c r="B61" s="260">
        <v>12290</v>
      </c>
      <c r="C61" s="260">
        <v>21708776.838</v>
      </c>
      <c r="D61" s="260">
        <v>121</v>
      </c>
      <c r="E61" s="260">
        <v>117435458.985</v>
      </c>
      <c r="F61" s="260">
        <v>4127</v>
      </c>
      <c r="G61" s="260">
        <v>151557697.56200001</v>
      </c>
    </row>
    <row r="62" spans="1:7" ht="15" x14ac:dyDescent="0.25">
      <c r="A62" s="12"/>
      <c r="B62" s="136"/>
      <c r="C62" s="136"/>
      <c r="D62" s="136"/>
      <c r="E62" s="136"/>
      <c r="F62" s="136"/>
      <c r="G62" s="136"/>
    </row>
    <row r="63" spans="1:7" ht="15" x14ac:dyDescent="0.25">
      <c r="A63" s="15" t="s">
        <v>3310</v>
      </c>
      <c r="B63" s="9"/>
      <c r="C63" s="9"/>
      <c r="D63" s="9"/>
      <c r="E63" s="9"/>
      <c r="F63" s="9"/>
      <c r="G63" s="9"/>
    </row>
    <row r="64" spans="1:7" ht="15" x14ac:dyDescent="0.25">
      <c r="A64" s="15" t="s">
        <v>3311</v>
      </c>
      <c r="B64" s="9"/>
      <c r="C64" s="9"/>
      <c r="D64" s="9"/>
      <c r="E64" s="9"/>
      <c r="F64" s="9"/>
      <c r="G64" s="9"/>
    </row>
  </sheetData>
  <sheetProtection selectLockedCells="1" selectUnlockedCells="1"/>
  <mergeCells count="14">
    <mergeCell ref="A1:G1"/>
    <mergeCell ref="A2:G2"/>
    <mergeCell ref="H3:CM3"/>
    <mergeCell ref="A4:A5"/>
    <mergeCell ref="B44:C44"/>
    <mergeCell ref="D44:E44"/>
    <mergeCell ref="F44:G44"/>
    <mergeCell ref="B3:G3"/>
    <mergeCell ref="B25:C25"/>
    <mergeCell ref="D25:E25"/>
    <mergeCell ref="F25:G25"/>
    <mergeCell ref="B6:C6"/>
    <mergeCell ref="D6:E6"/>
    <mergeCell ref="F6:G6"/>
  </mergeCells>
  <phoneticPr fontId="11" type="noConversion"/>
  <conditionalFormatting sqref="D60:E60">
    <cfRule type="cellIs" dxfId="0" priority="1" stopIfTrue="1" operator="lessThan">
      <formula>0</formula>
    </cfRule>
  </conditionalFormatting>
  <pageMargins left="0.6692913385826772" right="0.6692913385826772" top="0.6692913385826772" bottom="0.6692913385826772" header="0.51181102362204722" footer="0.51181102362204722"/>
  <pageSetup paperSize="9" scale="61" orientation="portrait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G64"/>
  <sheetViews>
    <sheetView zoomScale="75" zoomScaleNormal="75" zoomScaleSheetLayoutView="100" workbookViewId="0">
      <selection sqref="A1:G1"/>
    </sheetView>
  </sheetViews>
  <sheetFormatPr baseColWidth="10" defaultColWidth="11.42578125" defaultRowHeight="15.75" x14ac:dyDescent="0.25"/>
  <cols>
    <col min="1" max="1" width="32.7109375" style="54" customWidth="1"/>
    <col min="2" max="2" width="16.7109375" style="54" customWidth="1"/>
    <col min="3" max="3" width="19.7109375" style="54" customWidth="1"/>
    <col min="4" max="4" width="16.7109375" style="54" customWidth="1"/>
    <col min="5" max="5" width="19.7109375" style="54" customWidth="1"/>
    <col min="6" max="6" width="16.7109375" style="54" customWidth="1"/>
    <col min="7" max="7" width="19.7109375" style="54" customWidth="1"/>
    <col min="8" max="9" width="11.42578125" style="15"/>
    <col min="10" max="10" width="19.7109375" style="15" customWidth="1"/>
    <col min="11" max="11" width="11.42578125" style="15"/>
    <col min="12" max="12" width="18.28515625" style="15" customWidth="1"/>
    <col min="13" max="16384" width="11.42578125" style="15"/>
  </cols>
  <sheetData>
    <row r="1" spans="1:7" s="61" customFormat="1" ht="18" customHeight="1" x14ac:dyDescent="0.2">
      <c r="A1" s="498" t="s">
        <v>2188</v>
      </c>
      <c r="B1" s="498"/>
      <c r="C1" s="498"/>
      <c r="D1" s="498"/>
      <c r="E1" s="498"/>
      <c r="F1" s="498"/>
      <c r="G1" s="541"/>
    </row>
    <row r="2" spans="1:7" s="54" customFormat="1" ht="24" customHeight="1" x14ac:dyDescent="0.25">
      <c r="A2" s="522" t="s">
        <v>3309</v>
      </c>
      <c r="B2" s="522"/>
      <c r="C2" s="522"/>
      <c r="D2" s="522"/>
      <c r="E2" s="522"/>
      <c r="F2" s="522"/>
      <c r="G2" s="523"/>
    </row>
    <row r="3" spans="1:7" ht="15.75" customHeight="1" x14ac:dyDescent="0.25">
      <c r="A3" s="100"/>
      <c r="B3" s="100"/>
      <c r="C3" s="100"/>
      <c r="D3" s="118"/>
      <c r="E3" s="118"/>
      <c r="F3" s="118"/>
      <c r="G3" s="119"/>
    </row>
    <row r="4" spans="1:7" ht="36.950000000000003" customHeight="1" x14ac:dyDescent="0.2">
      <c r="A4" s="499" t="s">
        <v>3348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</row>
    <row r="5" spans="1:7" ht="17.100000000000001" customHeight="1" x14ac:dyDescent="0.2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2" t="s">
        <v>814</v>
      </c>
    </row>
    <row r="6" spans="1:7" ht="43.5" customHeight="1" x14ac:dyDescent="0.25">
      <c r="A6" s="3"/>
      <c r="B6" s="570" t="s">
        <v>2598</v>
      </c>
      <c r="C6" s="571"/>
      <c r="D6" s="570" t="s">
        <v>2599</v>
      </c>
      <c r="E6" s="571"/>
      <c r="F6" s="570" t="s">
        <v>3198</v>
      </c>
      <c r="G6" s="572"/>
    </row>
    <row r="7" spans="1:7" ht="15.95" customHeight="1" x14ac:dyDescent="0.25">
      <c r="A7" s="4" t="s">
        <v>2191</v>
      </c>
      <c r="B7" s="260">
        <v>157</v>
      </c>
      <c r="C7" s="260">
        <v>19314217.563000001</v>
      </c>
      <c r="D7" s="260">
        <v>1412</v>
      </c>
      <c r="E7" s="260">
        <v>18091960.982999999</v>
      </c>
      <c r="F7" s="260">
        <v>1663</v>
      </c>
      <c r="G7" s="260">
        <v>7388259.2039999999</v>
      </c>
    </row>
    <row r="8" spans="1:7" ht="15.95" customHeight="1" x14ac:dyDescent="0.25">
      <c r="A8" s="4" t="s">
        <v>2192</v>
      </c>
      <c r="B8" s="260">
        <v>181</v>
      </c>
      <c r="C8" s="260">
        <v>7573450.1320000002</v>
      </c>
      <c r="D8" s="260">
        <v>1292</v>
      </c>
      <c r="E8" s="260">
        <v>16620747.552999999</v>
      </c>
      <c r="F8" s="260">
        <v>2308</v>
      </c>
      <c r="G8" s="260">
        <v>9310101.5940000005</v>
      </c>
    </row>
    <row r="9" spans="1:7" ht="15.95" customHeight="1" x14ac:dyDescent="0.25">
      <c r="A9" s="4" t="s">
        <v>2193</v>
      </c>
      <c r="B9" s="260">
        <v>53</v>
      </c>
      <c r="C9" s="260">
        <v>4935782.4519999996</v>
      </c>
      <c r="D9" s="260">
        <v>106</v>
      </c>
      <c r="E9" s="260">
        <v>433066.41899999999</v>
      </c>
      <c r="F9" s="260">
        <v>151</v>
      </c>
      <c r="G9" s="260">
        <v>246501.16399999999</v>
      </c>
    </row>
    <row r="10" spans="1:7" ht="15.95" customHeight="1" x14ac:dyDescent="0.25">
      <c r="A10" s="4" t="s">
        <v>2194</v>
      </c>
      <c r="B10" s="260">
        <v>15</v>
      </c>
      <c r="C10" s="260">
        <v>168959.55900000001</v>
      </c>
      <c r="D10" s="260">
        <v>175</v>
      </c>
      <c r="E10" s="260">
        <v>1258221.338</v>
      </c>
      <c r="F10" s="260">
        <v>334</v>
      </c>
      <c r="G10" s="260">
        <v>496511.777</v>
      </c>
    </row>
    <row r="11" spans="1:7" ht="15.95" customHeight="1" x14ac:dyDescent="0.25">
      <c r="A11" s="4" t="s">
        <v>2195</v>
      </c>
      <c r="B11" s="260" t="s">
        <v>3413</v>
      </c>
      <c r="C11" s="260" t="s">
        <v>3413</v>
      </c>
      <c r="D11" s="260">
        <v>31</v>
      </c>
      <c r="E11" s="260">
        <v>89859.092999999993</v>
      </c>
      <c r="F11" s="260">
        <v>49</v>
      </c>
      <c r="G11" s="260">
        <v>122893.44</v>
      </c>
    </row>
    <row r="12" spans="1:7" ht="15.95" customHeight="1" x14ac:dyDescent="0.25">
      <c r="A12" s="4" t="s">
        <v>2196</v>
      </c>
      <c r="B12" s="260">
        <v>29</v>
      </c>
      <c r="C12" s="260">
        <v>964416.09100000001</v>
      </c>
      <c r="D12" s="260">
        <v>59</v>
      </c>
      <c r="E12" s="260">
        <v>375736.21899999998</v>
      </c>
      <c r="F12" s="260">
        <v>155</v>
      </c>
      <c r="G12" s="260">
        <v>1321169.503</v>
      </c>
    </row>
    <row r="13" spans="1:7" ht="15.95" customHeight="1" x14ac:dyDescent="0.25">
      <c r="A13" s="4" t="s">
        <v>2197</v>
      </c>
      <c r="B13" s="260">
        <v>109</v>
      </c>
      <c r="C13" s="260">
        <v>26152206.083999999</v>
      </c>
      <c r="D13" s="260">
        <v>592</v>
      </c>
      <c r="E13" s="260">
        <v>7096581.9270000001</v>
      </c>
      <c r="F13" s="260">
        <v>925</v>
      </c>
      <c r="G13" s="260">
        <v>3399822.0120000001</v>
      </c>
    </row>
    <row r="14" spans="1:7" ht="15.95" customHeight="1" x14ac:dyDescent="0.25">
      <c r="A14" s="4" t="s">
        <v>2198</v>
      </c>
      <c r="B14" s="260">
        <v>14</v>
      </c>
      <c r="C14" s="260">
        <v>142833.20199999999</v>
      </c>
      <c r="D14" s="260">
        <v>92</v>
      </c>
      <c r="E14" s="260">
        <v>458297.83600000001</v>
      </c>
      <c r="F14" s="260">
        <v>198</v>
      </c>
      <c r="G14" s="260">
        <v>275320.88500000001</v>
      </c>
    </row>
    <row r="15" spans="1:7" ht="15.95" customHeight="1" x14ac:dyDescent="0.25">
      <c r="A15" s="4" t="s">
        <v>2199</v>
      </c>
      <c r="B15" s="260">
        <v>86</v>
      </c>
      <c r="C15" s="260">
        <v>2103717.733</v>
      </c>
      <c r="D15" s="260">
        <v>669</v>
      </c>
      <c r="E15" s="260">
        <v>17970196.002</v>
      </c>
      <c r="F15" s="260">
        <v>978</v>
      </c>
      <c r="G15" s="260">
        <v>6468149.8770000003</v>
      </c>
    </row>
    <row r="16" spans="1:7" ht="15.95" customHeight="1" x14ac:dyDescent="0.25">
      <c r="A16" s="4" t="s">
        <v>2200</v>
      </c>
      <c r="B16" s="260">
        <v>155</v>
      </c>
      <c r="C16" s="260">
        <v>3837361.6379999998</v>
      </c>
      <c r="D16" s="260">
        <v>1993</v>
      </c>
      <c r="E16" s="260">
        <v>18970133.848999999</v>
      </c>
      <c r="F16" s="260">
        <v>2186</v>
      </c>
      <c r="G16" s="260">
        <v>12498382.168</v>
      </c>
    </row>
    <row r="17" spans="1:7" ht="15.95" customHeight="1" x14ac:dyDescent="0.25">
      <c r="A17" s="4" t="s">
        <v>2201</v>
      </c>
      <c r="B17" s="260">
        <v>28</v>
      </c>
      <c r="C17" s="260">
        <v>11960544.467</v>
      </c>
      <c r="D17" s="260">
        <v>452</v>
      </c>
      <c r="E17" s="260">
        <v>6385706.9400000004</v>
      </c>
      <c r="F17" s="260">
        <v>912</v>
      </c>
      <c r="G17" s="260">
        <v>4267597.1490000002</v>
      </c>
    </row>
    <row r="18" spans="1:7" ht="15.95" customHeight="1" x14ac:dyDescent="0.25">
      <c r="A18" s="4" t="s">
        <v>154</v>
      </c>
      <c r="B18" s="260">
        <v>11</v>
      </c>
      <c r="C18" s="260">
        <v>625340.19299999997</v>
      </c>
      <c r="D18" s="260">
        <v>64</v>
      </c>
      <c r="E18" s="260">
        <v>3295571.3029999998</v>
      </c>
      <c r="F18" s="260">
        <v>134</v>
      </c>
      <c r="G18" s="260">
        <v>775415.18200000003</v>
      </c>
    </row>
    <row r="19" spans="1:7" ht="15.95" customHeight="1" x14ac:dyDescent="0.25">
      <c r="A19" s="4" t="s">
        <v>155</v>
      </c>
      <c r="B19" s="260" t="s">
        <v>3413</v>
      </c>
      <c r="C19" s="260" t="s">
        <v>3413</v>
      </c>
      <c r="D19" s="260">
        <v>316</v>
      </c>
      <c r="E19" s="260">
        <v>1660100.3859999999</v>
      </c>
      <c r="F19" s="260">
        <v>724</v>
      </c>
      <c r="G19" s="260">
        <v>1133419.4680000001</v>
      </c>
    </row>
    <row r="20" spans="1:7" ht="15.95" customHeight="1" x14ac:dyDescent="0.25">
      <c r="A20" s="4" t="s">
        <v>156</v>
      </c>
      <c r="B20" s="260">
        <v>17</v>
      </c>
      <c r="C20" s="260">
        <v>390697.00400000002</v>
      </c>
      <c r="D20" s="260">
        <v>178</v>
      </c>
      <c r="E20" s="260">
        <v>1116679.8540000001</v>
      </c>
      <c r="F20" s="260">
        <v>301</v>
      </c>
      <c r="G20" s="260">
        <v>806228.44499999995</v>
      </c>
    </row>
    <row r="21" spans="1:7" ht="15.95" customHeight="1" x14ac:dyDescent="0.25">
      <c r="A21" s="4" t="s">
        <v>157</v>
      </c>
      <c r="B21" s="260">
        <v>36</v>
      </c>
      <c r="C21" s="260">
        <v>3475541.0580000002</v>
      </c>
      <c r="D21" s="260">
        <v>183</v>
      </c>
      <c r="E21" s="260">
        <v>1647727.227</v>
      </c>
      <c r="F21" s="260">
        <v>257</v>
      </c>
      <c r="G21" s="260">
        <v>855024.10900000005</v>
      </c>
    </row>
    <row r="22" spans="1:7" ht="15.95" customHeight="1" x14ac:dyDescent="0.25">
      <c r="A22" s="4" t="s">
        <v>158</v>
      </c>
      <c r="B22" s="260">
        <v>14</v>
      </c>
      <c r="C22" s="260">
        <v>79539.895000000004</v>
      </c>
      <c r="D22" s="260">
        <v>254</v>
      </c>
      <c r="E22" s="260">
        <v>1676321.334</v>
      </c>
      <c r="F22" s="260">
        <v>528</v>
      </c>
      <c r="G22" s="260">
        <v>1041199.0110000001</v>
      </c>
    </row>
    <row r="23" spans="1:7" ht="15.95" customHeight="1" x14ac:dyDescent="0.25">
      <c r="A23" s="144" t="s">
        <v>159</v>
      </c>
      <c r="B23" s="260">
        <v>929</v>
      </c>
      <c r="C23" s="260">
        <v>82049771.033999994</v>
      </c>
      <c r="D23" s="260">
        <v>7868</v>
      </c>
      <c r="E23" s="260">
        <v>97146908.262999997</v>
      </c>
      <c r="F23" s="260">
        <v>11803</v>
      </c>
      <c r="G23" s="260">
        <v>50405994.987999998</v>
      </c>
    </row>
    <row r="24" spans="1:7" ht="15" customHeight="1" x14ac:dyDescent="0.25">
      <c r="A24" s="105"/>
      <c r="B24" s="136"/>
      <c r="C24" s="136"/>
      <c r="D24" s="136"/>
      <c r="E24" s="136"/>
      <c r="F24" s="136"/>
      <c r="G24" s="136"/>
    </row>
    <row r="25" spans="1:7" ht="43.5" customHeight="1" x14ac:dyDescent="0.25">
      <c r="A25" s="3"/>
      <c r="B25" s="570" t="s">
        <v>3199</v>
      </c>
      <c r="C25" s="571"/>
      <c r="D25" s="570" t="s">
        <v>2602</v>
      </c>
      <c r="E25" s="571"/>
      <c r="F25" s="570" t="s">
        <v>2603</v>
      </c>
      <c r="G25" s="572"/>
    </row>
    <row r="26" spans="1:7" ht="15.95" customHeight="1" x14ac:dyDescent="0.25">
      <c r="A26" s="4" t="s">
        <v>2191</v>
      </c>
      <c r="B26" s="260">
        <v>1150</v>
      </c>
      <c r="C26" s="260">
        <v>14945478.674000001</v>
      </c>
      <c r="D26" s="260">
        <v>8800</v>
      </c>
      <c r="E26" s="260">
        <v>36694921.225000001</v>
      </c>
      <c r="F26" s="260">
        <v>2280</v>
      </c>
      <c r="G26" s="260">
        <v>28524902.93</v>
      </c>
    </row>
    <row r="27" spans="1:7" ht="15.95" customHeight="1" x14ac:dyDescent="0.25">
      <c r="A27" s="4" t="s">
        <v>2192</v>
      </c>
      <c r="B27" s="260">
        <v>594</v>
      </c>
      <c r="C27" s="260">
        <v>5276120.2609999999</v>
      </c>
      <c r="D27" s="260">
        <v>6777</v>
      </c>
      <c r="E27" s="260">
        <v>18397285.607999999</v>
      </c>
      <c r="F27" s="260">
        <v>2192</v>
      </c>
      <c r="G27" s="260">
        <v>57394443.861000001</v>
      </c>
    </row>
    <row r="28" spans="1:7" ht="15.95" customHeight="1" x14ac:dyDescent="0.25">
      <c r="A28" s="4" t="s">
        <v>2193</v>
      </c>
      <c r="B28" s="260">
        <v>35</v>
      </c>
      <c r="C28" s="260">
        <v>261148.83100000001</v>
      </c>
      <c r="D28" s="260">
        <v>640</v>
      </c>
      <c r="E28" s="260">
        <v>1062403.8910000001</v>
      </c>
      <c r="F28" s="260">
        <v>408</v>
      </c>
      <c r="G28" s="260">
        <v>5028077.602</v>
      </c>
    </row>
    <row r="29" spans="1:7" ht="15.95" customHeight="1" x14ac:dyDescent="0.25">
      <c r="A29" s="4" t="s">
        <v>2194</v>
      </c>
      <c r="B29" s="260">
        <v>52</v>
      </c>
      <c r="C29" s="260">
        <v>2801221.8130000001</v>
      </c>
      <c r="D29" s="260">
        <v>1241</v>
      </c>
      <c r="E29" s="260">
        <v>1412611.493</v>
      </c>
      <c r="F29" s="260">
        <v>213</v>
      </c>
      <c r="G29" s="260">
        <v>985729.51599999995</v>
      </c>
    </row>
    <row r="30" spans="1:7" ht="15.95" customHeight="1" x14ac:dyDescent="0.25">
      <c r="A30" s="4" t="s">
        <v>2195</v>
      </c>
      <c r="B30" s="260">
        <v>29</v>
      </c>
      <c r="C30" s="260">
        <v>2715807.2880000002</v>
      </c>
      <c r="D30" s="260">
        <v>173</v>
      </c>
      <c r="E30" s="260">
        <v>324979.61200000002</v>
      </c>
      <c r="F30" s="260">
        <v>60</v>
      </c>
      <c r="G30" s="260">
        <v>930098.85100000002</v>
      </c>
    </row>
    <row r="31" spans="1:7" ht="15.95" customHeight="1" x14ac:dyDescent="0.25">
      <c r="A31" s="4" t="s">
        <v>2196</v>
      </c>
      <c r="B31" s="260">
        <v>42</v>
      </c>
      <c r="C31" s="260">
        <v>7489961.3420000002</v>
      </c>
      <c r="D31" s="260">
        <v>334</v>
      </c>
      <c r="E31" s="260">
        <v>398917.02</v>
      </c>
      <c r="F31" s="260">
        <v>212</v>
      </c>
      <c r="G31" s="260">
        <v>2112178.0520000001</v>
      </c>
    </row>
    <row r="32" spans="1:7" ht="15.95" customHeight="1" x14ac:dyDescent="0.25">
      <c r="A32" s="4" t="s">
        <v>2197</v>
      </c>
      <c r="B32" s="260">
        <v>215</v>
      </c>
      <c r="C32" s="260">
        <v>2923221.0249999999</v>
      </c>
      <c r="D32" s="260">
        <v>2889</v>
      </c>
      <c r="E32" s="260">
        <v>8844876.1160000004</v>
      </c>
      <c r="F32" s="260">
        <v>1265</v>
      </c>
      <c r="G32" s="260">
        <v>8843885.3739999998</v>
      </c>
    </row>
    <row r="33" spans="1:7" ht="15.95" customHeight="1" x14ac:dyDescent="0.25">
      <c r="A33" s="4" t="s">
        <v>2198</v>
      </c>
      <c r="B33" s="260">
        <v>23</v>
      </c>
      <c r="C33" s="260">
        <v>507633.196</v>
      </c>
      <c r="D33" s="260">
        <v>680</v>
      </c>
      <c r="E33" s="260">
        <v>969302.84499999997</v>
      </c>
      <c r="F33" s="260">
        <v>94</v>
      </c>
      <c r="G33" s="260">
        <v>279600.50199999998</v>
      </c>
    </row>
    <row r="34" spans="1:7" ht="15.95" customHeight="1" x14ac:dyDescent="0.25">
      <c r="A34" s="4" t="s">
        <v>2199</v>
      </c>
      <c r="B34" s="260">
        <v>188</v>
      </c>
      <c r="C34" s="260">
        <v>13338750.470000001</v>
      </c>
      <c r="D34" s="260">
        <v>3194</v>
      </c>
      <c r="E34" s="260">
        <v>8869091.6099999994</v>
      </c>
      <c r="F34" s="260">
        <v>767</v>
      </c>
      <c r="G34" s="260">
        <v>3303540.7540000002</v>
      </c>
    </row>
    <row r="35" spans="1:7" ht="15.95" customHeight="1" x14ac:dyDescent="0.25">
      <c r="A35" s="4" t="s">
        <v>2200</v>
      </c>
      <c r="B35" s="260">
        <v>885</v>
      </c>
      <c r="C35" s="260">
        <v>45036120.188000001</v>
      </c>
      <c r="D35" s="260">
        <v>10514</v>
      </c>
      <c r="E35" s="260">
        <v>41154456.524999999</v>
      </c>
      <c r="F35" s="260">
        <v>2193</v>
      </c>
      <c r="G35" s="260">
        <v>13942446.223999999</v>
      </c>
    </row>
    <row r="36" spans="1:7" ht="15.95" customHeight="1" x14ac:dyDescent="0.25">
      <c r="A36" s="4" t="s">
        <v>2201</v>
      </c>
      <c r="B36" s="260">
        <v>73</v>
      </c>
      <c r="C36" s="260">
        <v>2942697.8769999999</v>
      </c>
      <c r="D36" s="260">
        <v>2792</v>
      </c>
      <c r="E36" s="260">
        <v>5789767.7920000004</v>
      </c>
      <c r="F36" s="260">
        <v>390</v>
      </c>
      <c r="G36" s="260">
        <v>2114229.9840000002</v>
      </c>
    </row>
    <row r="37" spans="1:7" ht="15.95" customHeight="1" x14ac:dyDescent="0.25">
      <c r="A37" s="4" t="s">
        <v>154</v>
      </c>
      <c r="B37" s="260">
        <v>40</v>
      </c>
      <c r="C37" s="260">
        <v>5286045.2970000003</v>
      </c>
      <c r="D37" s="260">
        <v>486</v>
      </c>
      <c r="E37" s="260">
        <v>1655177.406</v>
      </c>
      <c r="F37" s="260">
        <v>100</v>
      </c>
      <c r="G37" s="260">
        <v>220674.92600000001</v>
      </c>
    </row>
    <row r="38" spans="1:7" ht="15.95" customHeight="1" x14ac:dyDescent="0.25">
      <c r="A38" s="4" t="s">
        <v>155</v>
      </c>
      <c r="B38" s="260">
        <v>198</v>
      </c>
      <c r="C38" s="260">
        <v>1666218.5279999999</v>
      </c>
      <c r="D38" s="260">
        <v>2629</v>
      </c>
      <c r="E38" s="260">
        <v>4777295.8540000003</v>
      </c>
      <c r="F38" s="260">
        <v>534</v>
      </c>
      <c r="G38" s="260">
        <v>4818956.4579999996</v>
      </c>
    </row>
    <row r="39" spans="1:7" ht="15.95" customHeight="1" x14ac:dyDescent="0.25">
      <c r="A39" s="4" t="s">
        <v>156</v>
      </c>
      <c r="B39" s="260">
        <v>87</v>
      </c>
      <c r="C39" s="260">
        <v>1679487.4920000001</v>
      </c>
      <c r="D39" s="260">
        <v>1366</v>
      </c>
      <c r="E39" s="260">
        <v>2243326.6809999999</v>
      </c>
      <c r="F39" s="260">
        <v>156</v>
      </c>
      <c r="G39" s="260">
        <v>807120.00399999996</v>
      </c>
    </row>
    <row r="40" spans="1:7" ht="15.95" customHeight="1" x14ac:dyDescent="0.25">
      <c r="A40" s="4" t="s">
        <v>157</v>
      </c>
      <c r="B40" s="260">
        <v>61</v>
      </c>
      <c r="C40" s="260">
        <v>136898.652</v>
      </c>
      <c r="D40" s="260">
        <v>972</v>
      </c>
      <c r="E40" s="260">
        <v>1543512.0959999999</v>
      </c>
      <c r="F40" s="260">
        <v>316</v>
      </c>
      <c r="G40" s="260">
        <v>1161532.9879999999</v>
      </c>
    </row>
    <row r="41" spans="1:7" ht="15.95" customHeight="1" x14ac:dyDescent="0.25">
      <c r="A41" s="4" t="s">
        <v>158</v>
      </c>
      <c r="B41" s="260">
        <v>54</v>
      </c>
      <c r="C41" s="260">
        <v>834103.84900000005</v>
      </c>
      <c r="D41" s="260">
        <v>1671</v>
      </c>
      <c r="E41" s="260">
        <v>3211441.0320000001</v>
      </c>
      <c r="F41" s="260">
        <v>340</v>
      </c>
      <c r="G41" s="260">
        <v>2139437.8679999998</v>
      </c>
    </row>
    <row r="42" spans="1:7" ht="15.95" customHeight="1" x14ac:dyDescent="0.25">
      <c r="A42" s="144" t="s">
        <v>159</v>
      </c>
      <c r="B42" s="260">
        <v>3726</v>
      </c>
      <c r="C42" s="260">
        <v>107840914.78300001</v>
      </c>
      <c r="D42" s="260">
        <v>45158</v>
      </c>
      <c r="E42" s="260">
        <v>137349366.80599999</v>
      </c>
      <c r="F42" s="260">
        <v>11520</v>
      </c>
      <c r="G42" s="260">
        <v>132606855.89399999</v>
      </c>
    </row>
    <row r="43" spans="1:7" ht="15" customHeight="1" x14ac:dyDescent="0.25">
      <c r="A43" s="117"/>
      <c r="B43" s="136"/>
      <c r="C43" s="136"/>
      <c r="D43" s="136"/>
      <c r="E43" s="136"/>
      <c r="F43" s="136"/>
      <c r="G43" s="136"/>
    </row>
    <row r="44" spans="1:7" ht="43.5" customHeight="1" x14ac:dyDescent="0.25">
      <c r="A44" s="3"/>
      <c r="B44" s="570" t="s">
        <v>2604</v>
      </c>
      <c r="C44" s="571"/>
      <c r="D44" s="570" t="s">
        <v>2605</v>
      </c>
      <c r="E44" s="571"/>
      <c r="F44" s="570" t="s">
        <v>3200</v>
      </c>
      <c r="G44" s="572"/>
    </row>
    <row r="45" spans="1:7" ht="15.95" customHeight="1" x14ac:dyDescent="0.25">
      <c r="A45" s="4" t="s">
        <v>2191</v>
      </c>
      <c r="B45" s="260">
        <v>1375</v>
      </c>
      <c r="C45" s="260">
        <v>17153358.765999999</v>
      </c>
      <c r="D45" s="260">
        <v>3988</v>
      </c>
      <c r="E45" s="260">
        <v>62136808.667999998</v>
      </c>
      <c r="F45" s="260">
        <v>608</v>
      </c>
      <c r="G45" s="260">
        <v>139873033.55500001</v>
      </c>
    </row>
    <row r="46" spans="1:7" ht="15.95" customHeight="1" x14ac:dyDescent="0.25">
      <c r="A46" s="4" t="s">
        <v>2192</v>
      </c>
      <c r="B46" s="260">
        <v>1338</v>
      </c>
      <c r="C46" s="260">
        <v>15282340.625</v>
      </c>
      <c r="D46" s="260">
        <v>3244</v>
      </c>
      <c r="E46" s="260">
        <v>43404357.103</v>
      </c>
      <c r="F46" s="260">
        <v>577</v>
      </c>
      <c r="G46" s="260">
        <v>86484875.980000004</v>
      </c>
    </row>
    <row r="47" spans="1:7" ht="15.95" customHeight="1" x14ac:dyDescent="0.25">
      <c r="A47" s="4" t="s">
        <v>2193</v>
      </c>
      <c r="B47" s="260">
        <v>191</v>
      </c>
      <c r="C47" s="260">
        <v>1348170.2879999999</v>
      </c>
      <c r="D47" s="260">
        <v>228</v>
      </c>
      <c r="E47" s="260">
        <v>894325.32299999997</v>
      </c>
      <c r="F47" s="260" t="s">
        <v>3413</v>
      </c>
      <c r="G47" s="260" t="s">
        <v>3413</v>
      </c>
    </row>
    <row r="48" spans="1:7" ht="15.95" customHeight="1" x14ac:dyDescent="0.25">
      <c r="A48" s="4" t="s">
        <v>2194</v>
      </c>
      <c r="B48" s="260">
        <v>153</v>
      </c>
      <c r="C48" s="260">
        <v>541100.93599999999</v>
      </c>
      <c r="D48" s="260">
        <v>248</v>
      </c>
      <c r="E48" s="260">
        <v>688664.32200000004</v>
      </c>
      <c r="F48" s="260">
        <v>92</v>
      </c>
      <c r="G48" s="260">
        <v>666530.01100000006</v>
      </c>
    </row>
    <row r="49" spans="1:7" ht="15.95" customHeight="1" x14ac:dyDescent="0.25">
      <c r="A49" s="4" t="s">
        <v>2195</v>
      </c>
      <c r="B49" s="260">
        <v>55</v>
      </c>
      <c r="C49" s="260">
        <v>570930.42099999997</v>
      </c>
      <c r="D49" s="260">
        <v>126</v>
      </c>
      <c r="E49" s="260">
        <v>1144006.452</v>
      </c>
      <c r="F49" s="260">
        <v>24</v>
      </c>
      <c r="G49" s="260">
        <v>101447.473</v>
      </c>
    </row>
    <row r="50" spans="1:7" ht="15.95" customHeight="1" x14ac:dyDescent="0.25">
      <c r="A50" s="4" t="s">
        <v>2196</v>
      </c>
      <c r="B50" s="260">
        <v>90</v>
      </c>
      <c r="C50" s="260">
        <v>3832681.7829999998</v>
      </c>
      <c r="D50" s="260">
        <v>211</v>
      </c>
      <c r="E50" s="260">
        <v>4874291.8619999997</v>
      </c>
      <c r="F50" s="260">
        <v>41</v>
      </c>
      <c r="G50" s="260">
        <v>356403.10800000001</v>
      </c>
    </row>
    <row r="51" spans="1:7" ht="15.95" customHeight="1" x14ac:dyDescent="0.25">
      <c r="A51" s="4" t="s">
        <v>2197</v>
      </c>
      <c r="B51" s="260">
        <v>552</v>
      </c>
      <c r="C51" s="260">
        <v>7094205.0149999997</v>
      </c>
      <c r="D51" s="260">
        <v>1541</v>
      </c>
      <c r="E51" s="260">
        <v>10753019.604</v>
      </c>
      <c r="F51" s="260">
        <v>267</v>
      </c>
      <c r="G51" s="260">
        <v>18667918.079</v>
      </c>
    </row>
    <row r="52" spans="1:7" ht="15.95" customHeight="1" x14ac:dyDescent="0.25">
      <c r="A52" s="4" t="s">
        <v>2198</v>
      </c>
      <c r="B52" s="260">
        <v>73</v>
      </c>
      <c r="C52" s="260">
        <v>109390.88499999999</v>
      </c>
      <c r="D52" s="260">
        <v>155</v>
      </c>
      <c r="E52" s="260">
        <v>815504.59</v>
      </c>
      <c r="F52" s="260">
        <v>29</v>
      </c>
      <c r="G52" s="260">
        <v>424227.34700000001</v>
      </c>
    </row>
    <row r="53" spans="1:7" ht="15.95" customHeight="1" x14ac:dyDescent="0.25">
      <c r="A53" s="4" t="s">
        <v>2199</v>
      </c>
      <c r="B53" s="260">
        <v>549</v>
      </c>
      <c r="C53" s="260">
        <v>5436588.9570000004</v>
      </c>
      <c r="D53" s="260">
        <v>1727</v>
      </c>
      <c r="E53" s="260">
        <v>16365982.119000001</v>
      </c>
      <c r="F53" s="260" t="s">
        <v>3413</v>
      </c>
      <c r="G53" s="260" t="s">
        <v>3413</v>
      </c>
    </row>
    <row r="54" spans="1:7" ht="15.95" customHeight="1" x14ac:dyDescent="0.25">
      <c r="A54" s="4" t="s">
        <v>2200</v>
      </c>
      <c r="B54" s="260">
        <v>1727</v>
      </c>
      <c r="C54" s="260">
        <v>21001003.910999998</v>
      </c>
      <c r="D54" s="260">
        <v>5194</v>
      </c>
      <c r="E54" s="260">
        <v>54134594.630999997</v>
      </c>
      <c r="F54" s="260">
        <v>767</v>
      </c>
      <c r="G54" s="260">
        <v>39181165.32</v>
      </c>
    </row>
    <row r="55" spans="1:7" ht="15.95" customHeight="1" x14ac:dyDescent="0.25">
      <c r="A55" s="4" t="s">
        <v>2201</v>
      </c>
      <c r="B55" s="260">
        <v>352</v>
      </c>
      <c r="C55" s="260">
        <v>1907586.287</v>
      </c>
      <c r="D55" s="260">
        <v>1041</v>
      </c>
      <c r="E55" s="260">
        <v>8005447.3269999996</v>
      </c>
      <c r="F55" s="260">
        <v>234</v>
      </c>
      <c r="G55" s="260">
        <v>6587081.2709999997</v>
      </c>
    </row>
    <row r="56" spans="1:7" ht="15.95" customHeight="1" x14ac:dyDescent="0.25">
      <c r="A56" s="4" t="s">
        <v>154</v>
      </c>
      <c r="B56" s="260">
        <v>51</v>
      </c>
      <c r="C56" s="260">
        <v>840701.29700000002</v>
      </c>
      <c r="D56" s="260">
        <v>199</v>
      </c>
      <c r="E56" s="260">
        <v>1999348.4069999999</v>
      </c>
      <c r="F56" s="260">
        <v>34</v>
      </c>
      <c r="G56" s="260">
        <v>2195958.4369999999</v>
      </c>
    </row>
    <row r="57" spans="1:7" ht="15.95" customHeight="1" x14ac:dyDescent="0.25">
      <c r="A57" s="4" t="s">
        <v>155</v>
      </c>
      <c r="B57" s="260">
        <v>364</v>
      </c>
      <c r="C57" s="260">
        <v>1466572.9350000001</v>
      </c>
      <c r="D57" s="260">
        <v>895</v>
      </c>
      <c r="E57" s="260">
        <v>5985300.7120000003</v>
      </c>
      <c r="F57" s="260">
        <v>262</v>
      </c>
      <c r="G57" s="260">
        <v>2309166.8420000002</v>
      </c>
    </row>
    <row r="58" spans="1:7" ht="15.95" customHeight="1" x14ac:dyDescent="0.25">
      <c r="A58" s="4" t="s">
        <v>156</v>
      </c>
      <c r="B58" s="260">
        <v>137</v>
      </c>
      <c r="C58" s="260">
        <v>469422.41899999999</v>
      </c>
      <c r="D58" s="260">
        <v>364</v>
      </c>
      <c r="E58" s="260">
        <v>2065551.9890000001</v>
      </c>
      <c r="F58" s="260">
        <v>68</v>
      </c>
      <c r="G58" s="260">
        <v>203177.85</v>
      </c>
    </row>
    <row r="59" spans="1:7" ht="15.95" customHeight="1" x14ac:dyDescent="0.25">
      <c r="A59" s="4" t="s">
        <v>157</v>
      </c>
      <c r="B59" s="260">
        <v>227</v>
      </c>
      <c r="C59" s="260">
        <v>714281.625</v>
      </c>
      <c r="D59" s="260">
        <v>597</v>
      </c>
      <c r="E59" s="260">
        <v>4801608.0140000004</v>
      </c>
      <c r="F59" s="260">
        <v>62</v>
      </c>
      <c r="G59" s="260">
        <v>980478.51199999999</v>
      </c>
    </row>
    <row r="60" spans="1:7" ht="15.95" customHeight="1" x14ac:dyDescent="0.25">
      <c r="A60" s="4" t="s">
        <v>158</v>
      </c>
      <c r="B60" s="260">
        <v>233</v>
      </c>
      <c r="C60" s="260">
        <v>630033.33499999996</v>
      </c>
      <c r="D60" s="260">
        <v>393</v>
      </c>
      <c r="E60" s="260">
        <v>1704007.456</v>
      </c>
      <c r="F60" s="260">
        <v>89</v>
      </c>
      <c r="G60" s="260">
        <v>1344042.3829999999</v>
      </c>
    </row>
    <row r="61" spans="1:7" ht="15.95" customHeight="1" x14ac:dyDescent="0.25">
      <c r="A61" s="144" t="s">
        <v>159</v>
      </c>
      <c r="B61" s="260">
        <v>7467</v>
      </c>
      <c r="C61" s="260">
        <v>78398369.484999999</v>
      </c>
      <c r="D61" s="260">
        <v>20151</v>
      </c>
      <c r="E61" s="260">
        <v>219772818.579</v>
      </c>
      <c r="F61" s="260">
        <v>3599</v>
      </c>
      <c r="G61" s="260">
        <v>438310778.85399997</v>
      </c>
    </row>
    <row r="62" spans="1:7" ht="15" x14ac:dyDescent="0.25">
      <c r="A62" s="12"/>
      <c r="B62" s="136"/>
      <c r="C62" s="136"/>
      <c r="D62" s="136"/>
      <c r="E62" s="136"/>
      <c r="F62" s="136"/>
      <c r="G62" s="136"/>
    </row>
    <row r="63" spans="1:7" ht="15" x14ac:dyDescent="0.25">
      <c r="A63" s="15" t="s">
        <v>3310</v>
      </c>
      <c r="B63" s="9"/>
      <c r="C63" s="9"/>
      <c r="D63" s="9"/>
      <c r="E63" s="9"/>
      <c r="F63" s="9"/>
      <c r="G63" s="9"/>
    </row>
    <row r="64" spans="1:7" ht="15" x14ac:dyDescent="0.25">
      <c r="A64" s="15" t="s">
        <v>3311</v>
      </c>
      <c r="B64" s="9"/>
      <c r="C64" s="9"/>
      <c r="D64" s="9"/>
      <c r="E64" s="9"/>
      <c r="F64" s="9"/>
      <c r="G64" s="9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3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pageSetUpPr fitToPage="1"/>
  </sheetPr>
  <dimension ref="A1:G64"/>
  <sheetViews>
    <sheetView zoomScale="75" zoomScaleNormal="75" zoomScaleSheetLayoutView="90" workbookViewId="0">
      <selection sqref="A1:G1"/>
    </sheetView>
  </sheetViews>
  <sheetFormatPr baseColWidth="10" defaultColWidth="11.42578125" defaultRowHeight="15.75" x14ac:dyDescent="0.25"/>
  <cols>
    <col min="1" max="1" width="32.7109375" style="54" customWidth="1"/>
    <col min="2" max="2" width="16.7109375" style="54" customWidth="1"/>
    <col min="3" max="3" width="19.7109375" style="54" customWidth="1"/>
    <col min="4" max="4" width="16.7109375" style="54" customWidth="1"/>
    <col min="5" max="5" width="19.7109375" style="54" customWidth="1"/>
    <col min="6" max="6" width="16.7109375" style="54" customWidth="1"/>
    <col min="7" max="7" width="19.7109375" style="54" customWidth="1"/>
    <col min="8" max="16384" width="11.42578125" style="54"/>
  </cols>
  <sheetData>
    <row r="1" spans="1:7" s="61" customFormat="1" ht="18" customHeight="1" x14ac:dyDescent="0.2">
      <c r="A1" s="498" t="s">
        <v>2188</v>
      </c>
      <c r="B1" s="498"/>
      <c r="C1" s="498"/>
      <c r="D1" s="498"/>
      <c r="E1" s="498"/>
      <c r="F1" s="498"/>
      <c r="G1" s="541"/>
    </row>
    <row r="2" spans="1:7" ht="24" customHeight="1" x14ac:dyDescent="0.25">
      <c r="A2" s="522" t="s">
        <v>3309</v>
      </c>
      <c r="B2" s="522"/>
      <c r="C2" s="522"/>
      <c r="D2" s="522"/>
      <c r="E2" s="522"/>
      <c r="F2" s="522"/>
      <c r="G2" s="523"/>
    </row>
    <row r="3" spans="1:7" ht="15.75" customHeight="1" x14ac:dyDescent="0.25">
      <c r="A3" s="100"/>
      <c r="B3" s="100"/>
      <c r="C3" s="100"/>
      <c r="D3" s="118"/>
      <c r="E3" s="118"/>
      <c r="F3" s="118"/>
      <c r="G3" s="119"/>
    </row>
    <row r="4" spans="1:7" ht="36.950000000000003" customHeight="1" x14ac:dyDescent="0.25">
      <c r="A4" s="499" t="s">
        <v>3348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</row>
    <row r="5" spans="1:7" ht="16.5" customHeight="1" x14ac:dyDescent="0.25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2" t="s">
        <v>814</v>
      </c>
    </row>
    <row r="6" spans="1:7" s="15" customFormat="1" ht="43.5" customHeight="1" x14ac:dyDescent="0.25">
      <c r="A6" s="3"/>
      <c r="B6" s="570" t="s">
        <v>2607</v>
      </c>
      <c r="C6" s="571"/>
      <c r="D6" s="570" t="s">
        <v>2608</v>
      </c>
      <c r="E6" s="571"/>
      <c r="F6" s="570" t="s">
        <v>2609</v>
      </c>
      <c r="G6" s="572"/>
    </row>
    <row r="7" spans="1:7" ht="15.95" customHeight="1" x14ac:dyDescent="0.25">
      <c r="A7" s="4" t="s">
        <v>2191</v>
      </c>
      <c r="B7" s="260">
        <v>179</v>
      </c>
      <c r="C7" s="260">
        <v>5413776.1440000003</v>
      </c>
      <c r="D7" s="260">
        <v>1582</v>
      </c>
      <c r="E7" s="260">
        <v>4594165.7340000002</v>
      </c>
      <c r="F7" s="260">
        <v>11362</v>
      </c>
      <c r="G7" s="260">
        <v>37649135.973999999</v>
      </c>
    </row>
    <row r="8" spans="1:7" ht="15.95" customHeight="1" x14ac:dyDescent="0.25">
      <c r="A8" s="4" t="s">
        <v>2192</v>
      </c>
      <c r="B8" s="260">
        <v>200</v>
      </c>
      <c r="C8" s="260">
        <v>40411740.236000001</v>
      </c>
      <c r="D8" s="260">
        <v>2582</v>
      </c>
      <c r="E8" s="260">
        <v>4405501.7300000004</v>
      </c>
      <c r="F8" s="260">
        <v>26976</v>
      </c>
      <c r="G8" s="260">
        <v>36952635.001000002</v>
      </c>
    </row>
    <row r="9" spans="1:7" ht="15.95" customHeight="1" x14ac:dyDescent="0.25">
      <c r="A9" s="4" t="s">
        <v>2193</v>
      </c>
      <c r="B9" s="260" t="s">
        <v>3413</v>
      </c>
      <c r="C9" s="260" t="s">
        <v>3413</v>
      </c>
      <c r="D9" s="260">
        <v>405</v>
      </c>
      <c r="E9" s="260">
        <v>166744.56599999999</v>
      </c>
      <c r="F9" s="260">
        <v>526</v>
      </c>
      <c r="G9" s="260">
        <v>21603998.866999999</v>
      </c>
    </row>
    <row r="10" spans="1:7" ht="15.95" customHeight="1" x14ac:dyDescent="0.25">
      <c r="A10" s="4" t="s">
        <v>2194</v>
      </c>
      <c r="B10" s="260" t="s">
        <v>3413</v>
      </c>
      <c r="C10" s="260" t="s">
        <v>3413</v>
      </c>
      <c r="D10" s="260">
        <v>173</v>
      </c>
      <c r="E10" s="260">
        <v>395002.34600000002</v>
      </c>
      <c r="F10" s="260">
        <v>1205</v>
      </c>
      <c r="G10" s="260">
        <v>5101906.1710000001</v>
      </c>
    </row>
    <row r="11" spans="1:7" ht="15.95" customHeight="1" x14ac:dyDescent="0.25">
      <c r="A11" s="4" t="s">
        <v>2195</v>
      </c>
      <c r="B11" s="260">
        <v>37</v>
      </c>
      <c r="C11" s="260">
        <v>1597370.129</v>
      </c>
      <c r="D11" s="260">
        <v>49</v>
      </c>
      <c r="E11" s="260">
        <v>67570.426000000007</v>
      </c>
      <c r="F11" s="260">
        <v>351</v>
      </c>
      <c r="G11" s="260">
        <v>1695533.48</v>
      </c>
    </row>
    <row r="12" spans="1:7" ht="15.95" customHeight="1" x14ac:dyDescent="0.25">
      <c r="A12" s="4" t="s">
        <v>2196</v>
      </c>
      <c r="B12" s="260">
        <v>94</v>
      </c>
      <c r="C12" s="260">
        <v>1024474.361</v>
      </c>
      <c r="D12" s="260">
        <v>137</v>
      </c>
      <c r="E12" s="260">
        <v>59319.883999999998</v>
      </c>
      <c r="F12" s="260">
        <v>441</v>
      </c>
      <c r="G12" s="260">
        <v>3999982.6669999999</v>
      </c>
    </row>
    <row r="13" spans="1:7" ht="15.95" customHeight="1" x14ac:dyDescent="0.25">
      <c r="A13" s="4" t="s">
        <v>2197</v>
      </c>
      <c r="B13" s="260">
        <v>103</v>
      </c>
      <c r="C13" s="260">
        <v>872029.48</v>
      </c>
      <c r="D13" s="260">
        <v>652</v>
      </c>
      <c r="E13" s="260">
        <v>858182.625</v>
      </c>
      <c r="F13" s="260">
        <v>3547</v>
      </c>
      <c r="G13" s="260">
        <v>23578182.701000001</v>
      </c>
    </row>
    <row r="14" spans="1:7" ht="15.95" customHeight="1" x14ac:dyDescent="0.25">
      <c r="A14" s="4" t="s">
        <v>2198</v>
      </c>
      <c r="B14" s="260">
        <v>85</v>
      </c>
      <c r="C14" s="260">
        <v>539827.86699999997</v>
      </c>
      <c r="D14" s="260">
        <v>102</v>
      </c>
      <c r="E14" s="260">
        <v>186787.215</v>
      </c>
      <c r="F14" s="260">
        <v>1021</v>
      </c>
      <c r="G14" s="260">
        <v>2078515.933</v>
      </c>
    </row>
    <row r="15" spans="1:7" ht="15.95" customHeight="1" x14ac:dyDescent="0.25">
      <c r="A15" s="4" t="s">
        <v>2199</v>
      </c>
      <c r="B15" s="260">
        <v>199</v>
      </c>
      <c r="C15" s="260">
        <v>2998283.1510000001</v>
      </c>
      <c r="D15" s="260">
        <v>1043</v>
      </c>
      <c r="E15" s="260">
        <v>1966240.3670000001</v>
      </c>
      <c r="F15" s="260">
        <v>9436</v>
      </c>
      <c r="G15" s="260">
        <v>22429847.715</v>
      </c>
    </row>
    <row r="16" spans="1:7" ht="15.95" customHeight="1" x14ac:dyDescent="0.25">
      <c r="A16" s="4" t="s">
        <v>2200</v>
      </c>
      <c r="B16" s="260">
        <v>247</v>
      </c>
      <c r="C16" s="260">
        <v>1561495.879</v>
      </c>
      <c r="D16" s="260">
        <v>2801</v>
      </c>
      <c r="E16" s="260">
        <v>7867615.608</v>
      </c>
      <c r="F16" s="260">
        <v>12618</v>
      </c>
      <c r="G16" s="260">
        <v>109618645.495</v>
      </c>
    </row>
    <row r="17" spans="1:7" ht="15.95" customHeight="1" x14ac:dyDescent="0.25">
      <c r="A17" s="4" t="s">
        <v>2201</v>
      </c>
      <c r="B17" s="260">
        <v>48</v>
      </c>
      <c r="C17" s="260">
        <v>609833.826</v>
      </c>
      <c r="D17" s="260">
        <v>522</v>
      </c>
      <c r="E17" s="260">
        <v>603544.14899999998</v>
      </c>
      <c r="F17" s="260">
        <v>3193</v>
      </c>
      <c r="G17" s="260">
        <v>6640122.6469999999</v>
      </c>
    </row>
    <row r="18" spans="1:7" ht="15.95" customHeight="1" x14ac:dyDescent="0.25">
      <c r="A18" s="4" t="s">
        <v>154</v>
      </c>
      <c r="B18" s="260">
        <v>6</v>
      </c>
      <c r="C18" s="260">
        <v>10404.364</v>
      </c>
      <c r="D18" s="260">
        <v>84</v>
      </c>
      <c r="E18" s="260">
        <v>86461.244999999995</v>
      </c>
      <c r="F18" s="260">
        <v>509</v>
      </c>
      <c r="G18" s="260">
        <v>3773986.7629999998</v>
      </c>
    </row>
    <row r="19" spans="1:7" ht="15.95" customHeight="1" x14ac:dyDescent="0.25">
      <c r="A19" s="4" t="s">
        <v>155</v>
      </c>
      <c r="B19" s="260">
        <v>57</v>
      </c>
      <c r="C19" s="260">
        <v>149004.522</v>
      </c>
      <c r="D19" s="260">
        <v>506</v>
      </c>
      <c r="E19" s="260">
        <v>432069.15100000001</v>
      </c>
      <c r="F19" s="260">
        <v>1582</v>
      </c>
      <c r="G19" s="260">
        <v>15800639.517999999</v>
      </c>
    </row>
    <row r="20" spans="1:7" ht="15.95" customHeight="1" x14ac:dyDescent="0.25">
      <c r="A20" s="4" t="s">
        <v>156</v>
      </c>
      <c r="B20" s="260">
        <v>35</v>
      </c>
      <c r="C20" s="260">
        <v>247743.45699999999</v>
      </c>
      <c r="D20" s="260">
        <v>145</v>
      </c>
      <c r="E20" s="260">
        <v>186259.65700000001</v>
      </c>
      <c r="F20" s="260">
        <v>1106</v>
      </c>
      <c r="G20" s="260">
        <v>5638490.693</v>
      </c>
    </row>
    <row r="21" spans="1:7" ht="15.95" customHeight="1" x14ac:dyDescent="0.25">
      <c r="A21" s="4" t="s">
        <v>157</v>
      </c>
      <c r="B21" s="260">
        <v>212</v>
      </c>
      <c r="C21" s="260">
        <v>1037897.003</v>
      </c>
      <c r="D21" s="260">
        <v>228</v>
      </c>
      <c r="E21" s="260">
        <v>166545.79500000001</v>
      </c>
      <c r="F21" s="260">
        <v>4408</v>
      </c>
      <c r="G21" s="260">
        <v>6814458.2390000001</v>
      </c>
    </row>
    <row r="22" spans="1:7" ht="15.95" customHeight="1" x14ac:dyDescent="0.25">
      <c r="A22" s="4" t="s">
        <v>158</v>
      </c>
      <c r="B22" s="260">
        <v>20</v>
      </c>
      <c r="C22" s="260">
        <v>54999.766000000003</v>
      </c>
      <c r="D22" s="260">
        <v>263</v>
      </c>
      <c r="E22" s="260">
        <v>387192.64799999999</v>
      </c>
      <c r="F22" s="260">
        <v>855</v>
      </c>
      <c r="G22" s="260">
        <v>3871499.3840000001</v>
      </c>
    </row>
    <row r="23" spans="1:7" ht="15.95" customHeight="1" x14ac:dyDescent="0.25">
      <c r="A23" s="144" t="s">
        <v>159</v>
      </c>
      <c r="B23" s="260">
        <v>1628</v>
      </c>
      <c r="C23" s="260">
        <v>60518992.857000001</v>
      </c>
      <c r="D23" s="260">
        <v>11274</v>
      </c>
      <c r="E23" s="260">
        <v>22429203.146000002</v>
      </c>
      <c r="F23" s="260">
        <v>79136</v>
      </c>
      <c r="G23" s="260">
        <v>307247581.24800003</v>
      </c>
    </row>
    <row r="24" spans="1:7" ht="15" customHeight="1" x14ac:dyDescent="0.25">
      <c r="A24" s="105"/>
      <c r="B24" s="136"/>
      <c r="C24" s="136"/>
      <c r="D24" s="136"/>
      <c r="E24" s="136"/>
      <c r="F24" s="136"/>
      <c r="G24" s="136"/>
    </row>
    <row r="25" spans="1:7" s="15" customFormat="1" ht="43.5" customHeight="1" x14ac:dyDescent="0.25">
      <c r="A25" s="3"/>
      <c r="B25" s="570" t="s">
        <v>2610</v>
      </c>
      <c r="C25" s="571"/>
      <c r="D25" s="570" t="s">
        <v>2611</v>
      </c>
      <c r="E25" s="571"/>
      <c r="F25" s="570" t="s">
        <v>3197</v>
      </c>
      <c r="G25" s="572"/>
    </row>
    <row r="26" spans="1:7" ht="15.95" customHeight="1" x14ac:dyDescent="0.25">
      <c r="A26" s="4" t="s">
        <v>2191</v>
      </c>
      <c r="B26" s="260">
        <v>10767</v>
      </c>
      <c r="C26" s="260">
        <v>35793437.729999997</v>
      </c>
      <c r="D26" s="260">
        <v>292</v>
      </c>
      <c r="E26" s="260">
        <v>1186990.1299999999</v>
      </c>
      <c r="F26" s="260">
        <v>1787</v>
      </c>
      <c r="G26" s="260">
        <v>3334364.915</v>
      </c>
    </row>
    <row r="27" spans="1:7" ht="15.95" customHeight="1" x14ac:dyDescent="0.25">
      <c r="A27" s="4" t="s">
        <v>2192</v>
      </c>
      <c r="B27" s="260">
        <v>25523</v>
      </c>
      <c r="C27" s="260">
        <v>31444467.134</v>
      </c>
      <c r="D27" s="260">
        <v>820</v>
      </c>
      <c r="E27" s="260">
        <v>5048831.0710000005</v>
      </c>
      <c r="F27" s="260">
        <v>2554</v>
      </c>
      <c r="G27" s="260">
        <v>5237847.4069999997</v>
      </c>
    </row>
    <row r="28" spans="1:7" ht="15.95" customHeight="1" x14ac:dyDescent="0.25">
      <c r="A28" s="4" t="s">
        <v>2193</v>
      </c>
      <c r="B28" s="260">
        <v>485</v>
      </c>
      <c r="C28" s="260">
        <v>20060902.166999999</v>
      </c>
      <c r="D28" s="260">
        <v>11</v>
      </c>
      <c r="E28" s="260">
        <v>1489238.0109999999</v>
      </c>
      <c r="F28" s="260">
        <v>192</v>
      </c>
      <c r="G28" s="260">
        <v>2435518.443</v>
      </c>
    </row>
    <row r="29" spans="1:7" ht="15.95" customHeight="1" x14ac:dyDescent="0.25">
      <c r="A29" s="4" t="s">
        <v>2194</v>
      </c>
      <c r="B29" s="260">
        <v>1060</v>
      </c>
      <c r="C29" s="260">
        <v>2806348.65</v>
      </c>
      <c r="D29" s="260">
        <v>87</v>
      </c>
      <c r="E29" s="260">
        <v>1759905.0819999999</v>
      </c>
      <c r="F29" s="260">
        <v>415</v>
      </c>
      <c r="G29" s="260">
        <v>1259580.9110000001</v>
      </c>
    </row>
    <row r="30" spans="1:7" ht="15.95" customHeight="1" x14ac:dyDescent="0.25">
      <c r="A30" s="4" t="s">
        <v>2195</v>
      </c>
      <c r="B30" s="260">
        <v>338</v>
      </c>
      <c r="C30" s="260">
        <v>1651979.7479999999</v>
      </c>
      <c r="D30" s="260">
        <v>6</v>
      </c>
      <c r="E30" s="260">
        <v>37760.794999999998</v>
      </c>
      <c r="F30" s="260">
        <v>44</v>
      </c>
      <c r="G30" s="260">
        <v>923942.47</v>
      </c>
    </row>
    <row r="31" spans="1:7" ht="15.95" customHeight="1" x14ac:dyDescent="0.25">
      <c r="A31" s="4" t="s">
        <v>2196</v>
      </c>
      <c r="B31" s="260">
        <v>406</v>
      </c>
      <c r="C31" s="260">
        <v>3601455.5869999998</v>
      </c>
      <c r="D31" s="260" t="s">
        <v>3413</v>
      </c>
      <c r="E31" s="260" t="s">
        <v>3413</v>
      </c>
      <c r="F31" s="260">
        <v>158</v>
      </c>
      <c r="G31" s="260">
        <v>1956448.78</v>
      </c>
    </row>
    <row r="32" spans="1:7" ht="15.95" customHeight="1" x14ac:dyDescent="0.25">
      <c r="A32" s="4" t="s">
        <v>2197</v>
      </c>
      <c r="B32" s="260">
        <v>3332</v>
      </c>
      <c r="C32" s="260">
        <v>13769282.450999999</v>
      </c>
      <c r="D32" s="260">
        <v>156</v>
      </c>
      <c r="E32" s="260">
        <v>9672846.6720000003</v>
      </c>
      <c r="F32" s="260">
        <v>955</v>
      </c>
      <c r="G32" s="260">
        <v>3167686.7439999999</v>
      </c>
    </row>
    <row r="33" spans="1:7" ht="15.95" customHeight="1" x14ac:dyDescent="0.25">
      <c r="A33" s="4" t="s">
        <v>2198</v>
      </c>
      <c r="B33" s="260">
        <v>876</v>
      </c>
      <c r="C33" s="260">
        <v>1590812.754</v>
      </c>
      <c r="D33" s="260">
        <v>101</v>
      </c>
      <c r="E33" s="260">
        <v>181618.53599999999</v>
      </c>
      <c r="F33" s="260">
        <v>210</v>
      </c>
      <c r="G33" s="260">
        <v>523068.54800000001</v>
      </c>
    </row>
    <row r="34" spans="1:7" ht="15.95" customHeight="1" x14ac:dyDescent="0.25">
      <c r="A34" s="4" t="s">
        <v>2199</v>
      </c>
      <c r="B34" s="260">
        <v>9164</v>
      </c>
      <c r="C34" s="260">
        <v>21287916.583999999</v>
      </c>
      <c r="D34" s="260">
        <v>108</v>
      </c>
      <c r="E34" s="260">
        <v>1042192.42</v>
      </c>
      <c r="F34" s="260">
        <v>959</v>
      </c>
      <c r="G34" s="260">
        <v>4100916.3879999998</v>
      </c>
    </row>
    <row r="35" spans="1:7" ht="15.95" customHeight="1" x14ac:dyDescent="0.25">
      <c r="A35" s="4" t="s">
        <v>2200</v>
      </c>
      <c r="B35" s="260">
        <v>12052</v>
      </c>
      <c r="C35" s="260">
        <v>102582187.75300001</v>
      </c>
      <c r="D35" s="260">
        <v>453</v>
      </c>
      <c r="E35" s="260">
        <v>6962842.7220000001</v>
      </c>
      <c r="F35" s="260">
        <v>1646</v>
      </c>
      <c r="G35" s="260">
        <v>14184911.704</v>
      </c>
    </row>
    <row r="36" spans="1:7" ht="15.95" customHeight="1" x14ac:dyDescent="0.25">
      <c r="A36" s="4" t="s">
        <v>2201</v>
      </c>
      <c r="B36" s="260">
        <v>3034</v>
      </c>
      <c r="C36" s="260">
        <v>6208546.6160000004</v>
      </c>
      <c r="D36" s="260" t="s">
        <v>3413</v>
      </c>
      <c r="E36" s="260" t="s">
        <v>3413</v>
      </c>
      <c r="F36" s="260">
        <v>544</v>
      </c>
      <c r="G36" s="260">
        <v>1932517.612</v>
      </c>
    </row>
    <row r="37" spans="1:7" ht="15.95" customHeight="1" x14ac:dyDescent="0.25">
      <c r="A37" s="4" t="s">
        <v>154</v>
      </c>
      <c r="B37" s="260">
        <v>477</v>
      </c>
      <c r="C37" s="260">
        <v>2575092.5550000002</v>
      </c>
      <c r="D37" s="260" t="s">
        <v>3413</v>
      </c>
      <c r="E37" s="260" t="s">
        <v>3413</v>
      </c>
      <c r="F37" s="260">
        <v>159</v>
      </c>
      <c r="G37" s="260">
        <v>450222.696</v>
      </c>
    </row>
    <row r="38" spans="1:7" ht="15.95" customHeight="1" x14ac:dyDescent="0.25">
      <c r="A38" s="4" t="s">
        <v>155</v>
      </c>
      <c r="B38" s="260">
        <v>1488</v>
      </c>
      <c r="C38" s="260">
        <v>10013731.015000001</v>
      </c>
      <c r="D38" s="260">
        <v>38</v>
      </c>
      <c r="E38" s="260">
        <v>4493518.5369999995</v>
      </c>
      <c r="F38" s="260">
        <v>523</v>
      </c>
      <c r="G38" s="260">
        <v>1783140.84</v>
      </c>
    </row>
    <row r="39" spans="1:7" ht="15.95" customHeight="1" x14ac:dyDescent="0.25">
      <c r="A39" s="4" t="s">
        <v>156</v>
      </c>
      <c r="B39" s="260">
        <v>969</v>
      </c>
      <c r="C39" s="260">
        <v>4554091.9809999997</v>
      </c>
      <c r="D39" s="260">
        <v>88</v>
      </c>
      <c r="E39" s="260">
        <v>399231.696</v>
      </c>
      <c r="F39" s="260">
        <v>353</v>
      </c>
      <c r="G39" s="260">
        <v>1140360.581</v>
      </c>
    </row>
    <row r="40" spans="1:7" ht="15.95" customHeight="1" x14ac:dyDescent="0.25">
      <c r="A40" s="4" t="s">
        <v>157</v>
      </c>
      <c r="B40" s="260">
        <v>3889</v>
      </c>
      <c r="C40" s="260">
        <v>6243270.8130000001</v>
      </c>
      <c r="D40" s="260">
        <v>402</v>
      </c>
      <c r="E40" s="260">
        <v>279480.80599999998</v>
      </c>
      <c r="F40" s="260">
        <v>366</v>
      </c>
      <c r="G40" s="260">
        <v>960965.04799999995</v>
      </c>
    </row>
    <row r="41" spans="1:7" ht="15.95" customHeight="1" x14ac:dyDescent="0.25">
      <c r="A41" s="4" t="s">
        <v>158</v>
      </c>
      <c r="B41" s="260">
        <v>798</v>
      </c>
      <c r="C41" s="260">
        <v>3518059.65</v>
      </c>
      <c r="D41" s="260">
        <v>29</v>
      </c>
      <c r="E41" s="260">
        <v>245731.66200000001</v>
      </c>
      <c r="F41" s="260">
        <v>316</v>
      </c>
      <c r="G41" s="260">
        <v>728108.93700000003</v>
      </c>
    </row>
    <row r="42" spans="1:7" ht="15.95" customHeight="1" x14ac:dyDescent="0.25">
      <c r="A42" s="144" t="s">
        <v>159</v>
      </c>
      <c r="B42" s="260">
        <v>74658</v>
      </c>
      <c r="C42" s="260">
        <v>267701583.18799999</v>
      </c>
      <c r="D42" s="260">
        <v>2707</v>
      </c>
      <c r="E42" s="260">
        <v>33314831.405000001</v>
      </c>
      <c r="F42" s="260">
        <v>11181</v>
      </c>
      <c r="G42" s="260">
        <v>44119602.023999996</v>
      </c>
    </row>
    <row r="43" spans="1:7" ht="15" customHeight="1" x14ac:dyDescent="0.25">
      <c r="A43" s="117"/>
      <c r="B43" s="136"/>
      <c r="C43" s="136"/>
      <c r="D43" s="136"/>
      <c r="E43" s="136"/>
      <c r="F43" s="136"/>
      <c r="G43" s="136"/>
    </row>
    <row r="44" spans="1:7" s="15" customFormat="1" ht="43.5" customHeight="1" x14ac:dyDescent="0.25">
      <c r="A44" s="3"/>
      <c r="B44" s="570" t="s">
        <v>2613</v>
      </c>
      <c r="C44" s="571"/>
      <c r="D44" s="570" t="s">
        <v>2614</v>
      </c>
      <c r="E44" s="571"/>
      <c r="F44" s="570" t="s">
        <v>2615</v>
      </c>
      <c r="G44" s="572"/>
    </row>
    <row r="45" spans="1:7" ht="15.95" customHeight="1" x14ac:dyDescent="0.25">
      <c r="A45" s="4" t="s">
        <v>2191</v>
      </c>
      <c r="B45" s="260">
        <v>45401</v>
      </c>
      <c r="C45" s="260">
        <v>44051813.454999998</v>
      </c>
      <c r="D45" s="260">
        <v>3934</v>
      </c>
      <c r="E45" s="260">
        <v>16066042.299000001</v>
      </c>
      <c r="F45" s="260">
        <v>817</v>
      </c>
      <c r="G45" s="260">
        <v>2550074.2850000001</v>
      </c>
    </row>
    <row r="46" spans="1:7" ht="15.95" customHeight="1" x14ac:dyDescent="0.25">
      <c r="A46" s="4" t="s">
        <v>2192</v>
      </c>
      <c r="B46" s="260">
        <v>62200</v>
      </c>
      <c r="C46" s="260">
        <v>52012186.026000001</v>
      </c>
      <c r="D46" s="260">
        <v>5178</v>
      </c>
      <c r="E46" s="260">
        <v>15762095.307</v>
      </c>
      <c r="F46" s="260">
        <v>1180</v>
      </c>
      <c r="G46" s="260">
        <v>5775052.9210000001</v>
      </c>
    </row>
    <row r="47" spans="1:7" ht="15.95" customHeight="1" x14ac:dyDescent="0.25">
      <c r="A47" s="4" t="s">
        <v>2193</v>
      </c>
      <c r="B47" s="260">
        <v>13560</v>
      </c>
      <c r="C47" s="260">
        <v>8698119.5360000003</v>
      </c>
      <c r="D47" s="260">
        <v>777</v>
      </c>
      <c r="E47" s="260">
        <v>1372028.7039999999</v>
      </c>
      <c r="F47" s="260">
        <v>272</v>
      </c>
      <c r="G47" s="260">
        <v>762162.01599999995</v>
      </c>
    </row>
    <row r="48" spans="1:7" ht="15.95" customHeight="1" x14ac:dyDescent="0.25">
      <c r="A48" s="4" t="s">
        <v>2194</v>
      </c>
      <c r="B48" s="260">
        <v>22128</v>
      </c>
      <c r="C48" s="260">
        <v>8920534.284</v>
      </c>
      <c r="D48" s="260">
        <v>983</v>
      </c>
      <c r="E48" s="260">
        <v>1908773.1980000001</v>
      </c>
      <c r="F48" s="260">
        <v>542</v>
      </c>
      <c r="G48" s="260">
        <v>1128788.436</v>
      </c>
    </row>
    <row r="49" spans="1:7" ht="15.95" customHeight="1" x14ac:dyDescent="0.25">
      <c r="A49" s="4" t="s">
        <v>2195</v>
      </c>
      <c r="B49" s="260">
        <v>1863</v>
      </c>
      <c r="C49" s="260">
        <v>2487226.9300000002</v>
      </c>
      <c r="D49" s="260">
        <v>129</v>
      </c>
      <c r="E49" s="260">
        <v>531404.07900000003</v>
      </c>
      <c r="F49" s="260">
        <v>87</v>
      </c>
      <c r="G49" s="260">
        <v>256063.80499999999</v>
      </c>
    </row>
    <row r="50" spans="1:7" ht="15.95" customHeight="1" x14ac:dyDescent="0.25">
      <c r="A50" s="4" t="s">
        <v>2196</v>
      </c>
      <c r="B50" s="260">
        <v>5514</v>
      </c>
      <c r="C50" s="260">
        <v>5073867.2120000003</v>
      </c>
      <c r="D50" s="260">
        <v>349</v>
      </c>
      <c r="E50" s="260">
        <v>1165227.4820000001</v>
      </c>
      <c r="F50" s="260">
        <v>126</v>
      </c>
      <c r="G50" s="260">
        <v>223440.318</v>
      </c>
    </row>
    <row r="51" spans="1:7" ht="15.95" customHeight="1" x14ac:dyDescent="0.25">
      <c r="A51" s="4" t="s">
        <v>2197</v>
      </c>
      <c r="B51" s="260">
        <v>24453</v>
      </c>
      <c r="C51" s="260">
        <v>17928306.997000001</v>
      </c>
      <c r="D51" s="260">
        <v>2031</v>
      </c>
      <c r="E51" s="260">
        <v>4248929.1869999999</v>
      </c>
      <c r="F51" s="260">
        <v>630</v>
      </c>
      <c r="G51" s="260">
        <v>1996041.7860000001</v>
      </c>
    </row>
    <row r="52" spans="1:7" ht="15.95" customHeight="1" x14ac:dyDescent="0.25">
      <c r="A52" s="4" t="s">
        <v>2198</v>
      </c>
      <c r="B52" s="260">
        <v>9945</v>
      </c>
      <c r="C52" s="260">
        <v>4601694.4139999999</v>
      </c>
      <c r="D52" s="260">
        <v>691</v>
      </c>
      <c r="E52" s="260">
        <v>970895.647</v>
      </c>
      <c r="F52" s="260">
        <v>324</v>
      </c>
      <c r="G52" s="260">
        <v>573509.61399999994</v>
      </c>
    </row>
    <row r="53" spans="1:7" ht="15.95" customHeight="1" x14ac:dyDescent="0.25">
      <c r="A53" s="4" t="s">
        <v>2199</v>
      </c>
      <c r="B53" s="260">
        <v>29877</v>
      </c>
      <c r="C53" s="260">
        <v>26307477.129999999</v>
      </c>
      <c r="D53" s="260">
        <v>3456</v>
      </c>
      <c r="E53" s="260">
        <v>7635615.1909999996</v>
      </c>
      <c r="F53" s="260">
        <v>1119</v>
      </c>
      <c r="G53" s="260">
        <v>4797989.9230000004</v>
      </c>
    </row>
    <row r="54" spans="1:7" ht="15.95" customHeight="1" x14ac:dyDescent="0.25">
      <c r="A54" s="4" t="s">
        <v>2200</v>
      </c>
      <c r="B54" s="260">
        <v>64698</v>
      </c>
      <c r="C54" s="260">
        <v>48069794.975000001</v>
      </c>
      <c r="D54" s="260">
        <v>4914</v>
      </c>
      <c r="E54" s="260">
        <v>12409520.772</v>
      </c>
      <c r="F54" s="260">
        <v>1498</v>
      </c>
      <c r="G54" s="260">
        <v>5505771.909</v>
      </c>
    </row>
    <row r="55" spans="1:7" ht="15.95" customHeight="1" x14ac:dyDescent="0.25">
      <c r="A55" s="4" t="s">
        <v>2201</v>
      </c>
      <c r="B55" s="260">
        <v>17776</v>
      </c>
      <c r="C55" s="260">
        <v>14671974.853</v>
      </c>
      <c r="D55" s="260">
        <v>1632</v>
      </c>
      <c r="E55" s="260">
        <v>5688343.4189999998</v>
      </c>
      <c r="F55" s="260">
        <v>579</v>
      </c>
      <c r="G55" s="260">
        <v>1717179.2209999999</v>
      </c>
    </row>
    <row r="56" spans="1:7" ht="15.95" customHeight="1" x14ac:dyDescent="0.25">
      <c r="A56" s="4" t="s">
        <v>154</v>
      </c>
      <c r="B56" s="260">
        <v>3747</v>
      </c>
      <c r="C56" s="260">
        <v>2698282.3470000001</v>
      </c>
      <c r="D56" s="260">
        <v>355</v>
      </c>
      <c r="E56" s="260">
        <v>897333.799</v>
      </c>
      <c r="F56" s="260">
        <v>128</v>
      </c>
      <c r="G56" s="260">
        <v>299550.87199999997</v>
      </c>
    </row>
    <row r="57" spans="1:7" ht="15.95" customHeight="1" x14ac:dyDescent="0.25">
      <c r="A57" s="4" t="s">
        <v>155</v>
      </c>
      <c r="B57" s="260">
        <v>25507</v>
      </c>
      <c r="C57" s="260">
        <v>11627176.298</v>
      </c>
      <c r="D57" s="260">
        <v>1399</v>
      </c>
      <c r="E57" s="260">
        <v>2120774.5619999999</v>
      </c>
      <c r="F57" s="260">
        <v>655</v>
      </c>
      <c r="G57" s="260">
        <v>1421225.4909999999</v>
      </c>
    </row>
    <row r="58" spans="1:7" ht="15.95" customHeight="1" x14ac:dyDescent="0.25">
      <c r="A58" s="4" t="s">
        <v>156</v>
      </c>
      <c r="B58" s="260">
        <v>11855</v>
      </c>
      <c r="C58" s="260">
        <v>5772845.9369999999</v>
      </c>
      <c r="D58" s="260">
        <v>739</v>
      </c>
      <c r="E58" s="260">
        <v>956440.54599999997</v>
      </c>
      <c r="F58" s="260">
        <v>323</v>
      </c>
      <c r="G58" s="260">
        <v>750942.652</v>
      </c>
    </row>
    <row r="59" spans="1:7" ht="15.95" customHeight="1" x14ac:dyDescent="0.25">
      <c r="A59" s="4" t="s">
        <v>157</v>
      </c>
      <c r="B59" s="260">
        <v>12429</v>
      </c>
      <c r="C59" s="260">
        <v>8348300.1320000002</v>
      </c>
      <c r="D59" s="260">
        <v>1065</v>
      </c>
      <c r="E59" s="260">
        <v>1678762.07</v>
      </c>
      <c r="F59" s="260">
        <v>331</v>
      </c>
      <c r="G59" s="260">
        <v>957877.42299999995</v>
      </c>
    </row>
    <row r="60" spans="1:7" ht="15.95" customHeight="1" x14ac:dyDescent="0.25">
      <c r="A60" s="4" t="s">
        <v>158</v>
      </c>
      <c r="B60" s="260">
        <v>13523</v>
      </c>
      <c r="C60" s="260">
        <v>5602712.6969999997</v>
      </c>
      <c r="D60" s="260">
        <v>557</v>
      </c>
      <c r="E60" s="260">
        <v>818971.86100000003</v>
      </c>
      <c r="F60" s="260">
        <v>344</v>
      </c>
      <c r="G60" s="260">
        <v>535919.826</v>
      </c>
    </row>
    <row r="61" spans="1:7" ht="15.95" customHeight="1" x14ac:dyDescent="0.25">
      <c r="A61" s="144" t="s">
        <v>159</v>
      </c>
      <c r="B61" s="260">
        <v>364476</v>
      </c>
      <c r="C61" s="260">
        <v>266872313.22299999</v>
      </c>
      <c r="D61" s="260">
        <v>28189</v>
      </c>
      <c r="E61" s="260">
        <v>74231158.122999996</v>
      </c>
      <c r="F61" s="260">
        <v>8955</v>
      </c>
      <c r="G61" s="260">
        <v>29251590.498</v>
      </c>
    </row>
    <row r="62" spans="1:7" x14ac:dyDescent="0.25">
      <c r="A62" s="12"/>
      <c r="B62" s="136"/>
      <c r="C62" s="136"/>
      <c r="D62" s="136"/>
      <c r="E62" s="136"/>
      <c r="F62" s="136"/>
      <c r="G62" s="136"/>
    </row>
    <row r="63" spans="1:7" x14ac:dyDescent="0.25">
      <c r="A63" s="15" t="s">
        <v>3310</v>
      </c>
      <c r="B63" s="9"/>
      <c r="C63" s="9"/>
      <c r="D63" s="9"/>
      <c r="E63" s="9"/>
      <c r="F63" s="9"/>
      <c r="G63" s="9"/>
    </row>
    <row r="64" spans="1:7" x14ac:dyDescent="0.25">
      <c r="A64" s="15" t="s">
        <v>3311</v>
      </c>
      <c r="B64" s="9"/>
      <c r="C64" s="9"/>
      <c r="D64" s="9"/>
      <c r="E64" s="9"/>
      <c r="F64" s="9"/>
      <c r="G64" s="9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3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G65"/>
  <sheetViews>
    <sheetView zoomScale="75" zoomScaleNormal="75" zoomScaleSheetLayoutView="90" workbookViewId="0">
      <selection sqref="A1:G1"/>
    </sheetView>
  </sheetViews>
  <sheetFormatPr baseColWidth="10" defaultColWidth="11.42578125" defaultRowHeight="15.75" x14ac:dyDescent="0.25"/>
  <cols>
    <col min="1" max="1" width="32.7109375" style="54" customWidth="1"/>
    <col min="2" max="2" width="16.7109375" style="54" customWidth="1"/>
    <col min="3" max="3" width="19.7109375" style="54" customWidth="1"/>
    <col min="4" max="4" width="16.7109375" style="54" customWidth="1"/>
    <col min="5" max="5" width="19.7109375" style="54" customWidth="1"/>
    <col min="6" max="6" width="16.7109375" style="54" customWidth="1"/>
    <col min="7" max="7" width="19.7109375" style="54" customWidth="1"/>
    <col min="8" max="16384" width="11.42578125" style="15"/>
  </cols>
  <sheetData>
    <row r="1" spans="1:7" s="61" customFormat="1" ht="18" customHeight="1" x14ac:dyDescent="0.2">
      <c r="A1" s="498" t="s">
        <v>2188</v>
      </c>
      <c r="B1" s="498"/>
      <c r="C1" s="498"/>
      <c r="D1" s="498"/>
      <c r="E1" s="498"/>
      <c r="F1" s="498"/>
      <c r="G1" s="541"/>
    </row>
    <row r="2" spans="1:7" s="54" customFormat="1" ht="24" customHeight="1" x14ac:dyDescent="0.25">
      <c r="A2" s="522" t="s">
        <v>3309</v>
      </c>
      <c r="B2" s="522"/>
      <c r="C2" s="522"/>
      <c r="D2" s="522"/>
      <c r="E2" s="522"/>
      <c r="F2" s="522"/>
      <c r="G2" s="523"/>
    </row>
    <row r="3" spans="1:7" ht="15.75" customHeight="1" x14ac:dyDescent="0.25">
      <c r="A3" s="100"/>
      <c r="B3" s="100"/>
      <c r="C3" s="100"/>
      <c r="D3" s="118"/>
      <c r="E3" s="118"/>
      <c r="F3" s="118"/>
      <c r="G3" s="119"/>
    </row>
    <row r="4" spans="1:7" ht="36.950000000000003" customHeight="1" x14ac:dyDescent="0.2">
      <c r="A4" s="499" t="s">
        <v>3348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</row>
    <row r="5" spans="1:7" ht="17.100000000000001" customHeight="1" x14ac:dyDescent="0.2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2" t="s">
        <v>814</v>
      </c>
    </row>
    <row r="6" spans="1:7" ht="43.5" customHeight="1" x14ac:dyDescent="0.25">
      <c r="A6" s="3"/>
      <c r="B6" s="570" t="s">
        <v>2616</v>
      </c>
      <c r="C6" s="571"/>
      <c r="D6" s="570" t="s">
        <v>164</v>
      </c>
      <c r="E6" s="571"/>
      <c r="F6" s="570" t="s">
        <v>1086</v>
      </c>
      <c r="G6" s="572"/>
    </row>
    <row r="7" spans="1:7" ht="15.95" customHeight="1" x14ac:dyDescent="0.25">
      <c r="A7" s="4" t="s">
        <v>2191</v>
      </c>
      <c r="B7" s="260">
        <v>40650</v>
      </c>
      <c r="C7" s="260">
        <v>25435696.870999999</v>
      </c>
      <c r="D7" s="260">
        <v>82900</v>
      </c>
      <c r="E7" s="260">
        <v>369378934.88700002</v>
      </c>
      <c r="F7" s="260">
        <v>14761</v>
      </c>
      <c r="G7" s="260">
        <v>31647732.732000001</v>
      </c>
    </row>
    <row r="8" spans="1:7" ht="15.95" customHeight="1" x14ac:dyDescent="0.25">
      <c r="A8" s="4" t="s">
        <v>2192</v>
      </c>
      <c r="B8" s="260">
        <v>55842</v>
      </c>
      <c r="C8" s="260">
        <v>30475037.798</v>
      </c>
      <c r="D8" s="260">
        <v>109446</v>
      </c>
      <c r="E8" s="260">
        <v>270800718.46899998</v>
      </c>
      <c r="F8" s="260">
        <v>19956</v>
      </c>
      <c r="G8" s="260">
        <v>38429486.026000001</v>
      </c>
    </row>
    <row r="9" spans="1:7" ht="15.95" customHeight="1" x14ac:dyDescent="0.25">
      <c r="A9" s="4" t="s">
        <v>2193</v>
      </c>
      <c r="B9" s="260">
        <v>12511</v>
      </c>
      <c r="C9" s="260">
        <v>6563928.8159999996</v>
      </c>
      <c r="D9" s="260">
        <v>22828</v>
      </c>
      <c r="E9" s="260">
        <v>50453890.626999997</v>
      </c>
      <c r="F9" s="260">
        <v>3014</v>
      </c>
      <c r="G9" s="260">
        <v>3572340.0550000002</v>
      </c>
    </row>
    <row r="10" spans="1:7" ht="15.95" customHeight="1" x14ac:dyDescent="0.25">
      <c r="A10" s="4" t="s">
        <v>2194</v>
      </c>
      <c r="B10" s="260">
        <v>20603</v>
      </c>
      <c r="C10" s="260">
        <v>5882972.6500000004</v>
      </c>
      <c r="D10" s="260">
        <v>16468</v>
      </c>
      <c r="E10" s="260">
        <v>20380557.530999999</v>
      </c>
      <c r="F10" s="260">
        <v>3740</v>
      </c>
      <c r="G10" s="260">
        <v>3901620.7859999998</v>
      </c>
    </row>
    <row r="11" spans="1:7" ht="15.95" customHeight="1" x14ac:dyDescent="0.25">
      <c r="A11" s="4" t="s">
        <v>2195</v>
      </c>
      <c r="B11" s="260">
        <v>1647</v>
      </c>
      <c r="C11" s="260">
        <v>1699759.0460000001</v>
      </c>
      <c r="D11" s="260">
        <v>4652</v>
      </c>
      <c r="E11" s="260">
        <v>28077180.533</v>
      </c>
      <c r="F11" s="260">
        <v>578</v>
      </c>
      <c r="G11" s="260">
        <v>1229977.443</v>
      </c>
    </row>
    <row r="12" spans="1:7" ht="15.95" customHeight="1" x14ac:dyDescent="0.25">
      <c r="A12" s="4" t="s">
        <v>2196</v>
      </c>
      <c r="B12" s="260">
        <v>5039</v>
      </c>
      <c r="C12" s="260">
        <v>3685199.412</v>
      </c>
      <c r="D12" s="260">
        <v>15515</v>
      </c>
      <c r="E12" s="260">
        <v>174830041.42699999</v>
      </c>
      <c r="F12" s="260">
        <v>1837</v>
      </c>
      <c r="G12" s="260">
        <v>5111548.6869999999</v>
      </c>
    </row>
    <row r="13" spans="1:7" ht="15.95" customHeight="1" x14ac:dyDescent="0.25">
      <c r="A13" s="4" t="s">
        <v>2197</v>
      </c>
      <c r="B13" s="260">
        <v>21792</v>
      </c>
      <c r="C13" s="260">
        <v>11683336.024</v>
      </c>
      <c r="D13" s="260">
        <v>45660</v>
      </c>
      <c r="E13" s="260">
        <v>143782336.46700001</v>
      </c>
      <c r="F13" s="260">
        <v>7887</v>
      </c>
      <c r="G13" s="260">
        <v>28972013.035999998</v>
      </c>
    </row>
    <row r="14" spans="1:7" ht="15.95" customHeight="1" x14ac:dyDescent="0.25">
      <c r="A14" s="4" t="s">
        <v>2198</v>
      </c>
      <c r="B14" s="260">
        <v>8930</v>
      </c>
      <c r="C14" s="260">
        <v>3057289.1529999999</v>
      </c>
      <c r="D14" s="260">
        <v>9740</v>
      </c>
      <c r="E14" s="260">
        <v>10344297.454</v>
      </c>
      <c r="F14" s="260">
        <v>2038</v>
      </c>
      <c r="G14" s="260">
        <v>1925338.7350000001</v>
      </c>
    </row>
    <row r="15" spans="1:7" ht="15.95" customHeight="1" x14ac:dyDescent="0.25">
      <c r="A15" s="4" t="s">
        <v>2199</v>
      </c>
      <c r="B15" s="260">
        <v>25302</v>
      </c>
      <c r="C15" s="260">
        <v>13873872.016000001</v>
      </c>
      <c r="D15" s="260">
        <v>56989</v>
      </c>
      <c r="E15" s="260">
        <v>145521162.36899999</v>
      </c>
      <c r="F15" s="260">
        <v>9393</v>
      </c>
      <c r="G15" s="260">
        <v>17361107.177000001</v>
      </c>
    </row>
    <row r="16" spans="1:7" ht="15.95" customHeight="1" x14ac:dyDescent="0.25">
      <c r="A16" s="4" t="s">
        <v>2200</v>
      </c>
      <c r="B16" s="260">
        <v>58286</v>
      </c>
      <c r="C16" s="260">
        <v>30154502.294</v>
      </c>
      <c r="D16" s="260">
        <v>134849</v>
      </c>
      <c r="E16" s="260">
        <v>508649970.06400001</v>
      </c>
      <c r="F16" s="260">
        <v>20284</v>
      </c>
      <c r="G16" s="260">
        <v>51930104.145000003</v>
      </c>
    </row>
    <row r="17" spans="1:7" ht="15.95" customHeight="1" x14ac:dyDescent="0.25">
      <c r="A17" s="4" t="s">
        <v>2201</v>
      </c>
      <c r="B17" s="260">
        <v>15565</v>
      </c>
      <c r="C17" s="260">
        <v>7266452.2130000005</v>
      </c>
      <c r="D17" s="260">
        <v>29807</v>
      </c>
      <c r="E17" s="260">
        <v>53576004.623999998</v>
      </c>
      <c r="F17" s="260">
        <v>5868</v>
      </c>
      <c r="G17" s="260">
        <v>10334789.438999999</v>
      </c>
    </row>
    <row r="18" spans="1:7" ht="15.95" customHeight="1" x14ac:dyDescent="0.25">
      <c r="A18" s="4" t="s">
        <v>154</v>
      </c>
      <c r="B18" s="260">
        <v>3264</v>
      </c>
      <c r="C18" s="260">
        <v>1501397.676</v>
      </c>
      <c r="D18" s="260">
        <v>7094</v>
      </c>
      <c r="E18" s="260">
        <v>33088906.848000001</v>
      </c>
      <c r="F18" s="260">
        <v>1313</v>
      </c>
      <c r="G18" s="260">
        <v>2561157.2069999999</v>
      </c>
    </row>
    <row r="19" spans="1:7" ht="15.95" customHeight="1" x14ac:dyDescent="0.25">
      <c r="A19" s="4" t="s">
        <v>155</v>
      </c>
      <c r="B19" s="260">
        <v>23453</v>
      </c>
      <c r="C19" s="260">
        <v>8085176.2450000001</v>
      </c>
      <c r="D19" s="260">
        <v>27419</v>
      </c>
      <c r="E19" s="260">
        <v>27833130.655000001</v>
      </c>
      <c r="F19" s="260">
        <v>5568</v>
      </c>
      <c r="G19" s="260">
        <v>6491975.1090000002</v>
      </c>
    </row>
    <row r="20" spans="1:7" ht="15.95" customHeight="1" x14ac:dyDescent="0.25">
      <c r="A20" s="4" t="s">
        <v>156</v>
      </c>
      <c r="B20" s="260">
        <v>10793</v>
      </c>
      <c r="C20" s="260">
        <v>4065462.7390000001</v>
      </c>
      <c r="D20" s="260">
        <v>12380</v>
      </c>
      <c r="E20" s="260">
        <v>13565230.308</v>
      </c>
      <c r="F20" s="260">
        <v>2788</v>
      </c>
      <c r="G20" s="260">
        <v>3116801.2059999998</v>
      </c>
    </row>
    <row r="21" spans="1:7" ht="15.95" customHeight="1" x14ac:dyDescent="0.25">
      <c r="A21" s="4" t="s">
        <v>157</v>
      </c>
      <c r="B21" s="260">
        <v>11033</v>
      </c>
      <c r="C21" s="260">
        <v>5711660.6390000004</v>
      </c>
      <c r="D21" s="260">
        <v>20752</v>
      </c>
      <c r="E21" s="260">
        <v>63347692.163000003</v>
      </c>
      <c r="F21" s="260">
        <v>3347</v>
      </c>
      <c r="G21" s="260">
        <v>4849392.8839999996</v>
      </c>
    </row>
    <row r="22" spans="1:7" ht="15.95" customHeight="1" x14ac:dyDescent="0.25">
      <c r="A22" s="4" t="s">
        <v>158</v>
      </c>
      <c r="B22" s="260">
        <v>12622</v>
      </c>
      <c r="C22" s="260">
        <v>4247821.01</v>
      </c>
      <c r="D22" s="260">
        <v>14032</v>
      </c>
      <c r="E22" s="260">
        <v>13504289.264</v>
      </c>
      <c r="F22" s="260">
        <v>3165</v>
      </c>
      <c r="G22" s="260">
        <v>3531440.6320000002</v>
      </c>
    </row>
    <row r="23" spans="1:7" ht="15.95" customHeight="1" x14ac:dyDescent="0.25">
      <c r="A23" s="144" t="s">
        <v>159</v>
      </c>
      <c r="B23" s="260">
        <v>327332</v>
      </c>
      <c r="C23" s="260">
        <v>163389564.602</v>
      </c>
      <c r="D23" s="260">
        <v>610531</v>
      </c>
      <c r="E23" s="260">
        <v>1927134343.6900001</v>
      </c>
      <c r="F23" s="260">
        <v>105537</v>
      </c>
      <c r="G23" s="260">
        <v>214966825.29899999</v>
      </c>
    </row>
    <row r="24" spans="1:7" ht="15" customHeight="1" x14ac:dyDescent="0.25">
      <c r="A24" s="105"/>
      <c r="B24" s="136"/>
      <c r="C24" s="136"/>
      <c r="D24" s="136"/>
      <c r="E24" s="136"/>
      <c r="F24" s="135"/>
      <c r="G24" s="136"/>
    </row>
    <row r="25" spans="1:7" ht="43.5" customHeight="1" x14ac:dyDescent="0.25">
      <c r="A25" s="3"/>
      <c r="B25" s="570" t="s">
        <v>2619</v>
      </c>
      <c r="C25" s="571"/>
      <c r="D25" s="570" t="s">
        <v>1087</v>
      </c>
      <c r="E25" s="571"/>
      <c r="F25" s="570" t="s">
        <v>482</v>
      </c>
      <c r="G25" s="572"/>
    </row>
    <row r="26" spans="1:7" ht="15.95" customHeight="1" x14ac:dyDescent="0.25">
      <c r="A26" s="4" t="s">
        <v>2191</v>
      </c>
      <c r="B26" s="260">
        <v>22094</v>
      </c>
      <c r="C26" s="260">
        <v>221210512.498</v>
      </c>
      <c r="D26" s="260">
        <v>1733</v>
      </c>
      <c r="E26" s="260">
        <v>48316392.333999999</v>
      </c>
      <c r="F26" s="260">
        <v>3873</v>
      </c>
      <c r="G26" s="260">
        <v>54796097.005999997</v>
      </c>
    </row>
    <row r="27" spans="1:7" ht="15.95" customHeight="1" x14ac:dyDescent="0.25">
      <c r="A27" s="4" t="s">
        <v>2192</v>
      </c>
      <c r="B27" s="260">
        <v>26889</v>
      </c>
      <c r="C27" s="260">
        <v>136995096.565</v>
      </c>
      <c r="D27" s="260">
        <v>2408</v>
      </c>
      <c r="E27" s="260">
        <v>23272405.702</v>
      </c>
      <c r="F27" s="260">
        <v>4234</v>
      </c>
      <c r="G27" s="260">
        <v>34364639.733000003</v>
      </c>
    </row>
    <row r="28" spans="1:7" ht="15.95" customHeight="1" x14ac:dyDescent="0.25">
      <c r="A28" s="4" t="s">
        <v>2193</v>
      </c>
      <c r="B28" s="260">
        <v>4698</v>
      </c>
      <c r="C28" s="260">
        <v>33665357.968000002</v>
      </c>
      <c r="D28" s="260">
        <v>649</v>
      </c>
      <c r="E28" s="260">
        <v>4098716.0260000001</v>
      </c>
      <c r="F28" s="260">
        <v>894</v>
      </c>
      <c r="G28" s="260">
        <v>4031656.89</v>
      </c>
    </row>
    <row r="29" spans="1:7" ht="15.95" customHeight="1" x14ac:dyDescent="0.25">
      <c r="A29" s="4" t="s">
        <v>2194</v>
      </c>
      <c r="B29" s="260">
        <v>2891</v>
      </c>
      <c r="C29" s="260">
        <v>8960939.8819999993</v>
      </c>
      <c r="D29" s="260">
        <v>198</v>
      </c>
      <c r="E29" s="260">
        <v>1675285.4480000001</v>
      </c>
      <c r="F29" s="260">
        <v>229</v>
      </c>
      <c r="G29" s="260">
        <v>3670376.287</v>
      </c>
    </row>
    <row r="30" spans="1:7" ht="15.95" customHeight="1" x14ac:dyDescent="0.25">
      <c r="A30" s="4" t="s">
        <v>2195</v>
      </c>
      <c r="B30" s="260">
        <v>1364</v>
      </c>
      <c r="C30" s="260">
        <v>24664978.809</v>
      </c>
      <c r="D30" s="260">
        <v>165</v>
      </c>
      <c r="E30" s="260">
        <v>5423429.6540000001</v>
      </c>
      <c r="F30" s="260">
        <v>209</v>
      </c>
      <c r="G30" s="260">
        <v>4241239.3569999998</v>
      </c>
    </row>
    <row r="31" spans="1:7" ht="15.95" customHeight="1" x14ac:dyDescent="0.25">
      <c r="A31" s="4" t="s">
        <v>2196</v>
      </c>
      <c r="B31" s="260">
        <v>4751</v>
      </c>
      <c r="C31" s="260">
        <v>140528100.34400001</v>
      </c>
      <c r="D31" s="260">
        <v>614</v>
      </c>
      <c r="E31" s="260">
        <v>40153652.700999998</v>
      </c>
      <c r="F31" s="260">
        <v>861</v>
      </c>
      <c r="G31" s="260">
        <v>24841753.796999998</v>
      </c>
    </row>
    <row r="32" spans="1:7" ht="15.95" customHeight="1" x14ac:dyDescent="0.25">
      <c r="A32" s="4" t="s">
        <v>2197</v>
      </c>
      <c r="B32" s="260">
        <v>12726</v>
      </c>
      <c r="C32" s="260">
        <v>94396758.199000001</v>
      </c>
      <c r="D32" s="260">
        <v>1071</v>
      </c>
      <c r="E32" s="260">
        <v>10776917.589</v>
      </c>
      <c r="F32" s="260">
        <v>2311</v>
      </c>
      <c r="G32" s="260">
        <v>34415263.577</v>
      </c>
    </row>
    <row r="33" spans="1:7" ht="15.95" customHeight="1" x14ac:dyDescent="0.25">
      <c r="A33" s="4" t="s">
        <v>2198</v>
      </c>
      <c r="B33" s="260">
        <v>1595</v>
      </c>
      <c r="C33" s="260">
        <v>3302575.2119999998</v>
      </c>
      <c r="D33" s="260">
        <v>108</v>
      </c>
      <c r="E33" s="260">
        <v>659645.47900000005</v>
      </c>
      <c r="F33" s="260">
        <v>99</v>
      </c>
      <c r="G33" s="260">
        <v>200380.198</v>
      </c>
    </row>
    <row r="34" spans="1:7" ht="15.95" customHeight="1" x14ac:dyDescent="0.25">
      <c r="A34" s="4" t="s">
        <v>2199</v>
      </c>
      <c r="B34" s="260">
        <v>16936</v>
      </c>
      <c r="C34" s="260">
        <v>83598025.266000003</v>
      </c>
      <c r="D34" s="260">
        <v>1435</v>
      </c>
      <c r="E34" s="260">
        <v>15844942.096000001</v>
      </c>
      <c r="F34" s="260">
        <v>2172</v>
      </c>
      <c r="G34" s="260">
        <v>14960284.970000001</v>
      </c>
    </row>
    <row r="35" spans="1:7" ht="15.95" customHeight="1" x14ac:dyDescent="0.25">
      <c r="A35" s="4" t="s">
        <v>2200</v>
      </c>
      <c r="B35" s="260">
        <v>36465</v>
      </c>
      <c r="C35" s="260">
        <v>277360757.85000002</v>
      </c>
      <c r="D35" s="260">
        <v>3622</v>
      </c>
      <c r="E35" s="260">
        <v>62956241.516000003</v>
      </c>
      <c r="F35" s="260">
        <v>5933</v>
      </c>
      <c r="G35" s="260">
        <v>62937374.508000001</v>
      </c>
    </row>
    <row r="36" spans="1:7" ht="15.95" customHeight="1" x14ac:dyDescent="0.25">
      <c r="A36" s="4" t="s">
        <v>2201</v>
      </c>
      <c r="B36" s="260">
        <v>7628</v>
      </c>
      <c r="C36" s="260">
        <v>27601517.271000002</v>
      </c>
      <c r="D36" s="260">
        <v>952</v>
      </c>
      <c r="E36" s="260">
        <v>5493185.1880000001</v>
      </c>
      <c r="F36" s="260">
        <v>1142</v>
      </c>
      <c r="G36" s="260">
        <v>6579467.9309999999</v>
      </c>
    </row>
    <row r="37" spans="1:7" ht="15.95" customHeight="1" x14ac:dyDescent="0.25">
      <c r="A37" s="4" t="s">
        <v>154</v>
      </c>
      <c r="B37" s="260">
        <v>1472</v>
      </c>
      <c r="C37" s="260">
        <v>11831788.171</v>
      </c>
      <c r="D37" s="260">
        <v>168</v>
      </c>
      <c r="E37" s="260">
        <v>3171069.4759999998</v>
      </c>
      <c r="F37" s="260">
        <v>198</v>
      </c>
      <c r="G37" s="260">
        <v>2035976.4580000001</v>
      </c>
    </row>
    <row r="38" spans="1:7" ht="15.95" customHeight="1" x14ac:dyDescent="0.25">
      <c r="A38" s="4" t="s">
        <v>155</v>
      </c>
      <c r="B38" s="260">
        <v>5394</v>
      </c>
      <c r="C38" s="260">
        <v>9979448.8589999992</v>
      </c>
      <c r="D38" s="260">
        <v>369</v>
      </c>
      <c r="E38" s="260">
        <v>1736016.129</v>
      </c>
      <c r="F38" s="260">
        <v>628</v>
      </c>
      <c r="G38" s="260">
        <v>1034038.683</v>
      </c>
    </row>
    <row r="39" spans="1:7" ht="15.95" customHeight="1" x14ac:dyDescent="0.25">
      <c r="A39" s="4" t="s">
        <v>156</v>
      </c>
      <c r="B39" s="260">
        <v>2255</v>
      </c>
      <c r="C39" s="260">
        <v>5126383.1050000004</v>
      </c>
      <c r="D39" s="260">
        <v>143</v>
      </c>
      <c r="E39" s="260">
        <v>484910.92300000001</v>
      </c>
      <c r="F39" s="260">
        <v>211</v>
      </c>
      <c r="G39" s="260">
        <v>847521.61</v>
      </c>
    </row>
    <row r="40" spans="1:7" ht="15.95" customHeight="1" x14ac:dyDescent="0.25">
      <c r="A40" s="4" t="s">
        <v>157</v>
      </c>
      <c r="B40" s="260">
        <v>5311</v>
      </c>
      <c r="C40" s="260">
        <v>42615993.258000001</v>
      </c>
      <c r="D40" s="260">
        <v>513</v>
      </c>
      <c r="E40" s="260">
        <v>12864597.179</v>
      </c>
      <c r="F40" s="260">
        <v>731</v>
      </c>
      <c r="G40" s="260">
        <v>7801676.2000000002</v>
      </c>
    </row>
    <row r="41" spans="1:7" ht="15.95" customHeight="1" x14ac:dyDescent="0.25">
      <c r="A41" s="4" t="s">
        <v>158</v>
      </c>
      <c r="B41" s="260">
        <v>2573</v>
      </c>
      <c r="C41" s="260">
        <v>4188958.6069999998</v>
      </c>
      <c r="D41" s="260">
        <v>187</v>
      </c>
      <c r="E41" s="260">
        <v>1244573.838</v>
      </c>
      <c r="F41" s="260">
        <v>246</v>
      </c>
      <c r="G41" s="260">
        <v>519869.82400000002</v>
      </c>
    </row>
    <row r="42" spans="1:7" ht="15.95" customHeight="1" x14ac:dyDescent="0.25">
      <c r="A42" s="144" t="s">
        <v>159</v>
      </c>
      <c r="B42" s="260">
        <v>155042</v>
      </c>
      <c r="C42" s="260">
        <v>1126027191.8640001</v>
      </c>
      <c r="D42" s="260">
        <v>14335</v>
      </c>
      <c r="E42" s="260">
        <v>238171981.278</v>
      </c>
      <c r="F42" s="260">
        <v>23971</v>
      </c>
      <c r="G42" s="260">
        <v>257277617.02900001</v>
      </c>
    </row>
    <row r="43" spans="1:7" ht="15" customHeight="1" x14ac:dyDescent="0.25">
      <c r="A43" s="117"/>
      <c r="B43" s="136"/>
      <c r="C43" s="136"/>
      <c r="D43" s="136"/>
      <c r="E43" s="136"/>
      <c r="F43" s="136"/>
      <c r="G43" s="136"/>
    </row>
    <row r="44" spans="1:7" ht="43.5" customHeight="1" x14ac:dyDescent="0.25">
      <c r="A44" s="3"/>
      <c r="B44" s="570" t="s">
        <v>483</v>
      </c>
      <c r="C44" s="571"/>
      <c r="D44" s="570" t="s">
        <v>484</v>
      </c>
      <c r="E44" s="571"/>
      <c r="F44" s="570" t="s">
        <v>485</v>
      </c>
      <c r="G44" s="572"/>
    </row>
    <row r="45" spans="1:7" ht="15.95" customHeight="1" x14ac:dyDescent="0.25">
      <c r="A45" s="4" t="s">
        <v>2191</v>
      </c>
      <c r="B45" s="260">
        <v>686</v>
      </c>
      <c r="C45" s="260">
        <v>22833539.515000001</v>
      </c>
      <c r="D45" s="260">
        <v>2793</v>
      </c>
      <c r="E45" s="260">
        <v>23793467.943999998</v>
      </c>
      <c r="F45" s="260">
        <v>46045</v>
      </c>
      <c r="G45" s="260">
        <v>116520689.65700001</v>
      </c>
    </row>
    <row r="46" spans="1:7" ht="15.95" customHeight="1" x14ac:dyDescent="0.25">
      <c r="A46" s="4" t="s">
        <v>2192</v>
      </c>
      <c r="B46" s="260">
        <v>900</v>
      </c>
      <c r="C46" s="260">
        <v>13223050.403999999</v>
      </c>
      <c r="D46" s="260">
        <v>3339</v>
      </c>
      <c r="E46" s="260">
        <v>10826448.691</v>
      </c>
      <c r="F46" s="260">
        <v>62601</v>
      </c>
      <c r="G46" s="260">
        <v>95376135.878000006</v>
      </c>
    </row>
    <row r="47" spans="1:7" ht="15.95" customHeight="1" x14ac:dyDescent="0.25">
      <c r="A47" s="4" t="s">
        <v>2193</v>
      </c>
      <c r="B47" s="260">
        <v>178</v>
      </c>
      <c r="C47" s="260">
        <v>1688728.4110000001</v>
      </c>
      <c r="D47" s="260">
        <v>392</v>
      </c>
      <c r="E47" s="260">
        <v>751161.02599999995</v>
      </c>
      <c r="F47" s="260">
        <v>15116</v>
      </c>
      <c r="G47" s="260">
        <v>13216192.604</v>
      </c>
    </row>
    <row r="48" spans="1:7" ht="15.95" customHeight="1" x14ac:dyDescent="0.25">
      <c r="A48" s="4" t="s">
        <v>2194</v>
      </c>
      <c r="B48" s="260">
        <v>47</v>
      </c>
      <c r="C48" s="260">
        <v>98696.347999999998</v>
      </c>
      <c r="D48" s="260">
        <v>279</v>
      </c>
      <c r="E48" s="260">
        <v>735221.48699999996</v>
      </c>
      <c r="F48" s="260">
        <v>9837</v>
      </c>
      <c r="G48" s="260">
        <v>7517996.8629999999</v>
      </c>
    </row>
    <row r="49" spans="1:7" ht="15.95" customHeight="1" x14ac:dyDescent="0.25">
      <c r="A49" s="4" t="s">
        <v>2195</v>
      </c>
      <c r="B49" s="260" t="s">
        <v>3413</v>
      </c>
      <c r="C49" s="260" t="s">
        <v>3413</v>
      </c>
      <c r="D49" s="260">
        <v>169</v>
      </c>
      <c r="E49" s="260">
        <v>920783.07700000005</v>
      </c>
      <c r="F49" s="260">
        <v>2710</v>
      </c>
      <c r="G49" s="260">
        <v>2182224.281</v>
      </c>
    </row>
    <row r="50" spans="1:7" ht="15.95" customHeight="1" x14ac:dyDescent="0.25">
      <c r="A50" s="4" t="s">
        <v>2196</v>
      </c>
      <c r="B50" s="260">
        <v>108</v>
      </c>
      <c r="C50" s="260">
        <v>828875.82200000004</v>
      </c>
      <c r="D50" s="260">
        <v>422</v>
      </c>
      <c r="E50" s="260">
        <v>3025836.9939999999</v>
      </c>
      <c r="F50" s="260">
        <v>8927</v>
      </c>
      <c r="G50" s="260">
        <v>29190392.396000002</v>
      </c>
    </row>
    <row r="51" spans="1:7" ht="15.95" customHeight="1" x14ac:dyDescent="0.25">
      <c r="A51" s="4" t="s">
        <v>2197</v>
      </c>
      <c r="B51" s="260">
        <v>407</v>
      </c>
      <c r="C51" s="260">
        <v>6651850.8250000002</v>
      </c>
      <c r="D51" s="260">
        <v>1431</v>
      </c>
      <c r="E51" s="260">
        <v>7862733.5250000004</v>
      </c>
      <c r="F51" s="260">
        <v>25047</v>
      </c>
      <c r="G51" s="260">
        <v>20413565.232000001</v>
      </c>
    </row>
    <row r="52" spans="1:7" ht="15.95" customHeight="1" x14ac:dyDescent="0.25">
      <c r="A52" s="4" t="s">
        <v>2198</v>
      </c>
      <c r="B52" s="260">
        <v>23</v>
      </c>
      <c r="C52" s="260">
        <v>39255.982000000004</v>
      </c>
      <c r="D52" s="260">
        <v>234</v>
      </c>
      <c r="E52" s="260">
        <v>606782.03099999996</v>
      </c>
      <c r="F52" s="260">
        <v>6107</v>
      </c>
      <c r="G52" s="260">
        <v>5116383.5070000002</v>
      </c>
    </row>
    <row r="53" spans="1:7" ht="15.95" customHeight="1" x14ac:dyDescent="0.25">
      <c r="A53" s="4" t="s">
        <v>2199</v>
      </c>
      <c r="B53" s="260">
        <v>378</v>
      </c>
      <c r="C53" s="260">
        <v>4061580.943</v>
      </c>
      <c r="D53" s="260">
        <v>1744</v>
      </c>
      <c r="E53" s="260">
        <v>7511928.233</v>
      </c>
      <c r="F53" s="260">
        <v>30660</v>
      </c>
      <c r="G53" s="260">
        <v>44562029.925999999</v>
      </c>
    </row>
    <row r="54" spans="1:7" ht="15.95" customHeight="1" x14ac:dyDescent="0.25">
      <c r="A54" s="4" t="s">
        <v>2200</v>
      </c>
      <c r="B54" s="260">
        <v>881</v>
      </c>
      <c r="C54" s="260">
        <v>23749956.504999999</v>
      </c>
      <c r="D54" s="260">
        <v>3736</v>
      </c>
      <c r="E54" s="260">
        <v>22566361.815000001</v>
      </c>
      <c r="F54" s="260">
        <v>78100</v>
      </c>
      <c r="G54" s="260">
        <v>179359108.06900001</v>
      </c>
    </row>
    <row r="55" spans="1:7" ht="15.95" customHeight="1" x14ac:dyDescent="0.25">
      <c r="A55" s="4" t="s">
        <v>2201</v>
      </c>
      <c r="B55" s="260">
        <v>156</v>
      </c>
      <c r="C55" s="260">
        <v>2880483.2370000002</v>
      </c>
      <c r="D55" s="260">
        <v>964</v>
      </c>
      <c r="E55" s="260">
        <v>2195051.426</v>
      </c>
      <c r="F55" s="260">
        <v>16311</v>
      </c>
      <c r="G55" s="260">
        <v>15639697.914000001</v>
      </c>
    </row>
    <row r="56" spans="1:7" ht="15.95" customHeight="1" x14ac:dyDescent="0.25">
      <c r="A56" s="4" t="s">
        <v>154</v>
      </c>
      <c r="B56" s="260" t="s">
        <v>3413</v>
      </c>
      <c r="C56" s="260" t="s">
        <v>3413</v>
      </c>
      <c r="D56" s="260">
        <v>168</v>
      </c>
      <c r="E56" s="260">
        <v>520172.01199999999</v>
      </c>
      <c r="F56" s="260">
        <v>4309</v>
      </c>
      <c r="G56" s="260">
        <v>18695961.469999999</v>
      </c>
    </row>
    <row r="57" spans="1:7" ht="15.95" customHeight="1" x14ac:dyDescent="0.25">
      <c r="A57" s="4" t="s">
        <v>155</v>
      </c>
      <c r="B57" s="260">
        <v>144</v>
      </c>
      <c r="C57" s="260">
        <v>1635158.885</v>
      </c>
      <c r="D57" s="260">
        <v>619</v>
      </c>
      <c r="E57" s="260">
        <v>1484091.9439999999</v>
      </c>
      <c r="F57" s="260">
        <v>16457</v>
      </c>
      <c r="G57" s="260">
        <v>11361706.687000001</v>
      </c>
    </row>
    <row r="58" spans="1:7" ht="15.95" customHeight="1" x14ac:dyDescent="0.25">
      <c r="A58" s="4" t="s">
        <v>156</v>
      </c>
      <c r="B58" s="260">
        <v>32</v>
      </c>
      <c r="C58" s="260">
        <v>48530.622000000003</v>
      </c>
      <c r="D58" s="260">
        <v>275</v>
      </c>
      <c r="E58" s="260">
        <v>565399.17599999998</v>
      </c>
      <c r="F58" s="260">
        <v>7337</v>
      </c>
      <c r="G58" s="260">
        <v>5322045.9970000004</v>
      </c>
    </row>
    <row r="59" spans="1:7" ht="15.95" customHeight="1" x14ac:dyDescent="0.25">
      <c r="A59" s="4" t="s">
        <v>157</v>
      </c>
      <c r="B59" s="260">
        <v>87</v>
      </c>
      <c r="C59" s="260">
        <v>1033956.224</v>
      </c>
      <c r="D59" s="260">
        <v>564</v>
      </c>
      <c r="E59" s="260">
        <v>2248761.1529999999</v>
      </c>
      <c r="F59" s="260">
        <v>12094</v>
      </c>
      <c r="G59" s="260">
        <v>15882306.021</v>
      </c>
    </row>
    <row r="60" spans="1:7" ht="15.95" customHeight="1" x14ac:dyDescent="0.25">
      <c r="A60" s="4" t="s">
        <v>158</v>
      </c>
      <c r="B60" s="260">
        <v>43</v>
      </c>
      <c r="C60" s="260">
        <v>103807.523</v>
      </c>
      <c r="D60" s="260">
        <v>261</v>
      </c>
      <c r="E60" s="260">
        <v>461794.18900000001</v>
      </c>
      <c r="F60" s="260">
        <v>8294</v>
      </c>
      <c r="G60" s="260">
        <v>5783890.0250000004</v>
      </c>
    </row>
    <row r="61" spans="1:7" ht="15.95" customHeight="1" x14ac:dyDescent="0.25">
      <c r="A61" s="144" t="s">
        <v>159</v>
      </c>
      <c r="B61" s="260">
        <v>4137</v>
      </c>
      <c r="C61" s="260">
        <v>79898619.398000002</v>
      </c>
      <c r="D61" s="260">
        <v>17390</v>
      </c>
      <c r="E61" s="260">
        <v>86075994.723000005</v>
      </c>
      <c r="F61" s="260">
        <v>349952</v>
      </c>
      <c r="G61" s="260">
        <v>586140326.52699995</v>
      </c>
    </row>
    <row r="62" spans="1:7" ht="15" x14ac:dyDescent="0.25">
      <c r="A62" s="12"/>
      <c r="B62" s="136"/>
      <c r="C62" s="136"/>
      <c r="D62" s="136"/>
      <c r="E62" s="136"/>
      <c r="F62" s="136"/>
      <c r="G62" s="136"/>
    </row>
    <row r="63" spans="1:7" ht="15" x14ac:dyDescent="0.25">
      <c r="A63" s="15" t="s">
        <v>3310</v>
      </c>
      <c r="B63" s="9"/>
      <c r="C63" s="9"/>
      <c r="D63" s="9"/>
      <c r="E63" s="9"/>
      <c r="F63" s="9"/>
      <c r="G63" s="9"/>
    </row>
    <row r="64" spans="1:7" ht="15" x14ac:dyDescent="0.25">
      <c r="A64" s="15" t="s">
        <v>3311</v>
      </c>
      <c r="B64" s="9"/>
      <c r="C64" s="9"/>
      <c r="D64" s="9"/>
      <c r="E64" s="9"/>
      <c r="F64" s="9"/>
      <c r="G64" s="9"/>
    </row>
    <row r="65" spans="1:1" x14ac:dyDescent="0.25">
      <c r="A65" s="15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3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J64"/>
  <sheetViews>
    <sheetView zoomScale="75" zoomScaleNormal="75" zoomScaleSheetLayoutView="100" workbookViewId="0">
      <selection sqref="A1:G1"/>
    </sheetView>
  </sheetViews>
  <sheetFormatPr baseColWidth="10" defaultColWidth="11.42578125" defaultRowHeight="15.75" x14ac:dyDescent="0.25"/>
  <cols>
    <col min="1" max="1" width="32.7109375" style="54" customWidth="1"/>
    <col min="2" max="2" width="16.7109375" style="54" customWidth="1"/>
    <col min="3" max="3" width="19.7109375" style="54" customWidth="1"/>
    <col min="4" max="4" width="16.7109375" style="54" customWidth="1"/>
    <col min="5" max="5" width="19.7109375" style="54" customWidth="1"/>
    <col min="6" max="6" width="16.7109375" style="54" customWidth="1"/>
    <col min="7" max="7" width="19.5703125" style="54" customWidth="1"/>
    <col min="8" max="16384" width="11.42578125" style="54"/>
  </cols>
  <sheetData>
    <row r="1" spans="1:7" s="61" customFormat="1" ht="18" customHeight="1" x14ac:dyDescent="0.2">
      <c r="A1" s="498" t="s">
        <v>2188</v>
      </c>
      <c r="B1" s="498"/>
      <c r="C1" s="498"/>
      <c r="D1" s="498"/>
      <c r="E1" s="498"/>
      <c r="F1" s="498"/>
      <c r="G1" s="541"/>
    </row>
    <row r="2" spans="1:7" ht="24" customHeight="1" x14ac:dyDescent="0.25">
      <c r="A2" s="522" t="s">
        <v>3309</v>
      </c>
      <c r="B2" s="522"/>
      <c r="C2" s="522"/>
      <c r="D2" s="522"/>
      <c r="E2" s="522"/>
      <c r="F2" s="522"/>
      <c r="G2" s="523"/>
    </row>
    <row r="3" spans="1:7" ht="15.75" customHeight="1" x14ac:dyDescent="0.25">
      <c r="A3" s="100"/>
      <c r="B3" s="100"/>
      <c r="C3" s="100"/>
      <c r="D3" s="118"/>
      <c r="E3" s="118"/>
      <c r="F3" s="118"/>
      <c r="G3" s="119"/>
    </row>
    <row r="4" spans="1:7" ht="36.950000000000003" customHeight="1" x14ac:dyDescent="0.25">
      <c r="A4" s="499" t="s">
        <v>3348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</row>
    <row r="5" spans="1:7" ht="17.100000000000001" customHeight="1" x14ac:dyDescent="0.25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2" t="s">
        <v>814</v>
      </c>
    </row>
    <row r="6" spans="1:7" s="15" customFormat="1" ht="43.5" customHeight="1" x14ac:dyDescent="0.25">
      <c r="A6" s="3"/>
      <c r="B6" s="570" t="s">
        <v>486</v>
      </c>
      <c r="C6" s="571"/>
      <c r="D6" s="570" t="s">
        <v>487</v>
      </c>
      <c r="E6" s="571"/>
      <c r="F6" s="570" t="s">
        <v>488</v>
      </c>
      <c r="G6" s="572"/>
    </row>
    <row r="7" spans="1:7" ht="15.95" customHeight="1" x14ac:dyDescent="0.25">
      <c r="A7" s="4" t="s">
        <v>2191</v>
      </c>
      <c r="B7" s="260">
        <v>6002</v>
      </c>
      <c r="C7" s="260">
        <v>58656436.824000001</v>
      </c>
      <c r="D7" s="260">
        <v>12317</v>
      </c>
      <c r="E7" s="260">
        <v>16806666.300000001</v>
      </c>
      <c r="F7" s="260">
        <v>7994</v>
      </c>
      <c r="G7" s="260">
        <v>5912913.7089999998</v>
      </c>
    </row>
    <row r="8" spans="1:7" ht="15.95" customHeight="1" x14ac:dyDescent="0.25">
      <c r="A8" s="4" t="s">
        <v>2192</v>
      </c>
      <c r="B8" s="260">
        <v>7696</v>
      </c>
      <c r="C8" s="260">
        <v>25014356.818</v>
      </c>
      <c r="D8" s="260">
        <v>18090</v>
      </c>
      <c r="E8" s="260">
        <v>24916093.903999999</v>
      </c>
      <c r="F8" s="260">
        <v>12290</v>
      </c>
      <c r="G8" s="260">
        <v>9510136.8939999994</v>
      </c>
    </row>
    <row r="9" spans="1:7" ht="15.95" customHeight="1" x14ac:dyDescent="0.25">
      <c r="A9" s="4" t="s">
        <v>2193</v>
      </c>
      <c r="B9" s="260">
        <v>2139</v>
      </c>
      <c r="C9" s="260">
        <v>2017089.949</v>
      </c>
      <c r="D9" s="260">
        <v>4049</v>
      </c>
      <c r="E9" s="260">
        <v>26008130.607000001</v>
      </c>
      <c r="F9" s="260">
        <v>2780</v>
      </c>
      <c r="G9" s="260">
        <v>20069913.719999999</v>
      </c>
    </row>
    <row r="10" spans="1:7" ht="15.95" customHeight="1" x14ac:dyDescent="0.25">
      <c r="A10" s="4" t="s">
        <v>2194</v>
      </c>
      <c r="B10" s="260">
        <v>1192</v>
      </c>
      <c r="C10" s="260">
        <v>1069784.267</v>
      </c>
      <c r="D10" s="260">
        <v>3605</v>
      </c>
      <c r="E10" s="260">
        <v>5636582.966</v>
      </c>
      <c r="F10" s="260">
        <v>2249</v>
      </c>
      <c r="G10" s="260">
        <v>1358967.7819999999</v>
      </c>
    </row>
    <row r="11" spans="1:7" ht="15.95" customHeight="1" x14ac:dyDescent="0.25">
      <c r="A11" s="4" t="s">
        <v>2195</v>
      </c>
      <c r="B11" s="260">
        <v>432</v>
      </c>
      <c r="C11" s="260">
        <v>357112.55200000003</v>
      </c>
      <c r="D11" s="260">
        <v>1260</v>
      </c>
      <c r="E11" s="260">
        <v>5875485.2539999997</v>
      </c>
      <c r="F11" s="260">
        <v>511</v>
      </c>
      <c r="G11" s="260">
        <v>837731.03599999996</v>
      </c>
    </row>
    <row r="12" spans="1:7" ht="15.95" customHeight="1" x14ac:dyDescent="0.25">
      <c r="A12" s="4" t="s">
        <v>2196</v>
      </c>
      <c r="B12" s="260">
        <v>1360</v>
      </c>
      <c r="C12" s="260">
        <v>1738147.527</v>
      </c>
      <c r="D12" s="260">
        <v>5326</v>
      </c>
      <c r="E12" s="260">
        <v>19132306.693999998</v>
      </c>
      <c r="F12" s="260">
        <v>2387</v>
      </c>
      <c r="G12" s="260">
        <v>2284510.273</v>
      </c>
    </row>
    <row r="13" spans="1:7" ht="15.95" customHeight="1" x14ac:dyDescent="0.25">
      <c r="A13" s="4" t="s">
        <v>2197</v>
      </c>
      <c r="B13" s="260">
        <v>3162</v>
      </c>
      <c r="C13" s="260">
        <v>4989723.773</v>
      </c>
      <c r="D13" s="260">
        <v>8794</v>
      </c>
      <c r="E13" s="260">
        <v>15898331.139</v>
      </c>
      <c r="F13" s="260">
        <v>4968</v>
      </c>
      <c r="G13" s="260">
        <v>3544993.07</v>
      </c>
    </row>
    <row r="14" spans="1:7" ht="15.95" customHeight="1" x14ac:dyDescent="0.25">
      <c r="A14" s="4" t="s">
        <v>2198</v>
      </c>
      <c r="B14" s="260">
        <v>817</v>
      </c>
      <c r="C14" s="260">
        <v>1939062.7309999999</v>
      </c>
      <c r="D14" s="260">
        <v>2214</v>
      </c>
      <c r="E14" s="260">
        <v>1857838.4920000001</v>
      </c>
      <c r="F14" s="260">
        <v>1399</v>
      </c>
      <c r="G14" s="260">
        <v>814034.63</v>
      </c>
    </row>
    <row r="15" spans="1:7" ht="15.95" customHeight="1" x14ac:dyDescent="0.25">
      <c r="A15" s="4" t="s">
        <v>2199</v>
      </c>
      <c r="B15" s="260">
        <v>3790</v>
      </c>
      <c r="C15" s="260">
        <v>8329733.8399999999</v>
      </c>
      <c r="D15" s="260">
        <v>9272</v>
      </c>
      <c r="E15" s="260">
        <v>19121437.833999999</v>
      </c>
      <c r="F15" s="260">
        <v>5083</v>
      </c>
      <c r="G15" s="260">
        <v>4788497.1880000001</v>
      </c>
    </row>
    <row r="16" spans="1:7" ht="15.95" customHeight="1" x14ac:dyDescent="0.25">
      <c r="A16" s="4" t="s">
        <v>2200</v>
      </c>
      <c r="B16" s="260">
        <v>10417</v>
      </c>
      <c r="C16" s="260">
        <v>94187638.326000005</v>
      </c>
      <c r="D16" s="260">
        <v>19971</v>
      </c>
      <c r="E16" s="260">
        <v>60080194.381999999</v>
      </c>
      <c r="F16" s="260">
        <v>13134</v>
      </c>
      <c r="G16" s="260">
        <v>13656427.456</v>
      </c>
    </row>
    <row r="17" spans="1:10" ht="15.95" customHeight="1" x14ac:dyDescent="0.25">
      <c r="A17" s="4" t="s">
        <v>2201</v>
      </c>
      <c r="B17" s="260">
        <v>1494</v>
      </c>
      <c r="C17" s="260">
        <v>2020239.2990000001</v>
      </c>
      <c r="D17" s="260">
        <v>4635</v>
      </c>
      <c r="E17" s="260">
        <v>4686313.6160000004</v>
      </c>
      <c r="F17" s="260">
        <v>2957</v>
      </c>
      <c r="G17" s="260">
        <v>1787104.2620000001</v>
      </c>
    </row>
    <row r="18" spans="1:10" ht="15.95" customHeight="1" x14ac:dyDescent="0.25">
      <c r="A18" s="4" t="s">
        <v>154</v>
      </c>
      <c r="B18" s="260">
        <v>554</v>
      </c>
      <c r="C18" s="260">
        <v>4816102.824</v>
      </c>
      <c r="D18" s="260">
        <v>862</v>
      </c>
      <c r="E18" s="260">
        <v>814654.49399999995</v>
      </c>
      <c r="F18" s="260">
        <v>599</v>
      </c>
      <c r="G18" s="260">
        <v>432063.49400000001</v>
      </c>
    </row>
    <row r="19" spans="1:10" ht="15.95" customHeight="1" x14ac:dyDescent="0.25">
      <c r="A19" s="4" t="s">
        <v>155</v>
      </c>
      <c r="B19" s="260">
        <v>2083</v>
      </c>
      <c r="C19" s="260">
        <v>1847578.4650000001</v>
      </c>
      <c r="D19" s="260">
        <v>4957</v>
      </c>
      <c r="E19" s="260">
        <v>4310878.1869999999</v>
      </c>
      <c r="F19" s="260">
        <v>3321</v>
      </c>
      <c r="G19" s="260">
        <v>2013083.1459999999</v>
      </c>
    </row>
    <row r="20" spans="1:10" ht="15.95" customHeight="1" x14ac:dyDescent="0.25">
      <c r="A20" s="4" t="s">
        <v>156</v>
      </c>
      <c r="B20" s="260">
        <v>898</v>
      </c>
      <c r="C20" s="260">
        <v>1254250.429</v>
      </c>
      <c r="D20" s="260">
        <v>2328</v>
      </c>
      <c r="E20" s="260">
        <v>2240621.02</v>
      </c>
      <c r="F20" s="260">
        <v>1496</v>
      </c>
      <c r="G20" s="260">
        <v>1192478.574</v>
      </c>
    </row>
    <row r="21" spans="1:10" ht="15.95" customHeight="1" x14ac:dyDescent="0.25">
      <c r="A21" s="4" t="s">
        <v>157</v>
      </c>
      <c r="B21" s="260">
        <v>1773</v>
      </c>
      <c r="C21" s="260">
        <v>5366833.585</v>
      </c>
      <c r="D21" s="260">
        <v>3761</v>
      </c>
      <c r="E21" s="260">
        <v>6759505.3389999997</v>
      </c>
      <c r="F21" s="260">
        <v>1978</v>
      </c>
      <c r="G21" s="260">
        <v>1677950.585</v>
      </c>
    </row>
    <row r="22" spans="1:10" ht="15.95" customHeight="1" x14ac:dyDescent="0.25">
      <c r="A22" s="4" t="s">
        <v>158</v>
      </c>
      <c r="B22" s="260">
        <v>1103</v>
      </c>
      <c r="C22" s="260">
        <v>1246712.8670000001</v>
      </c>
      <c r="D22" s="260">
        <v>2634</v>
      </c>
      <c r="E22" s="260">
        <v>1891203.6780000001</v>
      </c>
      <c r="F22" s="260">
        <v>1787</v>
      </c>
      <c r="G22" s="260">
        <v>1078699.754</v>
      </c>
    </row>
    <row r="23" spans="1:10" ht="15.95" customHeight="1" x14ac:dyDescent="0.25">
      <c r="A23" s="144" t="s">
        <v>159</v>
      </c>
      <c r="B23" s="260">
        <v>44912</v>
      </c>
      <c r="C23" s="260">
        <v>214850804.07600001</v>
      </c>
      <c r="D23" s="260">
        <v>104075</v>
      </c>
      <c r="E23" s="260">
        <v>216036243.90599999</v>
      </c>
      <c r="F23" s="260">
        <v>64933</v>
      </c>
      <c r="G23" s="260">
        <v>70959505.572999999</v>
      </c>
    </row>
    <row r="24" spans="1:10" ht="15" customHeight="1" x14ac:dyDescent="0.25">
      <c r="A24" s="105"/>
      <c r="B24" s="135"/>
      <c r="C24" s="135"/>
      <c r="D24" s="135"/>
      <c r="E24" s="135"/>
      <c r="F24" s="135"/>
      <c r="G24" s="135"/>
      <c r="H24" s="15"/>
      <c r="I24" s="15"/>
      <c r="J24" s="15"/>
    </row>
    <row r="25" spans="1:10" s="15" customFormat="1" ht="43.5" customHeight="1" x14ac:dyDescent="0.25">
      <c r="A25" s="3"/>
      <c r="B25" s="570" t="s">
        <v>489</v>
      </c>
      <c r="C25" s="571"/>
      <c r="D25" s="570" t="s">
        <v>490</v>
      </c>
      <c r="E25" s="571"/>
      <c r="F25" s="570" t="s">
        <v>163</v>
      </c>
      <c r="G25" s="572"/>
    </row>
    <row r="26" spans="1:10" ht="15.95" customHeight="1" x14ac:dyDescent="0.25">
      <c r="A26" s="4" t="s">
        <v>2191</v>
      </c>
      <c r="B26" s="260">
        <v>5065</v>
      </c>
      <c r="C26" s="260">
        <v>3888628.2379999999</v>
      </c>
      <c r="D26" s="260">
        <v>1833</v>
      </c>
      <c r="E26" s="260">
        <v>7240633.8140000002</v>
      </c>
      <c r="F26" s="260">
        <v>1574</v>
      </c>
      <c r="G26" s="260">
        <v>664188.179</v>
      </c>
      <c r="H26" s="15"/>
      <c r="I26" s="15"/>
      <c r="J26" s="15"/>
    </row>
    <row r="27" spans="1:10" ht="15.95" customHeight="1" x14ac:dyDescent="0.25">
      <c r="A27" s="4" t="s">
        <v>2192</v>
      </c>
      <c r="B27" s="260">
        <v>7116</v>
      </c>
      <c r="C27" s="260">
        <v>6647320.1449999996</v>
      </c>
      <c r="D27" s="260">
        <v>2658</v>
      </c>
      <c r="E27" s="260">
        <v>10663218.93</v>
      </c>
      <c r="F27" s="260">
        <v>1939</v>
      </c>
      <c r="G27" s="260">
        <v>1059128.6780000001</v>
      </c>
    </row>
    <row r="28" spans="1:10" ht="15.95" customHeight="1" x14ac:dyDescent="0.25">
      <c r="A28" s="4" t="s">
        <v>2193</v>
      </c>
      <c r="B28" s="260">
        <v>980</v>
      </c>
      <c r="C28" s="260">
        <v>479101.73300000001</v>
      </c>
      <c r="D28" s="260">
        <v>283</v>
      </c>
      <c r="E28" s="260">
        <v>652568.25600000005</v>
      </c>
      <c r="F28" s="260" t="s">
        <v>3413</v>
      </c>
      <c r="G28" s="260" t="s">
        <v>3413</v>
      </c>
    </row>
    <row r="29" spans="1:10" ht="15.95" customHeight="1" x14ac:dyDescent="0.25">
      <c r="A29" s="4" t="s">
        <v>2194</v>
      </c>
      <c r="B29" s="260">
        <v>1238</v>
      </c>
      <c r="C29" s="260">
        <v>901494.08299999998</v>
      </c>
      <c r="D29" s="260">
        <v>484</v>
      </c>
      <c r="E29" s="260">
        <v>785351.04599999997</v>
      </c>
      <c r="F29" s="260">
        <v>429</v>
      </c>
      <c r="G29" s="260">
        <v>157640.93599999999</v>
      </c>
    </row>
    <row r="30" spans="1:10" ht="15.95" customHeight="1" x14ac:dyDescent="0.25">
      <c r="A30" s="4" t="s">
        <v>2195</v>
      </c>
      <c r="B30" s="260">
        <v>235</v>
      </c>
      <c r="C30" s="260">
        <v>616821.14199999999</v>
      </c>
      <c r="D30" s="260">
        <v>276</v>
      </c>
      <c r="E30" s="260">
        <v>3359896.2089999998</v>
      </c>
      <c r="F30" s="260">
        <v>96</v>
      </c>
      <c r="G30" s="260">
        <v>49922.11</v>
      </c>
    </row>
    <row r="31" spans="1:10" ht="15.95" customHeight="1" x14ac:dyDescent="0.25">
      <c r="A31" s="4" t="s">
        <v>2196</v>
      </c>
      <c r="B31" s="260">
        <v>681</v>
      </c>
      <c r="C31" s="260">
        <v>644411.90300000005</v>
      </c>
      <c r="D31" s="260">
        <v>705</v>
      </c>
      <c r="E31" s="260">
        <v>7686032.1490000002</v>
      </c>
      <c r="F31" s="260">
        <v>792</v>
      </c>
      <c r="G31" s="260">
        <v>178394.87299999999</v>
      </c>
    </row>
    <row r="32" spans="1:10" ht="15.95" customHeight="1" x14ac:dyDescent="0.25">
      <c r="A32" s="4" t="s">
        <v>2197</v>
      </c>
      <c r="B32" s="260">
        <v>2528</v>
      </c>
      <c r="C32" s="260">
        <v>2010613.0730000001</v>
      </c>
      <c r="D32" s="260">
        <v>1237</v>
      </c>
      <c r="E32" s="260">
        <v>5191547.8849999998</v>
      </c>
      <c r="F32" s="260">
        <v>1718</v>
      </c>
      <c r="G32" s="260">
        <v>1422980.3689999999</v>
      </c>
    </row>
    <row r="33" spans="1:7" ht="15.95" customHeight="1" x14ac:dyDescent="0.25">
      <c r="A33" s="4" t="s">
        <v>2198</v>
      </c>
      <c r="B33" s="260">
        <v>863</v>
      </c>
      <c r="C33" s="260">
        <v>599709.33900000004</v>
      </c>
      <c r="D33" s="260">
        <v>293</v>
      </c>
      <c r="E33" s="260">
        <v>482420.30200000003</v>
      </c>
      <c r="F33" s="260">
        <v>204</v>
      </c>
      <c r="G33" s="260">
        <v>92302.953999999998</v>
      </c>
    </row>
    <row r="34" spans="1:7" ht="15.95" customHeight="1" x14ac:dyDescent="0.25">
      <c r="A34" s="4" t="s">
        <v>2199</v>
      </c>
      <c r="B34" s="260">
        <v>2987</v>
      </c>
      <c r="C34" s="260">
        <v>2839953.9640000002</v>
      </c>
      <c r="D34" s="260">
        <v>1515</v>
      </c>
      <c r="E34" s="260">
        <v>9067823.0449999999</v>
      </c>
      <c r="F34" s="260">
        <v>1030</v>
      </c>
      <c r="G34" s="260">
        <v>682097.31700000004</v>
      </c>
    </row>
    <row r="35" spans="1:7" ht="15.95" customHeight="1" x14ac:dyDescent="0.25">
      <c r="A35" s="4" t="s">
        <v>2200</v>
      </c>
      <c r="B35" s="260">
        <v>7276</v>
      </c>
      <c r="C35" s="260">
        <v>8676221.4230000004</v>
      </c>
      <c r="D35" s="260">
        <v>2614</v>
      </c>
      <c r="E35" s="260">
        <v>13041166.982000001</v>
      </c>
      <c r="F35" s="260">
        <v>2055</v>
      </c>
      <c r="G35" s="260">
        <v>20118636.399</v>
      </c>
    </row>
    <row r="36" spans="1:7" ht="15.95" customHeight="1" x14ac:dyDescent="0.25">
      <c r="A36" s="4" t="s">
        <v>2201</v>
      </c>
      <c r="B36" s="260">
        <v>1791</v>
      </c>
      <c r="C36" s="260">
        <v>1218502.47</v>
      </c>
      <c r="D36" s="260">
        <v>691</v>
      </c>
      <c r="E36" s="260">
        <v>2078974.3419999999</v>
      </c>
      <c r="F36" s="260">
        <v>562</v>
      </c>
      <c r="G36" s="260">
        <v>237251.71799999999</v>
      </c>
    </row>
    <row r="37" spans="1:7" ht="15.95" customHeight="1" x14ac:dyDescent="0.25">
      <c r="A37" s="4" t="s">
        <v>154</v>
      </c>
      <c r="B37" s="260">
        <v>378</v>
      </c>
      <c r="C37" s="260">
        <v>294527.65700000001</v>
      </c>
      <c r="D37" s="260">
        <v>94</v>
      </c>
      <c r="E37" s="260">
        <v>262327.31400000001</v>
      </c>
      <c r="F37" s="260">
        <v>92</v>
      </c>
      <c r="G37" s="260">
        <v>40732.067999999999</v>
      </c>
    </row>
    <row r="38" spans="1:7" ht="15.95" customHeight="1" x14ac:dyDescent="0.25">
      <c r="A38" s="4" t="s">
        <v>155</v>
      </c>
      <c r="B38" s="260">
        <v>1801</v>
      </c>
      <c r="C38" s="260">
        <v>1322896.48</v>
      </c>
      <c r="D38" s="260">
        <v>838</v>
      </c>
      <c r="E38" s="260">
        <v>1196893.3799999999</v>
      </c>
      <c r="F38" s="260" t="s">
        <v>3413</v>
      </c>
      <c r="G38" s="260" t="s">
        <v>3413</v>
      </c>
    </row>
    <row r="39" spans="1:7" ht="15.95" customHeight="1" x14ac:dyDescent="0.25">
      <c r="A39" s="4" t="s">
        <v>156</v>
      </c>
      <c r="B39" s="260">
        <v>883</v>
      </c>
      <c r="C39" s="260">
        <v>706954.35699999996</v>
      </c>
      <c r="D39" s="260">
        <v>401</v>
      </c>
      <c r="E39" s="260">
        <v>770714.65899999999</v>
      </c>
      <c r="F39" s="260">
        <v>201</v>
      </c>
      <c r="G39" s="260">
        <v>75504.187000000005</v>
      </c>
    </row>
    <row r="40" spans="1:7" ht="15.95" customHeight="1" x14ac:dyDescent="0.25">
      <c r="A40" s="4" t="s">
        <v>157</v>
      </c>
      <c r="B40" s="260">
        <v>1042</v>
      </c>
      <c r="C40" s="260">
        <v>1140742.6969999999</v>
      </c>
      <c r="D40" s="260">
        <v>568</v>
      </c>
      <c r="E40" s="260">
        <v>1289686.5889999999</v>
      </c>
      <c r="F40" s="260">
        <v>571</v>
      </c>
      <c r="G40" s="260">
        <v>200626.242</v>
      </c>
    </row>
    <row r="41" spans="1:7" ht="15.95" customHeight="1" x14ac:dyDescent="0.25">
      <c r="A41" s="4" t="s">
        <v>158</v>
      </c>
      <c r="B41" s="260">
        <v>1195</v>
      </c>
      <c r="C41" s="260">
        <v>686802.93500000006</v>
      </c>
      <c r="D41" s="260">
        <v>437</v>
      </c>
      <c r="E41" s="260">
        <v>545676.09</v>
      </c>
      <c r="F41" s="260">
        <v>246</v>
      </c>
      <c r="G41" s="260">
        <v>77450.803</v>
      </c>
    </row>
    <row r="42" spans="1:7" ht="15.95" customHeight="1" x14ac:dyDescent="0.25">
      <c r="A42" s="144" t="s">
        <v>159</v>
      </c>
      <c r="B42" s="260">
        <v>36059</v>
      </c>
      <c r="C42" s="260">
        <v>32674701.638999999</v>
      </c>
      <c r="D42" s="260">
        <v>14927</v>
      </c>
      <c r="E42" s="260">
        <v>64314930.991999999</v>
      </c>
      <c r="F42" s="260">
        <v>12669</v>
      </c>
      <c r="G42" s="260">
        <v>25824348.059999999</v>
      </c>
    </row>
    <row r="43" spans="1:7" ht="15" customHeight="1" x14ac:dyDescent="0.25">
      <c r="A43" s="117"/>
      <c r="B43" s="135"/>
      <c r="C43" s="135"/>
      <c r="D43" s="135"/>
      <c r="E43" s="135"/>
      <c r="F43" s="135"/>
      <c r="G43" s="135"/>
    </row>
    <row r="44" spans="1:7" s="15" customFormat="1" ht="43.5" customHeight="1" x14ac:dyDescent="0.25">
      <c r="A44" s="3"/>
      <c r="B44" s="570" t="s">
        <v>492</v>
      </c>
      <c r="C44" s="571"/>
      <c r="D44" s="570" t="s">
        <v>493</v>
      </c>
      <c r="E44" s="571"/>
      <c r="F44" s="570" t="s">
        <v>494</v>
      </c>
      <c r="G44" s="572"/>
    </row>
    <row r="45" spans="1:7" ht="15.95" customHeight="1" x14ac:dyDescent="0.25">
      <c r="A45" s="4" t="s">
        <v>2191</v>
      </c>
      <c r="B45" s="260">
        <v>30643</v>
      </c>
      <c r="C45" s="260">
        <v>10948918.211999999</v>
      </c>
      <c r="D45" s="260">
        <v>6591</v>
      </c>
      <c r="E45" s="260">
        <v>3661939.6189999999</v>
      </c>
      <c r="F45" s="260">
        <v>24052</v>
      </c>
      <c r="G45" s="260">
        <v>7286978.5930000003</v>
      </c>
    </row>
    <row r="46" spans="1:7" ht="15.95" customHeight="1" x14ac:dyDescent="0.25">
      <c r="A46" s="4" t="s">
        <v>2192</v>
      </c>
      <c r="B46" s="260">
        <v>39643</v>
      </c>
      <c r="C46" s="260">
        <v>16752488.454</v>
      </c>
      <c r="D46" s="260">
        <v>10839</v>
      </c>
      <c r="E46" s="260">
        <v>6959106.8049999997</v>
      </c>
      <c r="F46" s="260">
        <v>28804</v>
      </c>
      <c r="G46" s="260">
        <v>9793381.6490000002</v>
      </c>
    </row>
    <row r="47" spans="1:7" ht="15.95" customHeight="1" x14ac:dyDescent="0.25">
      <c r="A47" s="4" t="s">
        <v>2193</v>
      </c>
      <c r="B47" s="260">
        <v>10249</v>
      </c>
      <c r="C47" s="260">
        <v>5179498.716</v>
      </c>
      <c r="D47" s="260">
        <v>1047</v>
      </c>
      <c r="E47" s="260">
        <v>2544326.6770000001</v>
      </c>
      <c r="F47" s="260">
        <v>9202</v>
      </c>
      <c r="G47" s="260">
        <v>2635172.0389999999</v>
      </c>
    </row>
    <row r="48" spans="1:7" ht="15.95" customHeight="1" x14ac:dyDescent="0.25">
      <c r="A48" s="4" t="s">
        <v>2194</v>
      </c>
      <c r="B48" s="260">
        <v>5416</v>
      </c>
      <c r="C48" s="260">
        <v>1378778.737</v>
      </c>
      <c r="D48" s="260">
        <v>1244</v>
      </c>
      <c r="E48" s="260">
        <v>466959.83500000002</v>
      </c>
      <c r="F48" s="260">
        <v>4172</v>
      </c>
      <c r="G48" s="260">
        <v>911818.902</v>
      </c>
    </row>
    <row r="49" spans="1:7" ht="15.95" customHeight="1" x14ac:dyDescent="0.25">
      <c r="A49" s="4" t="s">
        <v>2195</v>
      </c>
      <c r="B49" s="260">
        <v>1686</v>
      </c>
      <c r="C49" s="260">
        <v>571004.50699999998</v>
      </c>
      <c r="D49" s="260">
        <v>173</v>
      </c>
      <c r="E49" s="260">
        <v>137847.64499999999</v>
      </c>
      <c r="F49" s="260">
        <v>1513</v>
      </c>
      <c r="G49" s="260">
        <v>433156.86200000002</v>
      </c>
    </row>
    <row r="50" spans="1:7" ht="15.95" customHeight="1" x14ac:dyDescent="0.25">
      <c r="A50" s="4" t="s">
        <v>2196</v>
      </c>
      <c r="B50" s="260">
        <v>4813</v>
      </c>
      <c r="C50" s="260">
        <v>2410477.8909999998</v>
      </c>
      <c r="D50" s="260">
        <v>528</v>
      </c>
      <c r="E50" s="260">
        <v>689710.01500000001</v>
      </c>
      <c r="F50" s="260">
        <v>4285</v>
      </c>
      <c r="G50" s="260">
        <v>1720767.8759999999</v>
      </c>
    </row>
    <row r="51" spans="1:7" ht="15.95" customHeight="1" x14ac:dyDescent="0.25">
      <c r="A51" s="4" t="s">
        <v>2197</v>
      </c>
      <c r="B51" s="260">
        <v>16942</v>
      </c>
      <c r="C51" s="260">
        <v>7882788.9390000002</v>
      </c>
      <c r="D51" s="260">
        <v>3122</v>
      </c>
      <c r="E51" s="260">
        <v>2746046.4759999998</v>
      </c>
      <c r="F51" s="260">
        <v>13820</v>
      </c>
      <c r="G51" s="260">
        <v>5136742.4630000005</v>
      </c>
    </row>
    <row r="52" spans="1:7" ht="15.95" customHeight="1" x14ac:dyDescent="0.25">
      <c r="A52" s="4" t="s">
        <v>2198</v>
      </c>
      <c r="B52" s="260">
        <v>5390</v>
      </c>
      <c r="C52" s="260">
        <v>2014272.29</v>
      </c>
      <c r="D52" s="260">
        <v>2160</v>
      </c>
      <c r="E52" s="260">
        <v>1222631.9210000001</v>
      </c>
      <c r="F52" s="260">
        <v>3230</v>
      </c>
      <c r="G52" s="260">
        <v>791640.36899999995</v>
      </c>
    </row>
    <row r="53" spans="1:7" ht="15.95" customHeight="1" x14ac:dyDescent="0.25">
      <c r="A53" s="4" t="s">
        <v>2199</v>
      </c>
      <c r="B53" s="260">
        <v>20252</v>
      </c>
      <c r="C53" s="260">
        <v>6141762.852</v>
      </c>
      <c r="D53" s="260">
        <v>4811</v>
      </c>
      <c r="E53" s="260">
        <v>2021188.1440000001</v>
      </c>
      <c r="F53" s="260">
        <v>15441</v>
      </c>
      <c r="G53" s="260">
        <v>4120574.7080000001</v>
      </c>
    </row>
    <row r="54" spans="1:7" ht="15.95" customHeight="1" x14ac:dyDescent="0.25">
      <c r="A54" s="4" t="s">
        <v>2200</v>
      </c>
      <c r="B54" s="260">
        <v>43291</v>
      </c>
      <c r="C54" s="260">
        <v>14279970.901000001</v>
      </c>
      <c r="D54" s="260">
        <v>4934</v>
      </c>
      <c r="E54" s="260">
        <v>3980759.0839999998</v>
      </c>
      <c r="F54" s="260">
        <v>38357</v>
      </c>
      <c r="G54" s="260">
        <v>10299211.817</v>
      </c>
    </row>
    <row r="55" spans="1:7" ht="15.95" customHeight="1" x14ac:dyDescent="0.25">
      <c r="A55" s="4" t="s">
        <v>2201</v>
      </c>
      <c r="B55" s="260">
        <v>13176</v>
      </c>
      <c r="C55" s="260">
        <v>3378890.8709999998</v>
      </c>
      <c r="D55" s="260">
        <v>2309</v>
      </c>
      <c r="E55" s="260">
        <v>1154552.46</v>
      </c>
      <c r="F55" s="260">
        <v>10867</v>
      </c>
      <c r="G55" s="260">
        <v>2224338.4109999998</v>
      </c>
    </row>
    <row r="56" spans="1:7" ht="15.95" customHeight="1" x14ac:dyDescent="0.25">
      <c r="A56" s="4" t="s">
        <v>154</v>
      </c>
      <c r="B56" s="260">
        <v>3067</v>
      </c>
      <c r="C56" s="260">
        <v>655662.34299999999</v>
      </c>
      <c r="D56" s="260">
        <v>216</v>
      </c>
      <c r="E56" s="260">
        <v>109901.38</v>
      </c>
      <c r="F56" s="260">
        <v>2851</v>
      </c>
      <c r="G56" s="260">
        <v>545760.96299999999</v>
      </c>
    </row>
    <row r="57" spans="1:7" ht="15.95" customHeight="1" x14ac:dyDescent="0.25">
      <c r="A57" s="4" t="s">
        <v>155</v>
      </c>
      <c r="B57" s="260">
        <v>8743</v>
      </c>
      <c r="C57" s="260">
        <v>2380803.9750000001</v>
      </c>
      <c r="D57" s="260">
        <v>1939</v>
      </c>
      <c r="E57" s="260">
        <v>685452.78700000001</v>
      </c>
      <c r="F57" s="260">
        <v>6804</v>
      </c>
      <c r="G57" s="260">
        <v>1695351.1880000001</v>
      </c>
    </row>
    <row r="58" spans="1:7" ht="15.95" customHeight="1" x14ac:dyDescent="0.25">
      <c r="A58" s="4" t="s">
        <v>156</v>
      </c>
      <c r="B58" s="260">
        <v>4659</v>
      </c>
      <c r="C58" s="260">
        <v>1059642.6129999999</v>
      </c>
      <c r="D58" s="260">
        <v>780</v>
      </c>
      <c r="E58" s="260">
        <v>297415.94500000001</v>
      </c>
      <c r="F58" s="260">
        <v>3879</v>
      </c>
      <c r="G58" s="260">
        <v>762226.66799999995</v>
      </c>
    </row>
    <row r="59" spans="1:7" ht="15.95" customHeight="1" x14ac:dyDescent="0.25">
      <c r="A59" s="4" t="s">
        <v>157</v>
      </c>
      <c r="B59" s="260">
        <v>8256</v>
      </c>
      <c r="C59" s="260">
        <v>2586773.7439999999</v>
      </c>
      <c r="D59" s="260">
        <v>2268</v>
      </c>
      <c r="E59" s="260">
        <v>941903.03700000001</v>
      </c>
      <c r="F59" s="260">
        <v>5988</v>
      </c>
      <c r="G59" s="260">
        <v>1644870.7069999999</v>
      </c>
    </row>
    <row r="60" spans="1:7" ht="15.95" customHeight="1" x14ac:dyDescent="0.25">
      <c r="A60" s="4" t="s">
        <v>158</v>
      </c>
      <c r="B60" s="260">
        <v>5083</v>
      </c>
      <c r="C60" s="260">
        <v>1065659.216</v>
      </c>
      <c r="D60" s="260">
        <v>1162</v>
      </c>
      <c r="E60" s="260">
        <v>324227.47600000002</v>
      </c>
      <c r="F60" s="260">
        <v>3921</v>
      </c>
      <c r="G60" s="260">
        <v>741431.74</v>
      </c>
    </row>
    <row r="61" spans="1:7" ht="15.95" customHeight="1" x14ac:dyDescent="0.25">
      <c r="A61" s="144" t="s">
        <v>159</v>
      </c>
      <c r="B61" s="260">
        <v>221309</v>
      </c>
      <c r="C61" s="260">
        <v>78687394.261000007</v>
      </c>
      <c r="D61" s="260">
        <v>44123</v>
      </c>
      <c r="E61" s="260">
        <v>27943969.306000002</v>
      </c>
      <c r="F61" s="260">
        <v>177186</v>
      </c>
      <c r="G61" s="260">
        <v>50743424.954999998</v>
      </c>
    </row>
    <row r="62" spans="1:7" x14ac:dyDescent="0.25">
      <c r="A62" s="12"/>
      <c r="B62" s="136"/>
      <c r="C62" s="136"/>
      <c r="D62" s="136"/>
      <c r="E62" s="136"/>
      <c r="F62" s="136"/>
      <c r="G62" s="136"/>
    </row>
    <row r="63" spans="1:7" x14ac:dyDescent="0.25">
      <c r="A63" s="15" t="s">
        <v>3310</v>
      </c>
      <c r="B63" s="9"/>
      <c r="C63" s="9"/>
      <c r="D63" s="9"/>
      <c r="E63" s="9"/>
      <c r="F63" s="9"/>
      <c r="G63" s="9"/>
    </row>
    <row r="64" spans="1:7" x14ac:dyDescent="0.25">
      <c r="A64" s="15" t="s">
        <v>3311</v>
      </c>
      <c r="B64" s="9"/>
      <c r="C64" s="9"/>
      <c r="D64" s="9"/>
      <c r="E64" s="9"/>
      <c r="F64" s="9"/>
      <c r="G64" s="9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3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G65"/>
  <sheetViews>
    <sheetView zoomScale="75" zoomScaleNormal="75" zoomScaleSheetLayoutView="96" workbookViewId="0">
      <selection sqref="A1:G1"/>
    </sheetView>
  </sheetViews>
  <sheetFormatPr baseColWidth="10" defaultColWidth="11.42578125" defaultRowHeight="15.75" x14ac:dyDescent="0.25"/>
  <cols>
    <col min="1" max="1" width="32.7109375" style="54" customWidth="1"/>
    <col min="2" max="2" width="16.7109375" style="54" customWidth="1"/>
    <col min="3" max="3" width="19.7109375" style="54" customWidth="1"/>
    <col min="4" max="4" width="16.7109375" style="54" customWidth="1"/>
    <col min="5" max="5" width="19.7109375" style="54" customWidth="1"/>
    <col min="6" max="6" width="16.7109375" style="54" customWidth="1"/>
    <col min="7" max="7" width="19.7109375" style="54" customWidth="1"/>
    <col min="8" max="16384" width="11.42578125" style="54"/>
  </cols>
  <sheetData>
    <row r="1" spans="1:7" s="61" customFormat="1" ht="18" customHeight="1" x14ac:dyDescent="0.2">
      <c r="A1" s="498" t="s">
        <v>2188</v>
      </c>
      <c r="B1" s="498"/>
      <c r="C1" s="498"/>
      <c r="D1" s="498"/>
      <c r="E1" s="498"/>
      <c r="F1" s="498"/>
      <c r="G1" s="541"/>
    </row>
    <row r="2" spans="1:7" ht="24" customHeight="1" x14ac:dyDescent="0.25">
      <c r="A2" s="522" t="s">
        <v>3309</v>
      </c>
      <c r="B2" s="522"/>
      <c r="C2" s="522"/>
      <c r="D2" s="522"/>
      <c r="E2" s="522"/>
      <c r="F2" s="522"/>
      <c r="G2" s="523"/>
    </row>
    <row r="3" spans="1:7" ht="15.75" customHeight="1" x14ac:dyDescent="0.25">
      <c r="A3" s="100"/>
      <c r="B3" s="100"/>
      <c r="C3" s="100"/>
      <c r="D3" s="118"/>
      <c r="E3" s="118"/>
      <c r="F3" s="118"/>
      <c r="G3" s="119"/>
    </row>
    <row r="4" spans="1:7" ht="36.950000000000003" customHeight="1" x14ac:dyDescent="0.25">
      <c r="A4" s="499" t="s">
        <v>3348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</row>
    <row r="5" spans="1:7" ht="17.100000000000001" customHeight="1" x14ac:dyDescent="0.25">
      <c r="A5" s="500"/>
      <c r="B5" s="101" t="s">
        <v>1412</v>
      </c>
      <c r="C5" s="101" t="s">
        <v>161</v>
      </c>
      <c r="D5" s="101" t="s">
        <v>1412</v>
      </c>
      <c r="E5" s="101" t="s">
        <v>161</v>
      </c>
      <c r="F5" s="101" t="s">
        <v>1412</v>
      </c>
      <c r="G5" s="102" t="s">
        <v>161</v>
      </c>
    </row>
    <row r="6" spans="1:7" s="15" customFormat="1" ht="43.5" customHeight="1" x14ac:dyDescent="0.25">
      <c r="A6" s="3"/>
      <c r="B6" s="570" t="s">
        <v>495</v>
      </c>
      <c r="C6" s="571"/>
      <c r="D6" s="570" t="s">
        <v>496</v>
      </c>
      <c r="E6" s="571"/>
      <c r="F6" s="570" t="s">
        <v>497</v>
      </c>
      <c r="G6" s="572"/>
    </row>
    <row r="7" spans="1:7" ht="15.95" customHeight="1" x14ac:dyDescent="0.25">
      <c r="A7" s="4" t="s">
        <v>2191</v>
      </c>
      <c r="B7" s="260">
        <v>15199</v>
      </c>
      <c r="C7" s="260">
        <v>25135827.857000001</v>
      </c>
      <c r="D7" s="260">
        <v>1168</v>
      </c>
      <c r="E7" s="260">
        <v>5764581.6030000001</v>
      </c>
      <c r="F7" s="260">
        <v>262</v>
      </c>
      <c r="G7" s="260">
        <v>179047.53899999999</v>
      </c>
    </row>
    <row r="8" spans="1:7" ht="15.95" customHeight="1" x14ac:dyDescent="0.25">
      <c r="A8" s="4" t="s">
        <v>2192</v>
      </c>
      <c r="B8" s="260">
        <v>23561</v>
      </c>
      <c r="C8" s="260">
        <v>42688982.053000003</v>
      </c>
      <c r="D8" s="260">
        <v>1701</v>
      </c>
      <c r="E8" s="260">
        <v>5202599.1260000002</v>
      </c>
      <c r="F8" s="260">
        <v>332</v>
      </c>
      <c r="G8" s="260">
        <v>9556207.4810000006</v>
      </c>
    </row>
    <row r="9" spans="1:7" ht="15.95" customHeight="1" x14ac:dyDescent="0.25">
      <c r="A9" s="4" t="s">
        <v>2193</v>
      </c>
      <c r="B9" s="260">
        <v>9591</v>
      </c>
      <c r="C9" s="260">
        <v>10632775.74</v>
      </c>
      <c r="D9" s="260">
        <v>506</v>
      </c>
      <c r="E9" s="260">
        <v>2223971.7999999998</v>
      </c>
      <c r="F9" s="260">
        <v>179</v>
      </c>
      <c r="G9" s="260">
        <v>439090.16499999998</v>
      </c>
    </row>
    <row r="10" spans="1:7" ht="15.95" customHeight="1" x14ac:dyDescent="0.25">
      <c r="A10" s="4" t="s">
        <v>2194</v>
      </c>
      <c r="B10" s="260">
        <v>2331</v>
      </c>
      <c r="C10" s="260">
        <v>1444770.273</v>
      </c>
      <c r="D10" s="260">
        <v>113</v>
      </c>
      <c r="E10" s="260">
        <v>390137.73800000001</v>
      </c>
      <c r="F10" s="260">
        <v>52</v>
      </c>
      <c r="G10" s="260">
        <v>112640.245</v>
      </c>
    </row>
    <row r="11" spans="1:7" ht="15.95" customHeight="1" x14ac:dyDescent="0.25">
      <c r="A11" s="4" t="s">
        <v>2195</v>
      </c>
      <c r="B11" s="260">
        <v>896</v>
      </c>
      <c r="C11" s="260">
        <v>889856.27599999995</v>
      </c>
      <c r="D11" s="260">
        <v>54</v>
      </c>
      <c r="E11" s="260">
        <v>133857.92800000001</v>
      </c>
      <c r="F11" s="260">
        <v>26</v>
      </c>
      <c r="G11" s="260">
        <v>48059.118000000002</v>
      </c>
    </row>
    <row r="12" spans="1:7" ht="15.95" customHeight="1" x14ac:dyDescent="0.25">
      <c r="A12" s="4" t="s">
        <v>2196</v>
      </c>
      <c r="B12" s="260">
        <v>5599</v>
      </c>
      <c r="C12" s="260">
        <v>10380843.687999999</v>
      </c>
      <c r="D12" s="260">
        <v>362</v>
      </c>
      <c r="E12" s="260">
        <v>3825266.0920000002</v>
      </c>
      <c r="F12" s="260">
        <v>106</v>
      </c>
      <c r="G12" s="260">
        <v>250163.12400000001</v>
      </c>
    </row>
    <row r="13" spans="1:7" ht="15.95" customHeight="1" x14ac:dyDescent="0.25">
      <c r="A13" s="4" t="s">
        <v>2197</v>
      </c>
      <c r="B13" s="260">
        <v>11781</v>
      </c>
      <c r="C13" s="260">
        <v>14828782.475</v>
      </c>
      <c r="D13" s="260">
        <v>726</v>
      </c>
      <c r="E13" s="260">
        <v>1946078.9169999999</v>
      </c>
      <c r="F13" s="260">
        <v>305</v>
      </c>
      <c r="G13" s="260">
        <v>1459530.621</v>
      </c>
    </row>
    <row r="14" spans="1:7" ht="15.95" customHeight="1" x14ac:dyDescent="0.25">
      <c r="A14" s="4" t="s">
        <v>2198</v>
      </c>
      <c r="B14" s="260">
        <v>1090</v>
      </c>
      <c r="C14" s="260">
        <v>829492.51</v>
      </c>
      <c r="D14" s="260">
        <v>91</v>
      </c>
      <c r="E14" s="260">
        <v>221132.658</v>
      </c>
      <c r="F14" s="260">
        <v>46</v>
      </c>
      <c r="G14" s="260">
        <v>44318.805999999997</v>
      </c>
    </row>
    <row r="15" spans="1:7" ht="15.95" customHeight="1" x14ac:dyDescent="0.25">
      <c r="A15" s="4" t="s">
        <v>2199</v>
      </c>
      <c r="B15" s="260">
        <v>8058</v>
      </c>
      <c r="C15" s="260">
        <v>6143372.6600000001</v>
      </c>
      <c r="D15" s="260">
        <v>732</v>
      </c>
      <c r="E15" s="260">
        <v>1990043.7919999999</v>
      </c>
      <c r="F15" s="260">
        <v>198</v>
      </c>
      <c r="G15" s="260">
        <v>212451.13200000001</v>
      </c>
    </row>
    <row r="16" spans="1:7" ht="15.95" customHeight="1" x14ac:dyDescent="0.25">
      <c r="A16" s="4" t="s">
        <v>2200</v>
      </c>
      <c r="B16" s="260">
        <v>29324</v>
      </c>
      <c r="C16" s="260">
        <v>75335234.363000005</v>
      </c>
      <c r="D16" s="260">
        <v>1829</v>
      </c>
      <c r="E16" s="260">
        <v>9810730.5769999996</v>
      </c>
      <c r="F16" s="260">
        <v>403</v>
      </c>
      <c r="G16" s="260">
        <v>43724490.296999998</v>
      </c>
    </row>
    <row r="17" spans="1:7" ht="15.95" customHeight="1" x14ac:dyDescent="0.25">
      <c r="A17" s="4" t="s">
        <v>2201</v>
      </c>
      <c r="B17" s="260">
        <v>4641</v>
      </c>
      <c r="C17" s="260">
        <v>5833951.7910000002</v>
      </c>
      <c r="D17" s="260">
        <v>308</v>
      </c>
      <c r="E17" s="260">
        <v>762065.51300000004</v>
      </c>
      <c r="F17" s="260" t="s">
        <v>3413</v>
      </c>
      <c r="G17" s="260" t="s">
        <v>3413</v>
      </c>
    </row>
    <row r="18" spans="1:7" ht="15.95" customHeight="1" x14ac:dyDescent="0.25">
      <c r="A18" s="4" t="s">
        <v>154</v>
      </c>
      <c r="B18" s="260">
        <v>1018</v>
      </c>
      <c r="C18" s="260">
        <v>1271150.273</v>
      </c>
      <c r="D18" s="260">
        <v>59</v>
      </c>
      <c r="E18" s="260">
        <v>302188.614</v>
      </c>
      <c r="F18" s="260">
        <v>35</v>
      </c>
      <c r="G18" s="260">
        <v>56458.540999999997</v>
      </c>
    </row>
    <row r="19" spans="1:7" ht="15.95" customHeight="1" x14ac:dyDescent="0.25">
      <c r="A19" s="4" t="s">
        <v>155</v>
      </c>
      <c r="B19" s="260">
        <v>3927</v>
      </c>
      <c r="C19" s="260">
        <v>3313877.406</v>
      </c>
      <c r="D19" s="260">
        <v>243</v>
      </c>
      <c r="E19" s="260">
        <v>682219.75199999998</v>
      </c>
      <c r="F19" s="260">
        <v>86</v>
      </c>
      <c r="G19" s="260">
        <v>272990.973</v>
      </c>
    </row>
    <row r="20" spans="1:7" ht="15.95" customHeight="1" x14ac:dyDescent="0.25">
      <c r="A20" s="4" t="s">
        <v>156</v>
      </c>
      <c r="B20" s="260">
        <v>1208</v>
      </c>
      <c r="C20" s="260">
        <v>763653.68200000003</v>
      </c>
      <c r="D20" s="260">
        <v>91</v>
      </c>
      <c r="E20" s="260">
        <v>182745.80499999999</v>
      </c>
      <c r="F20" s="260">
        <v>30</v>
      </c>
      <c r="G20" s="260">
        <v>42605.978000000003</v>
      </c>
    </row>
    <row r="21" spans="1:7" ht="15.95" customHeight="1" x14ac:dyDescent="0.25">
      <c r="A21" s="4" t="s">
        <v>157</v>
      </c>
      <c r="B21" s="260">
        <v>3700</v>
      </c>
      <c r="C21" s="260">
        <v>5662097.9670000002</v>
      </c>
      <c r="D21" s="260">
        <v>254</v>
      </c>
      <c r="E21" s="260">
        <v>330537.03899999999</v>
      </c>
      <c r="F21" s="260" t="s">
        <v>3413</v>
      </c>
      <c r="G21" s="260" t="s">
        <v>3413</v>
      </c>
    </row>
    <row r="22" spans="1:7" ht="15.95" customHeight="1" x14ac:dyDescent="0.25">
      <c r="A22" s="4" t="s">
        <v>158</v>
      </c>
      <c r="B22" s="260">
        <v>1549</v>
      </c>
      <c r="C22" s="260">
        <v>989165.36399999994</v>
      </c>
      <c r="D22" s="260">
        <v>84</v>
      </c>
      <c r="E22" s="260">
        <v>95676.986000000004</v>
      </c>
      <c r="F22" s="260">
        <v>27</v>
      </c>
      <c r="G22" s="260">
        <v>82748.73</v>
      </c>
    </row>
    <row r="23" spans="1:7" ht="15.95" customHeight="1" x14ac:dyDescent="0.25">
      <c r="A23" s="144" t="s">
        <v>159</v>
      </c>
      <c r="B23" s="260">
        <v>123473</v>
      </c>
      <c r="C23" s="260">
        <v>206143834.37799999</v>
      </c>
      <c r="D23" s="260">
        <v>8321</v>
      </c>
      <c r="E23" s="260">
        <v>33863833.939999998</v>
      </c>
      <c r="F23" s="260">
        <v>2243</v>
      </c>
      <c r="G23" s="260">
        <v>62152616.805</v>
      </c>
    </row>
    <row r="24" spans="1:7" ht="15" customHeight="1" x14ac:dyDescent="0.25">
      <c r="A24" s="105"/>
      <c r="B24" s="136"/>
      <c r="C24" s="136"/>
      <c r="D24" s="136"/>
      <c r="E24" s="136"/>
      <c r="F24" s="136"/>
      <c r="G24" s="136"/>
    </row>
    <row r="25" spans="1:7" s="15" customFormat="1" ht="43.5" customHeight="1" x14ac:dyDescent="0.25">
      <c r="A25" s="3"/>
      <c r="B25" s="570" t="s">
        <v>498</v>
      </c>
      <c r="C25" s="571"/>
      <c r="D25" s="570" t="s">
        <v>3338</v>
      </c>
      <c r="E25" s="571"/>
      <c r="F25" s="570" t="s">
        <v>499</v>
      </c>
      <c r="G25" s="572"/>
    </row>
    <row r="26" spans="1:7" ht="15.95" customHeight="1" x14ac:dyDescent="0.25">
      <c r="A26" s="4" t="s">
        <v>2191</v>
      </c>
      <c r="B26" s="260">
        <v>10816</v>
      </c>
      <c r="C26" s="260">
        <v>17380116.956999999</v>
      </c>
      <c r="D26" s="260">
        <v>3870</v>
      </c>
      <c r="E26" s="260">
        <v>7790212.159</v>
      </c>
      <c r="F26" s="260">
        <v>46582</v>
      </c>
      <c r="G26" s="260">
        <v>13928522.032</v>
      </c>
    </row>
    <row r="27" spans="1:7" ht="15.95" customHeight="1" x14ac:dyDescent="0.25">
      <c r="A27" s="4" t="s">
        <v>2192</v>
      </c>
      <c r="B27" s="260">
        <v>17249</v>
      </c>
      <c r="C27" s="260">
        <v>17990302.734000001</v>
      </c>
      <c r="D27" s="260">
        <v>4925</v>
      </c>
      <c r="E27" s="260">
        <v>10186657.602</v>
      </c>
      <c r="F27" s="260">
        <v>57332</v>
      </c>
      <c r="G27" s="260">
        <v>25561894.488000002</v>
      </c>
    </row>
    <row r="28" spans="1:7" ht="15.95" customHeight="1" x14ac:dyDescent="0.25">
      <c r="A28" s="4" t="s">
        <v>2193</v>
      </c>
      <c r="B28" s="260">
        <v>6096</v>
      </c>
      <c r="C28" s="260">
        <v>4557079.5039999997</v>
      </c>
      <c r="D28" s="260">
        <v>1014</v>
      </c>
      <c r="E28" s="260">
        <v>641875.277</v>
      </c>
      <c r="F28" s="260">
        <v>11799</v>
      </c>
      <c r="G28" s="260">
        <v>11885155.524</v>
      </c>
    </row>
    <row r="29" spans="1:7" ht="15.95" customHeight="1" x14ac:dyDescent="0.25">
      <c r="A29" s="4" t="s">
        <v>2194</v>
      </c>
      <c r="B29" s="260">
        <v>1586</v>
      </c>
      <c r="C29" s="260">
        <v>618194.48600000003</v>
      </c>
      <c r="D29" s="260">
        <v>461</v>
      </c>
      <c r="E29" s="260">
        <v>195593.04399999999</v>
      </c>
      <c r="F29" s="260">
        <v>5256</v>
      </c>
      <c r="G29" s="260">
        <v>4140766.304</v>
      </c>
    </row>
    <row r="30" spans="1:7" ht="15.95" customHeight="1" x14ac:dyDescent="0.25">
      <c r="A30" s="4" t="s">
        <v>2195</v>
      </c>
      <c r="B30" s="260">
        <v>616</v>
      </c>
      <c r="C30" s="260">
        <v>541753.90700000001</v>
      </c>
      <c r="D30" s="260">
        <v>224</v>
      </c>
      <c r="E30" s="260">
        <v>404548.77799999999</v>
      </c>
      <c r="F30" s="260">
        <v>2142</v>
      </c>
      <c r="G30" s="260">
        <v>1761781.7390000001</v>
      </c>
    </row>
    <row r="31" spans="1:7" ht="15.95" customHeight="1" x14ac:dyDescent="0.25">
      <c r="A31" s="4" t="s">
        <v>2196</v>
      </c>
      <c r="B31" s="260">
        <v>3600</v>
      </c>
      <c r="C31" s="260">
        <v>3382635.0159999998</v>
      </c>
      <c r="D31" s="260">
        <v>1359</v>
      </c>
      <c r="E31" s="260">
        <v>5104216.0209999997</v>
      </c>
      <c r="F31" s="260">
        <v>8165</v>
      </c>
      <c r="G31" s="260">
        <v>9459526.2789999992</v>
      </c>
    </row>
    <row r="32" spans="1:7" ht="15.95" customHeight="1" x14ac:dyDescent="0.25">
      <c r="A32" s="4" t="s">
        <v>2197</v>
      </c>
      <c r="B32" s="260">
        <v>8617</v>
      </c>
      <c r="C32" s="260">
        <v>9527194.6190000009</v>
      </c>
      <c r="D32" s="260">
        <v>2373</v>
      </c>
      <c r="E32" s="260">
        <v>21689232.113000002</v>
      </c>
      <c r="F32" s="260">
        <v>24067</v>
      </c>
      <c r="G32" s="260">
        <v>12419929.688999999</v>
      </c>
    </row>
    <row r="33" spans="1:7" ht="15.95" customHeight="1" x14ac:dyDescent="0.25">
      <c r="A33" s="4" t="s">
        <v>2198</v>
      </c>
      <c r="B33" s="260">
        <v>778</v>
      </c>
      <c r="C33" s="260">
        <v>327047.66200000001</v>
      </c>
      <c r="D33" s="260">
        <v>266</v>
      </c>
      <c r="E33" s="260">
        <v>611982.97699999996</v>
      </c>
      <c r="F33" s="260">
        <v>3944</v>
      </c>
      <c r="G33" s="260">
        <v>2835327.8339999998</v>
      </c>
    </row>
    <row r="34" spans="1:7" ht="15.95" customHeight="1" x14ac:dyDescent="0.25">
      <c r="A34" s="4" t="s">
        <v>2199</v>
      </c>
      <c r="B34" s="260">
        <v>5066</v>
      </c>
      <c r="C34" s="260">
        <v>3049196.5950000002</v>
      </c>
      <c r="D34" s="260">
        <v>1963</v>
      </c>
      <c r="E34" s="260">
        <v>1577704.05</v>
      </c>
      <c r="F34" s="260">
        <v>25636</v>
      </c>
      <c r="G34" s="260">
        <v>6701351.7439999999</v>
      </c>
    </row>
    <row r="35" spans="1:7" ht="15.95" customHeight="1" x14ac:dyDescent="0.25">
      <c r="A35" s="4" t="s">
        <v>2200</v>
      </c>
      <c r="B35" s="260">
        <v>16578</v>
      </c>
      <c r="C35" s="260">
        <v>13192053.893999999</v>
      </c>
      <c r="D35" s="260">
        <v>4794</v>
      </c>
      <c r="E35" s="260">
        <v>8206887.2489999998</v>
      </c>
      <c r="F35" s="260">
        <v>70034</v>
      </c>
      <c r="G35" s="260">
        <v>33924421.384000003</v>
      </c>
    </row>
    <row r="36" spans="1:7" ht="15.95" customHeight="1" x14ac:dyDescent="0.25">
      <c r="A36" s="4" t="s">
        <v>2201</v>
      </c>
      <c r="B36" s="260">
        <v>3451</v>
      </c>
      <c r="C36" s="260">
        <v>1872803.655</v>
      </c>
      <c r="D36" s="260">
        <v>1030</v>
      </c>
      <c r="E36" s="260">
        <v>2230583.3390000002</v>
      </c>
      <c r="F36" s="260">
        <v>15096</v>
      </c>
      <c r="G36" s="260">
        <v>3437491.0019999999</v>
      </c>
    </row>
    <row r="37" spans="1:7" ht="15.95" customHeight="1" x14ac:dyDescent="0.25">
      <c r="A37" s="4" t="s">
        <v>154</v>
      </c>
      <c r="B37" s="260">
        <v>720</v>
      </c>
      <c r="C37" s="260">
        <v>783296.65599999996</v>
      </c>
      <c r="D37" s="260">
        <v>278</v>
      </c>
      <c r="E37" s="260">
        <v>318250.48700000002</v>
      </c>
      <c r="F37" s="260">
        <v>4747</v>
      </c>
      <c r="G37" s="260">
        <v>4288631.7970000003</v>
      </c>
    </row>
    <row r="38" spans="1:7" ht="15.95" customHeight="1" x14ac:dyDescent="0.25">
      <c r="A38" s="4" t="s">
        <v>155</v>
      </c>
      <c r="B38" s="260">
        <v>2630</v>
      </c>
      <c r="C38" s="260">
        <v>1923634.0619999999</v>
      </c>
      <c r="D38" s="260">
        <v>874</v>
      </c>
      <c r="E38" s="260">
        <v>636569.88100000005</v>
      </c>
      <c r="F38" s="260">
        <v>8884</v>
      </c>
      <c r="G38" s="260">
        <v>5515799.909</v>
      </c>
    </row>
    <row r="39" spans="1:7" ht="15.95" customHeight="1" x14ac:dyDescent="0.25">
      <c r="A39" s="4" t="s">
        <v>156</v>
      </c>
      <c r="B39" s="260">
        <v>778</v>
      </c>
      <c r="C39" s="260">
        <v>420158.72399999999</v>
      </c>
      <c r="D39" s="260">
        <v>322</v>
      </c>
      <c r="E39" s="260">
        <v>248201.83900000001</v>
      </c>
      <c r="F39" s="260">
        <v>3535</v>
      </c>
      <c r="G39" s="260">
        <v>1587539.8030000001</v>
      </c>
    </row>
    <row r="40" spans="1:7" ht="15.95" customHeight="1" x14ac:dyDescent="0.25">
      <c r="A40" s="4" t="s">
        <v>157</v>
      </c>
      <c r="B40" s="260">
        <v>2342</v>
      </c>
      <c r="C40" s="260">
        <v>1611755.89</v>
      </c>
      <c r="D40" s="260">
        <v>984</v>
      </c>
      <c r="E40" s="260">
        <v>1308042.409</v>
      </c>
      <c r="F40" s="260">
        <v>10954</v>
      </c>
      <c r="G40" s="260">
        <v>5478207.4689999996</v>
      </c>
    </row>
    <row r="41" spans="1:7" ht="15.95" customHeight="1" x14ac:dyDescent="0.25">
      <c r="A41" s="4" t="s">
        <v>158</v>
      </c>
      <c r="B41" s="260">
        <v>1072</v>
      </c>
      <c r="C41" s="260">
        <v>489261.13500000001</v>
      </c>
      <c r="D41" s="260">
        <v>416</v>
      </c>
      <c r="E41" s="260">
        <v>197836.93400000001</v>
      </c>
      <c r="F41" s="260">
        <v>4091</v>
      </c>
      <c r="G41" s="260">
        <v>1837090.923</v>
      </c>
    </row>
    <row r="42" spans="1:7" ht="15.95" customHeight="1" x14ac:dyDescent="0.25">
      <c r="A42" s="144" t="s">
        <v>159</v>
      </c>
      <c r="B42" s="260">
        <v>81995</v>
      </c>
      <c r="C42" s="260">
        <v>77666485.496000007</v>
      </c>
      <c r="D42" s="260">
        <v>25153</v>
      </c>
      <c r="E42" s="260">
        <v>61348394.159000002</v>
      </c>
      <c r="F42" s="260">
        <v>302264</v>
      </c>
      <c r="G42" s="260">
        <v>144763437.91999999</v>
      </c>
    </row>
    <row r="43" spans="1:7" ht="15" customHeight="1" x14ac:dyDescent="0.25">
      <c r="A43" s="105"/>
      <c r="B43" s="136"/>
      <c r="C43" s="136"/>
      <c r="D43" s="136"/>
      <c r="E43" s="136"/>
      <c r="F43" s="136"/>
      <c r="G43" s="136"/>
    </row>
    <row r="44" spans="1:7" s="15" customFormat="1" ht="43.5" customHeight="1" x14ac:dyDescent="0.25">
      <c r="A44" s="3"/>
      <c r="B44" s="570" t="s">
        <v>162</v>
      </c>
      <c r="C44" s="571"/>
      <c r="D44" s="570" t="s">
        <v>501</v>
      </c>
      <c r="E44" s="571"/>
      <c r="F44" s="570" t="s">
        <v>502</v>
      </c>
      <c r="G44" s="572"/>
    </row>
    <row r="45" spans="1:7" ht="15.95" customHeight="1" x14ac:dyDescent="0.25">
      <c r="A45" s="4" t="s">
        <v>2191</v>
      </c>
      <c r="B45" s="260">
        <v>37500</v>
      </c>
      <c r="C45" s="260">
        <v>8496662.0079999994</v>
      </c>
      <c r="D45" s="260">
        <v>63400</v>
      </c>
      <c r="E45" s="260">
        <v>34942877.673</v>
      </c>
      <c r="F45" s="260">
        <v>15626</v>
      </c>
      <c r="G45" s="260">
        <v>7505143.1440000003</v>
      </c>
    </row>
    <row r="46" spans="1:7" ht="15.95" customHeight="1" x14ac:dyDescent="0.25">
      <c r="A46" s="4" t="s">
        <v>2192</v>
      </c>
      <c r="B46" s="260">
        <v>45325</v>
      </c>
      <c r="C46" s="260">
        <v>15924423.089</v>
      </c>
      <c r="D46" s="260">
        <v>88464</v>
      </c>
      <c r="E46" s="260">
        <v>46835247.483000003</v>
      </c>
      <c r="F46" s="260">
        <v>20980</v>
      </c>
      <c r="G46" s="260">
        <v>8500773.159</v>
      </c>
    </row>
    <row r="47" spans="1:7" ht="15.95" customHeight="1" x14ac:dyDescent="0.25">
      <c r="A47" s="4" t="s">
        <v>2193</v>
      </c>
      <c r="B47" s="260">
        <v>6059</v>
      </c>
      <c r="C47" s="260">
        <v>7184475.5109999999</v>
      </c>
      <c r="D47" s="260">
        <v>33962</v>
      </c>
      <c r="E47" s="260">
        <v>14427723.581</v>
      </c>
      <c r="F47" s="260">
        <v>7696</v>
      </c>
      <c r="G47" s="260">
        <v>3604510.1609999998</v>
      </c>
    </row>
    <row r="48" spans="1:7" ht="15.95" customHeight="1" x14ac:dyDescent="0.25">
      <c r="A48" s="4" t="s">
        <v>2194</v>
      </c>
      <c r="B48" s="260">
        <v>3577</v>
      </c>
      <c r="C48" s="260">
        <v>3287939.5789999999</v>
      </c>
      <c r="D48" s="260">
        <v>10876</v>
      </c>
      <c r="E48" s="260">
        <v>2902992.8059999999</v>
      </c>
      <c r="F48" s="260">
        <v>2325</v>
      </c>
      <c r="G48" s="260">
        <v>482888.179</v>
      </c>
    </row>
    <row r="49" spans="1:7" ht="15.95" customHeight="1" x14ac:dyDescent="0.25">
      <c r="A49" s="4" t="s">
        <v>2195</v>
      </c>
      <c r="B49" s="260">
        <v>1518</v>
      </c>
      <c r="C49" s="260">
        <v>806250.02800000005</v>
      </c>
      <c r="D49" s="260">
        <v>3740</v>
      </c>
      <c r="E49" s="260">
        <v>2689351.5189999999</v>
      </c>
      <c r="F49" s="260">
        <v>1074</v>
      </c>
      <c r="G49" s="260">
        <v>513564.42200000002</v>
      </c>
    </row>
    <row r="50" spans="1:7" ht="15.95" customHeight="1" x14ac:dyDescent="0.25">
      <c r="A50" s="4" t="s">
        <v>2196</v>
      </c>
      <c r="B50" s="260">
        <v>5372</v>
      </c>
      <c r="C50" s="260">
        <v>6014835.648</v>
      </c>
      <c r="D50" s="260">
        <v>20893</v>
      </c>
      <c r="E50" s="260">
        <v>13386578.032</v>
      </c>
      <c r="F50" s="260">
        <v>4524</v>
      </c>
      <c r="G50" s="260">
        <v>2648834.7820000001</v>
      </c>
    </row>
    <row r="51" spans="1:7" ht="15.95" customHeight="1" x14ac:dyDescent="0.25">
      <c r="A51" s="4" t="s">
        <v>2197</v>
      </c>
      <c r="B51" s="260">
        <v>17814</v>
      </c>
      <c r="C51" s="260">
        <v>6873932.5470000003</v>
      </c>
      <c r="D51" s="260">
        <v>42449</v>
      </c>
      <c r="E51" s="260">
        <v>31037025.758000001</v>
      </c>
      <c r="F51" s="260">
        <v>10479</v>
      </c>
      <c r="G51" s="260">
        <v>5844214.3930000002</v>
      </c>
    </row>
    <row r="52" spans="1:7" ht="15.95" customHeight="1" x14ac:dyDescent="0.25">
      <c r="A52" s="4" t="s">
        <v>2198</v>
      </c>
      <c r="B52" s="260">
        <v>2764</v>
      </c>
      <c r="C52" s="260">
        <v>2138931.69</v>
      </c>
      <c r="D52" s="260">
        <v>6178</v>
      </c>
      <c r="E52" s="260">
        <v>2621787.2689999999</v>
      </c>
      <c r="F52" s="260">
        <v>1438</v>
      </c>
      <c r="G52" s="260">
        <v>378053.32199999999</v>
      </c>
    </row>
    <row r="53" spans="1:7" ht="15.95" customHeight="1" x14ac:dyDescent="0.25">
      <c r="A53" s="4" t="s">
        <v>2199</v>
      </c>
      <c r="B53" s="260">
        <v>20294</v>
      </c>
      <c r="C53" s="260">
        <v>4588259.1310000001</v>
      </c>
      <c r="D53" s="260">
        <v>35732</v>
      </c>
      <c r="E53" s="260">
        <v>13746381.056</v>
      </c>
      <c r="F53" s="260">
        <v>8652</v>
      </c>
      <c r="G53" s="260">
        <v>3186756.0809999998</v>
      </c>
    </row>
    <row r="54" spans="1:7" ht="15.95" customHeight="1" x14ac:dyDescent="0.25">
      <c r="A54" s="4" t="s">
        <v>2200</v>
      </c>
      <c r="B54" s="260">
        <v>56125</v>
      </c>
      <c r="C54" s="260">
        <v>24531133.476</v>
      </c>
      <c r="D54" s="260">
        <v>103214</v>
      </c>
      <c r="E54" s="260">
        <v>49863584.747000001</v>
      </c>
      <c r="F54" s="260">
        <v>25813</v>
      </c>
      <c r="G54" s="260">
        <v>11246471.843</v>
      </c>
    </row>
    <row r="55" spans="1:7" ht="15.95" customHeight="1" x14ac:dyDescent="0.25">
      <c r="A55" s="4" t="s">
        <v>2201</v>
      </c>
      <c r="B55" s="260">
        <v>12202</v>
      </c>
      <c r="C55" s="260">
        <v>2381157.3309999998</v>
      </c>
      <c r="D55" s="260">
        <v>19336</v>
      </c>
      <c r="E55" s="260">
        <v>6828328.517</v>
      </c>
      <c r="F55" s="260">
        <v>4961</v>
      </c>
      <c r="G55" s="260">
        <v>1638512.696</v>
      </c>
    </row>
    <row r="56" spans="1:7" ht="15.95" customHeight="1" x14ac:dyDescent="0.25">
      <c r="A56" s="4" t="s">
        <v>154</v>
      </c>
      <c r="B56" s="260">
        <v>4194</v>
      </c>
      <c r="C56" s="260">
        <v>4011091.9360000002</v>
      </c>
      <c r="D56" s="260">
        <v>4414</v>
      </c>
      <c r="E56" s="260">
        <v>2193988.5559999999</v>
      </c>
      <c r="F56" s="260">
        <v>1340</v>
      </c>
      <c r="G56" s="260">
        <v>433259.45299999998</v>
      </c>
    </row>
    <row r="57" spans="1:7" ht="15.95" customHeight="1" x14ac:dyDescent="0.25">
      <c r="A57" s="4" t="s">
        <v>155</v>
      </c>
      <c r="B57" s="260">
        <v>6168</v>
      </c>
      <c r="C57" s="260">
        <v>4463914.352</v>
      </c>
      <c r="D57" s="260">
        <v>18339</v>
      </c>
      <c r="E57" s="260">
        <v>6811512.5949999997</v>
      </c>
      <c r="F57" s="260">
        <v>4311</v>
      </c>
      <c r="G57" s="260">
        <v>1134877.139</v>
      </c>
    </row>
    <row r="58" spans="1:7" ht="15.95" customHeight="1" x14ac:dyDescent="0.25">
      <c r="A58" s="4" t="s">
        <v>156</v>
      </c>
      <c r="B58" s="260">
        <v>2513</v>
      </c>
      <c r="C58" s="260">
        <v>1293194.9029999999</v>
      </c>
      <c r="D58" s="260">
        <v>7347</v>
      </c>
      <c r="E58" s="260">
        <v>2179949.66</v>
      </c>
      <c r="F58" s="260">
        <v>1857</v>
      </c>
      <c r="G58" s="260">
        <v>457098.21600000001</v>
      </c>
    </row>
    <row r="59" spans="1:7" ht="15.95" customHeight="1" x14ac:dyDescent="0.25">
      <c r="A59" s="4" t="s">
        <v>157</v>
      </c>
      <c r="B59" s="260">
        <v>8339</v>
      </c>
      <c r="C59" s="260">
        <v>3818660.1120000002</v>
      </c>
      <c r="D59" s="260">
        <v>13377</v>
      </c>
      <c r="E59" s="260">
        <v>5409219.1670000004</v>
      </c>
      <c r="F59" s="260">
        <v>3195</v>
      </c>
      <c r="G59" s="260">
        <v>1192072.3259999999</v>
      </c>
    </row>
    <row r="60" spans="1:7" ht="15.95" customHeight="1" x14ac:dyDescent="0.25">
      <c r="A60" s="4" t="s">
        <v>158</v>
      </c>
      <c r="B60" s="260">
        <v>3090</v>
      </c>
      <c r="C60" s="260">
        <v>1251802.344</v>
      </c>
      <c r="D60" s="260">
        <v>8056</v>
      </c>
      <c r="E60" s="260">
        <v>2203485.5240000002</v>
      </c>
      <c r="F60" s="260">
        <v>2067</v>
      </c>
      <c r="G60" s="260">
        <v>465706.48800000001</v>
      </c>
    </row>
    <row r="61" spans="1:7" ht="15.95" customHeight="1" x14ac:dyDescent="0.25">
      <c r="A61" s="144" t="s">
        <v>159</v>
      </c>
      <c r="B61" s="260">
        <v>232854</v>
      </c>
      <c r="C61" s="260">
        <v>97066663.685000002</v>
      </c>
      <c r="D61" s="260">
        <v>479777</v>
      </c>
      <c r="E61" s="260">
        <v>238080033.94299999</v>
      </c>
      <c r="F61" s="260">
        <v>116338</v>
      </c>
      <c r="G61" s="260">
        <v>49232735.803999998</v>
      </c>
    </row>
    <row r="62" spans="1:7" x14ac:dyDescent="0.25">
      <c r="A62" s="12"/>
      <c r="B62" s="136"/>
      <c r="C62" s="136"/>
      <c r="D62" s="136"/>
      <c r="E62" s="136"/>
      <c r="F62" s="136"/>
      <c r="G62" s="136"/>
    </row>
    <row r="63" spans="1:7" x14ac:dyDescent="0.25">
      <c r="A63" s="15" t="s">
        <v>3310</v>
      </c>
      <c r="B63" s="9"/>
      <c r="C63" s="9"/>
      <c r="D63" s="9"/>
      <c r="E63" s="9"/>
      <c r="F63" s="9"/>
      <c r="G63" s="9"/>
    </row>
    <row r="64" spans="1:7" x14ac:dyDescent="0.25">
      <c r="A64" s="15" t="s">
        <v>3311</v>
      </c>
      <c r="B64" s="9"/>
      <c r="C64" s="9"/>
      <c r="D64" s="9"/>
      <c r="E64" s="9"/>
      <c r="F64" s="9"/>
      <c r="G64" s="9"/>
    </row>
    <row r="65" spans="1:1" x14ac:dyDescent="0.25">
      <c r="A65" s="280" t="s">
        <v>3347</v>
      </c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3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EE64"/>
  <sheetViews>
    <sheetView zoomScale="75" zoomScaleNormal="75" zoomScaleSheetLayoutView="100" workbookViewId="0">
      <selection sqref="A1:G1"/>
    </sheetView>
  </sheetViews>
  <sheetFormatPr baseColWidth="10" defaultColWidth="11.42578125" defaultRowHeight="15.75" x14ac:dyDescent="0.25"/>
  <cols>
    <col min="1" max="1" width="32.7109375" style="54" customWidth="1"/>
    <col min="2" max="2" width="16.7109375" style="54" customWidth="1"/>
    <col min="3" max="3" width="19.7109375" style="54" customWidth="1"/>
    <col min="4" max="4" width="16.7109375" style="54" customWidth="1"/>
    <col min="5" max="5" width="19.7109375" style="54" customWidth="1"/>
    <col min="6" max="6" width="16.7109375" style="54" customWidth="1"/>
    <col min="7" max="7" width="19.7109375" style="54" customWidth="1"/>
    <col min="8" max="16384" width="11.42578125" style="54"/>
  </cols>
  <sheetData>
    <row r="1" spans="1:7" s="61" customFormat="1" ht="18" customHeight="1" x14ac:dyDescent="0.2">
      <c r="A1" s="498" t="s">
        <v>2188</v>
      </c>
      <c r="B1" s="498"/>
      <c r="C1" s="498"/>
      <c r="D1" s="498"/>
      <c r="E1" s="498"/>
      <c r="F1" s="498"/>
      <c r="G1" s="541"/>
    </row>
    <row r="2" spans="1:7" ht="24" customHeight="1" x14ac:dyDescent="0.25">
      <c r="A2" s="522" t="s">
        <v>3309</v>
      </c>
      <c r="B2" s="522"/>
      <c r="C2" s="522"/>
      <c r="D2" s="522"/>
      <c r="E2" s="522"/>
      <c r="F2" s="522"/>
      <c r="G2" s="523"/>
    </row>
    <row r="3" spans="1:7" ht="15.75" customHeight="1" x14ac:dyDescent="0.25">
      <c r="A3" s="100"/>
      <c r="B3" s="100"/>
      <c r="C3" s="100"/>
      <c r="D3" s="118"/>
      <c r="E3" s="118"/>
      <c r="F3" s="118"/>
      <c r="G3" s="119"/>
    </row>
    <row r="4" spans="1:7" ht="36.950000000000003" customHeight="1" x14ac:dyDescent="0.25">
      <c r="A4" s="499" t="s">
        <v>3348</v>
      </c>
      <c r="B4" s="48" t="s">
        <v>3326</v>
      </c>
      <c r="C4" s="48" t="s">
        <v>3327</v>
      </c>
      <c r="D4" s="48" t="s">
        <v>3326</v>
      </c>
      <c r="E4" s="48" t="s">
        <v>3327</v>
      </c>
      <c r="F4" s="48" t="s">
        <v>3326</v>
      </c>
      <c r="G4" s="49" t="s">
        <v>3327</v>
      </c>
    </row>
    <row r="5" spans="1:7" ht="17.100000000000001" customHeight="1" x14ac:dyDescent="0.25">
      <c r="A5" s="500"/>
      <c r="B5" s="101" t="s">
        <v>1412</v>
      </c>
      <c r="C5" s="101" t="s">
        <v>814</v>
      </c>
      <c r="D5" s="101" t="s">
        <v>1412</v>
      </c>
      <c r="E5" s="101" t="s">
        <v>814</v>
      </c>
      <c r="F5" s="101" t="s">
        <v>1412</v>
      </c>
      <c r="G5" s="102" t="s">
        <v>814</v>
      </c>
    </row>
    <row r="6" spans="1:7" s="15" customFormat="1" ht="43.5" customHeight="1" x14ac:dyDescent="0.25">
      <c r="A6" s="3"/>
      <c r="B6" s="570" t="s">
        <v>2189</v>
      </c>
      <c r="C6" s="571"/>
      <c r="D6" s="570" t="s">
        <v>2190</v>
      </c>
      <c r="E6" s="571"/>
      <c r="F6" s="570" t="s">
        <v>1563</v>
      </c>
      <c r="G6" s="572"/>
    </row>
    <row r="7" spans="1:7" ht="15.95" customHeight="1" x14ac:dyDescent="0.25">
      <c r="A7" s="4" t="s">
        <v>2191</v>
      </c>
      <c r="B7" s="260">
        <v>14000</v>
      </c>
      <c r="C7" s="260">
        <v>8707078.4949999992</v>
      </c>
      <c r="D7" s="260">
        <v>19525</v>
      </c>
      <c r="E7" s="260">
        <v>12875841.640000001</v>
      </c>
      <c r="F7" s="260">
        <v>3841</v>
      </c>
      <c r="G7" s="260">
        <v>2837315.4339999999</v>
      </c>
    </row>
    <row r="8" spans="1:7" ht="15.95" customHeight="1" x14ac:dyDescent="0.25">
      <c r="A8" s="4" t="s">
        <v>2192</v>
      </c>
      <c r="B8" s="260">
        <v>19307</v>
      </c>
      <c r="C8" s="260">
        <v>16724656.033</v>
      </c>
      <c r="D8" s="260">
        <v>24864</v>
      </c>
      <c r="E8" s="260">
        <v>12197334.27</v>
      </c>
      <c r="F8" s="260">
        <v>5481</v>
      </c>
      <c r="G8" s="260">
        <v>4867603.4709999999</v>
      </c>
    </row>
    <row r="9" spans="1:7" ht="15.95" customHeight="1" x14ac:dyDescent="0.25">
      <c r="A9" s="4" t="s">
        <v>2193</v>
      </c>
      <c r="B9" s="260">
        <v>6703</v>
      </c>
      <c r="C9" s="260">
        <v>3266338.7450000001</v>
      </c>
      <c r="D9" s="260">
        <v>8563</v>
      </c>
      <c r="E9" s="260">
        <v>3349406.6069999998</v>
      </c>
      <c r="F9" s="260">
        <v>2034</v>
      </c>
      <c r="G9" s="260">
        <v>1990484.388</v>
      </c>
    </row>
    <row r="10" spans="1:7" ht="15.95" customHeight="1" x14ac:dyDescent="0.25">
      <c r="A10" s="4" t="s">
        <v>2194</v>
      </c>
      <c r="B10" s="260">
        <v>1690</v>
      </c>
      <c r="C10" s="260">
        <v>510611.37699999998</v>
      </c>
      <c r="D10" s="260">
        <v>4094</v>
      </c>
      <c r="E10" s="260">
        <v>1301757.4380000001</v>
      </c>
      <c r="F10" s="260">
        <v>640</v>
      </c>
      <c r="G10" s="260">
        <v>193897.73800000001</v>
      </c>
    </row>
    <row r="11" spans="1:7" ht="15.95" customHeight="1" x14ac:dyDescent="0.25">
      <c r="A11" s="4" t="s">
        <v>2195</v>
      </c>
      <c r="B11" s="260">
        <v>817</v>
      </c>
      <c r="C11" s="260">
        <v>1461070.8459999999</v>
      </c>
      <c r="D11" s="260">
        <v>900</v>
      </c>
      <c r="E11" s="260">
        <v>453767.49599999998</v>
      </c>
      <c r="F11" s="260">
        <v>251</v>
      </c>
      <c r="G11" s="260">
        <v>104095.408</v>
      </c>
    </row>
    <row r="12" spans="1:7" ht="15.95" customHeight="1" x14ac:dyDescent="0.25">
      <c r="A12" s="4" t="s">
        <v>2196</v>
      </c>
      <c r="B12" s="260">
        <v>5536</v>
      </c>
      <c r="C12" s="260">
        <v>4577512.01</v>
      </c>
      <c r="D12" s="260">
        <v>3620</v>
      </c>
      <c r="E12" s="260">
        <v>1966865.6470000001</v>
      </c>
      <c r="F12" s="260">
        <v>1456</v>
      </c>
      <c r="G12" s="260">
        <v>2811552.798</v>
      </c>
    </row>
    <row r="13" spans="1:7" ht="15.95" customHeight="1" x14ac:dyDescent="0.25">
      <c r="A13" s="4" t="s">
        <v>2197</v>
      </c>
      <c r="B13" s="260">
        <v>10785</v>
      </c>
      <c r="C13" s="260">
        <v>15220403.429</v>
      </c>
      <c r="D13" s="260">
        <v>11142</v>
      </c>
      <c r="E13" s="260">
        <v>5387426.3389999997</v>
      </c>
      <c r="F13" s="260">
        <v>2991</v>
      </c>
      <c r="G13" s="260">
        <v>3261423.21</v>
      </c>
    </row>
    <row r="14" spans="1:7" ht="15.95" customHeight="1" x14ac:dyDescent="0.25">
      <c r="A14" s="4" t="s">
        <v>2198</v>
      </c>
      <c r="B14" s="260">
        <v>904</v>
      </c>
      <c r="C14" s="260">
        <v>1195843.513</v>
      </c>
      <c r="D14" s="260">
        <v>2360</v>
      </c>
      <c r="E14" s="260">
        <v>748992.52</v>
      </c>
      <c r="F14" s="260">
        <v>449</v>
      </c>
      <c r="G14" s="260">
        <v>77687.623999999996</v>
      </c>
    </row>
    <row r="15" spans="1:7" ht="15.95" customHeight="1" x14ac:dyDescent="0.25">
      <c r="A15" s="4" t="s">
        <v>2199</v>
      </c>
      <c r="B15" s="260">
        <v>7976</v>
      </c>
      <c r="C15" s="260">
        <v>2325619.1069999998</v>
      </c>
      <c r="D15" s="260">
        <v>10691</v>
      </c>
      <c r="E15" s="260">
        <v>5796778.8669999996</v>
      </c>
      <c r="F15" s="260">
        <v>2426</v>
      </c>
      <c r="G15" s="260">
        <v>944879.48199999996</v>
      </c>
    </row>
    <row r="16" spans="1:7" ht="15.95" customHeight="1" x14ac:dyDescent="0.25">
      <c r="A16" s="4" t="s">
        <v>2200</v>
      </c>
      <c r="B16" s="260">
        <v>23518</v>
      </c>
      <c r="C16" s="260">
        <v>10386907.764</v>
      </c>
      <c r="D16" s="260">
        <v>26494</v>
      </c>
      <c r="E16" s="260">
        <v>12891219.475</v>
      </c>
      <c r="F16" s="260">
        <v>7738</v>
      </c>
      <c r="G16" s="260">
        <v>10898248.143999999</v>
      </c>
    </row>
    <row r="17" spans="1:7" ht="15.95" customHeight="1" x14ac:dyDescent="0.25">
      <c r="A17" s="4" t="s">
        <v>2201</v>
      </c>
      <c r="B17" s="260">
        <v>3707</v>
      </c>
      <c r="C17" s="260">
        <v>1614874.1440000001</v>
      </c>
      <c r="D17" s="260">
        <v>6232</v>
      </c>
      <c r="E17" s="260">
        <v>2205195.5839999998</v>
      </c>
      <c r="F17" s="260">
        <v>1489</v>
      </c>
      <c r="G17" s="260">
        <v>697081.05799999996</v>
      </c>
    </row>
    <row r="18" spans="1:7" ht="15.95" customHeight="1" x14ac:dyDescent="0.25">
      <c r="A18" s="4" t="s">
        <v>154</v>
      </c>
      <c r="B18" s="260">
        <v>789</v>
      </c>
      <c r="C18" s="260">
        <v>748697.70499999996</v>
      </c>
      <c r="D18" s="260">
        <v>1244</v>
      </c>
      <c r="E18" s="260">
        <v>658133.40700000001</v>
      </c>
      <c r="F18" s="260">
        <v>284</v>
      </c>
      <c r="G18" s="260">
        <v>99929.819000000003</v>
      </c>
    </row>
    <row r="19" spans="1:7" ht="15.95" customHeight="1" x14ac:dyDescent="0.25">
      <c r="A19" s="4" t="s">
        <v>155</v>
      </c>
      <c r="B19" s="260">
        <v>2363</v>
      </c>
      <c r="C19" s="260">
        <v>2240934.19</v>
      </c>
      <c r="D19" s="260">
        <v>7031</v>
      </c>
      <c r="E19" s="260">
        <v>2360251.0380000002</v>
      </c>
      <c r="F19" s="260">
        <v>1380</v>
      </c>
      <c r="G19" s="260">
        <v>350612.60100000002</v>
      </c>
    </row>
    <row r="20" spans="1:7" ht="15.95" customHeight="1" x14ac:dyDescent="0.25">
      <c r="A20" s="4" t="s">
        <v>156</v>
      </c>
      <c r="B20" s="260">
        <v>799</v>
      </c>
      <c r="C20" s="260">
        <v>398266.04300000001</v>
      </c>
      <c r="D20" s="260">
        <v>2900</v>
      </c>
      <c r="E20" s="260">
        <v>941569.78</v>
      </c>
      <c r="F20" s="260">
        <v>530</v>
      </c>
      <c r="G20" s="260">
        <v>104713.683</v>
      </c>
    </row>
    <row r="21" spans="1:7" ht="15.95" customHeight="1" x14ac:dyDescent="0.25">
      <c r="A21" s="4" t="s">
        <v>157</v>
      </c>
      <c r="B21" s="260">
        <v>2932</v>
      </c>
      <c r="C21" s="260">
        <v>1882435.963</v>
      </c>
      <c r="D21" s="260">
        <v>3582</v>
      </c>
      <c r="E21" s="260">
        <v>1489302.689</v>
      </c>
      <c r="F21" s="260">
        <v>781</v>
      </c>
      <c r="G21" s="260">
        <v>215828.391</v>
      </c>
    </row>
    <row r="22" spans="1:7" ht="15.95" customHeight="1" x14ac:dyDescent="0.25">
      <c r="A22" s="4" t="s">
        <v>158</v>
      </c>
      <c r="B22" s="260">
        <v>879</v>
      </c>
      <c r="C22" s="260">
        <v>403099.04200000002</v>
      </c>
      <c r="D22" s="260">
        <v>3231</v>
      </c>
      <c r="E22" s="260">
        <v>928529.43599999999</v>
      </c>
      <c r="F22" s="260">
        <v>507</v>
      </c>
      <c r="G22" s="260">
        <v>110063.761</v>
      </c>
    </row>
    <row r="23" spans="1:7" ht="15.95" customHeight="1" x14ac:dyDescent="0.25">
      <c r="A23" s="144" t="s">
        <v>159</v>
      </c>
      <c r="B23" s="260">
        <v>102705</v>
      </c>
      <c r="C23" s="260">
        <v>71664348.406000003</v>
      </c>
      <c r="D23" s="260">
        <v>136473</v>
      </c>
      <c r="E23" s="260">
        <v>65552372.233000003</v>
      </c>
      <c r="F23" s="260">
        <v>32278</v>
      </c>
      <c r="G23" s="260">
        <v>29565417.010000002</v>
      </c>
    </row>
    <row r="24" spans="1:7" ht="15" customHeight="1" x14ac:dyDescent="0.25">
      <c r="A24" s="105"/>
      <c r="B24" s="135"/>
      <c r="C24" s="136"/>
      <c r="D24" s="136"/>
      <c r="E24" s="136"/>
      <c r="F24" s="136"/>
      <c r="G24" s="136"/>
    </row>
    <row r="25" spans="1:7" s="15" customFormat="1" ht="43.5" customHeight="1" x14ac:dyDescent="0.25">
      <c r="A25" s="3"/>
      <c r="B25" s="570" t="s">
        <v>1564</v>
      </c>
      <c r="C25" s="571"/>
      <c r="D25" s="570" t="s">
        <v>160</v>
      </c>
      <c r="E25" s="571"/>
      <c r="F25" s="570" t="s">
        <v>1566</v>
      </c>
      <c r="G25" s="572"/>
    </row>
    <row r="26" spans="1:7" ht="15.95" customHeight="1" x14ac:dyDescent="0.25">
      <c r="A26" s="4" t="s">
        <v>2191</v>
      </c>
      <c r="B26" s="260">
        <v>22186</v>
      </c>
      <c r="C26" s="260">
        <v>18626946.399</v>
      </c>
      <c r="D26" s="260">
        <v>3136</v>
      </c>
      <c r="E26" s="260">
        <v>5637726.6840000004</v>
      </c>
      <c r="F26" s="260">
        <v>6026</v>
      </c>
      <c r="G26" s="260">
        <v>1400672.7139999999</v>
      </c>
    </row>
    <row r="27" spans="1:7" ht="15.95" customHeight="1" x14ac:dyDescent="0.25">
      <c r="A27" s="4" t="s">
        <v>2192</v>
      </c>
      <c r="B27" s="260">
        <v>31005</v>
      </c>
      <c r="C27" s="260">
        <v>24809919.274</v>
      </c>
      <c r="D27" s="260">
        <v>5047</v>
      </c>
      <c r="E27" s="260">
        <v>8989369.2320000008</v>
      </c>
      <c r="F27" s="260">
        <v>7757</v>
      </c>
      <c r="G27" s="260">
        <v>1795355.5649999999</v>
      </c>
    </row>
    <row r="28" spans="1:7" ht="15.95" customHeight="1" x14ac:dyDescent="0.25">
      <c r="A28" s="4" t="s">
        <v>2193</v>
      </c>
      <c r="B28" s="260">
        <v>10691</v>
      </c>
      <c r="C28" s="260">
        <v>7990620.7400000002</v>
      </c>
      <c r="D28" s="260">
        <v>815</v>
      </c>
      <c r="E28" s="260">
        <v>766488.43099999998</v>
      </c>
      <c r="F28" s="260">
        <v>2662</v>
      </c>
      <c r="G28" s="260">
        <v>675582.77</v>
      </c>
    </row>
    <row r="29" spans="1:7" ht="15.95" customHeight="1" x14ac:dyDescent="0.25">
      <c r="A29" s="4" t="s">
        <v>2194</v>
      </c>
      <c r="B29" s="260">
        <v>6744</v>
      </c>
      <c r="C29" s="260">
        <v>3158726.1510000001</v>
      </c>
      <c r="D29" s="260">
        <v>849</v>
      </c>
      <c r="E29" s="260">
        <v>607456.66799999995</v>
      </c>
      <c r="F29" s="260">
        <v>1099</v>
      </c>
      <c r="G29" s="260">
        <v>204629.97899999999</v>
      </c>
    </row>
    <row r="30" spans="1:7" ht="15.95" customHeight="1" x14ac:dyDescent="0.25">
      <c r="A30" s="4" t="s">
        <v>2195</v>
      </c>
      <c r="B30" s="260">
        <v>1404</v>
      </c>
      <c r="C30" s="260">
        <v>1901164.176</v>
      </c>
      <c r="D30" s="260">
        <v>196</v>
      </c>
      <c r="E30" s="260">
        <v>262841.56400000001</v>
      </c>
      <c r="F30" s="260">
        <v>337</v>
      </c>
      <c r="G30" s="260">
        <v>89366.054999999993</v>
      </c>
    </row>
    <row r="31" spans="1:7" ht="15.95" customHeight="1" x14ac:dyDescent="0.25">
      <c r="A31" s="4" t="s">
        <v>2196</v>
      </c>
      <c r="B31" s="260">
        <v>5496</v>
      </c>
      <c r="C31" s="260">
        <v>8207112.8370000003</v>
      </c>
      <c r="D31" s="260">
        <v>505</v>
      </c>
      <c r="E31" s="260">
        <v>3511485.4759999998</v>
      </c>
      <c r="F31" s="260">
        <v>1490</v>
      </c>
      <c r="G31" s="260">
        <v>744116.28399999999</v>
      </c>
    </row>
    <row r="32" spans="1:7" ht="15.95" customHeight="1" x14ac:dyDescent="0.25">
      <c r="A32" s="4" t="s">
        <v>2197</v>
      </c>
      <c r="B32" s="260">
        <v>15613</v>
      </c>
      <c r="C32" s="260">
        <v>15979525.325999999</v>
      </c>
      <c r="D32" s="260">
        <v>1803</v>
      </c>
      <c r="E32" s="260">
        <v>3046130.0529999998</v>
      </c>
      <c r="F32" s="260">
        <v>4073</v>
      </c>
      <c r="G32" s="260">
        <v>1106574.6340000001</v>
      </c>
    </row>
    <row r="33" spans="1:135" ht="15.95" customHeight="1" x14ac:dyDescent="0.25">
      <c r="A33" s="4" t="s">
        <v>2198</v>
      </c>
      <c r="B33" s="260">
        <v>4023</v>
      </c>
      <c r="C33" s="260">
        <v>1520755.628</v>
      </c>
      <c r="D33" s="260">
        <v>566</v>
      </c>
      <c r="E33" s="260">
        <v>466938.277</v>
      </c>
      <c r="F33" s="260">
        <v>686</v>
      </c>
      <c r="G33" s="260">
        <v>149454.84899999999</v>
      </c>
    </row>
    <row r="34" spans="1:135" ht="15.95" customHeight="1" x14ac:dyDescent="0.25">
      <c r="A34" s="4" t="s">
        <v>2199</v>
      </c>
      <c r="B34" s="260">
        <v>14713</v>
      </c>
      <c r="C34" s="260">
        <v>12843703.513</v>
      </c>
      <c r="D34" s="260">
        <v>2393</v>
      </c>
      <c r="E34" s="260">
        <v>3164026.0550000002</v>
      </c>
      <c r="F34" s="260">
        <v>4022</v>
      </c>
      <c r="G34" s="260">
        <v>844910.09</v>
      </c>
    </row>
    <row r="35" spans="1:135" ht="15.95" customHeight="1" x14ac:dyDescent="0.25">
      <c r="A35" s="4" t="s">
        <v>2200</v>
      </c>
      <c r="B35" s="260">
        <v>41454</v>
      </c>
      <c r="C35" s="260">
        <v>38509316.813000001</v>
      </c>
      <c r="D35" s="260">
        <v>5631</v>
      </c>
      <c r="E35" s="260">
        <v>9635455.0779999997</v>
      </c>
      <c r="F35" s="260">
        <v>10165</v>
      </c>
      <c r="G35" s="260">
        <v>2675416.23</v>
      </c>
    </row>
    <row r="36" spans="1:135" ht="15.95" customHeight="1" x14ac:dyDescent="0.25">
      <c r="A36" s="4" t="s">
        <v>2201</v>
      </c>
      <c r="B36" s="260">
        <v>8417</v>
      </c>
      <c r="C36" s="260">
        <v>4142031.6880000001</v>
      </c>
      <c r="D36" s="260">
        <v>1212</v>
      </c>
      <c r="E36" s="260">
        <v>685681.55799999996</v>
      </c>
      <c r="F36" s="260">
        <v>1931</v>
      </c>
      <c r="G36" s="260">
        <v>319207.39399999997</v>
      </c>
    </row>
    <row r="37" spans="1:135" ht="15.95" customHeight="1" x14ac:dyDescent="0.25">
      <c r="A37" s="4" t="s">
        <v>154</v>
      </c>
      <c r="B37" s="260">
        <v>1787</v>
      </c>
      <c r="C37" s="260">
        <v>932654.90399999998</v>
      </c>
      <c r="D37" s="260">
        <v>300</v>
      </c>
      <c r="E37" s="260">
        <v>189460.44699999999</v>
      </c>
      <c r="F37" s="260">
        <v>427</v>
      </c>
      <c r="G37" s="260">
        <v>102885.626</v>
      </c>
    </row>
    <row r="38" spans="1:135" ht="15.95" customHeight="1" x14ac:dyDescent="0.25">
      <c r="A38" s="4" t="s">
        <v>155</v>
      </c>
      <c r="B38" s="260">
        <v>8733</v>
      </c>
      <c r="C38" s="260">
        <v>4175863.33</v>
      </c>
      <c r="D38" s="260">
        <v>1039</v>
      </c>
      <c r="E38" s="260">
        <v>829710.89599999995</v>
      </c>
      <c r="F38" s="260">
        <v>1738</v>
      </c>
      <c r="G38" s="260">
        <v>578582.95200000005</v>
      </c>
    </row>
    <row r="39" spans="1:135" ht="15.95" customHeight="1" x14ac:dyDescent="0.25">
      <c r="A39" s="4" t="s">
        <v>156</v>
      </c>
      <c r="B39" s="260">
        <v>3828</v>
      </c>
      <c r="C39" s="260">
        <v>1714028.149</v>
      </c>
      <c r="D39" s="260">
        <v>479</v>
      </c>
      <c r="E39" s="260">
        <v>336950.48700000002</v>
      </c>
      <c r="F39" s="260">
        <v>736</v>
      </c>
      <c r="G39" s="260">
        <v>187488.34899999999</v>
      </c>
    </row>
    <row r="40" spans="1:135" ht="15.95" customHeight="1" x14ac:dyDescent="0.25">
      <c r="A40" s="4" t="s">
        <v>157</v>
      </c>
      <c r="B40" s="260">
        <v>7406</v>
      </c>
      <c r="C40" s="260">
        <v>3660123.3650000002</v>
      </c>
      <c r="D40" s="260">
        <v>1052</v>
      </c>
      <c r="E40" s="260">
        <v>788959.12300000002</v>
      </c>
      <c r="F40" s="260">
        <v>1632</v>
      </c>
      <c r="G40" s="260">
        <v>246661.872</v>
      </c>
    </row>
    <row r="41" spans="1:135" ht="15.95" customHeight="1" x14ac:dyDescent="0.25">
      <c r="A41" s="4" t="s">
        <v>158</v>
      </c>
      <c r="B41" s="260">
        <v>4393</v>
      </c>
      <c r="C41" s="260">
        <v>2158639.8840000001</v>
      </c>
      <c r="D41" s="260">
        <v>607</v>
      </c>
      <c r="E41" s="260">
        <v>440763.33600000001</v>
      </c>
      <c r="F41" s="260">
        <v>813</v>
      </c>
      <c r="G41" s="260">
        <v>126535.639</v>
      </c>
    </row>
    <row r="42" spans="1:135" ht="15.95" customHeight="1" x14ac:dyDescent="0.25">
      <c r="A42" s="144" t="s">
        <v>159</v>
      </c>
      <c r="B42" s="260">
        <v>187893</v>
      </c>
      <c r="C42" s="260">
        <v>150331132.17699999</v>
      </c>
      <c r="D42" s="260">
        <v>25630</v>
      </c>
      <c r="E42" s="260">
        <v>39359443.365000002</v>
      </c>
      <c r="F42" s="260">
        <v>45594</v>
      </c>
      <c r="G42" s="260">
        <v>11247441.002</v>
      </c>
    </row>
    <row r="43" spans="1:135" ht="15" customHeight="1" x14ac:dyDescent="0.25">
      <c r="A43" s="105"/>
      <c r="B43" s="136"/>
      <c r="C43" s="136"/>
      <c r="D43" s="136"/>
      <c r="E43" s="136"/>
      <c r="F43" s="136"/>
      <c r="G43" s="136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</row>
    <row r="44" spans="1:135" s="15" customFormat="1" ht="43.5" customHeight="1" x14ac:dyDescent="0.25">
      <c r="A44" s="3"/>
      <c r="B44" s="570" t="s">
        <v>1567</v>
      </c>
      <c r="C44" s="571"/>
      <c r="D44" s="570" t="s">
        <v>1568</v>
      </c>
      <c r="E44" s="571"/>
      <c r="F44" s="570" t="s">
        <v>1569</v>
      </c>
      <c r="G44" s="572"/>
    </row>
    <row r="45" spans="1:135" ht="15.75" customHeight="1" x14ac:dyDescent="0.25">
      <c r="A45" s="4" t="s">
        <v>2191</v>
      </c>
      <c r="B45" s="260">
        <v>6937</v>
      </c>
      <c r="C45" s="260">
        <v>11249969.725</v>
      </c>
      <c r="D45" s="260">
        <v>11557</v>
      </c>
      <c r="E45" s="260">
        <v>5019749.1129999999</v>
      </c>
      <c r="F45" s="260">
        <v>32447</v>
      </c>
      <c r="G45" s="260">
        <v>6522830.6490000002</v>
      </c>
    </row>
    <row r="46" spans="1:135" ht="15.75" customHeight="1" x14ac:dyDescent="0.25">
      <c r="A46" s="4" t="s">
        <v>2192</v>
      </c>
      <c r="B46" s="260">
        <v>8990</v>
      </c>
      <c r="C46" s="260">
        <v>19773320.004000001</v>
      </c>
      <c r="D46" s="260">
        <v>18635</v>
      </c>
      <c r="E46" s="260">
        <v>7005968.0480000004</v>
      </c>
      <c r="F46" s="260">
        <v>44020</v>
      </c>
      <c r="G46" s="260">
        <v>13546180.472999999</v>
      </c>
    </row>
    <row r="47" spans="1:135" ht="15.75" customHeight="1" x14ac:dyDescent="0.25">
      <c r="A47" s="4" t="s">
        <v>2193</v>
      </c>
      <c r="B47" s="260">
        <v>2764</v>
      </c>
      <c r="C47" s="260">
        <v>7699324.5080000004</v>
      </c>
      <c r="D47" s="260">
        <v>11405</v>
      </c>
      <c r="E47" s="260">
        <v>2571019.2250000001</v>
      </c>
      <c r="F47" s="260">
        <v>7826</v>
      </c>
      <c r="G47" s="260">
        <v>2717707.341</v>
      </c>
    </row>
    <row r="48" spans="1:135" ht="15.75" customHeight="1" x14ac:dyDescent="0.25">
      <c r="A48" s="4" t="s">
        <v>2194</v>
      </c>
      <c r="B48" s="260">
        <v>1013</v>
      </c>
      <c r="C48" s="260">
        <v>1858320.807</v>
      </c>
      <c r="D48" s="260">
        <v>2441</v>
      </c>
      <c r="E48" s="260">
        <v>1017817.993</v>
      </c>
      <c r="F48" s="260">
        <v>5421</v>
      </c>
      <c r="G48" s="260">
        <v>921969.34900000005</v>
      </c>
    </row>
    <row r="49" spans="1:7" ht="15.75" customHeight="1" x14ac:dyDescent="0.25">
      <c r="A49" s="4" t="s">
        <v>2195</v>
      </c>
      <c r="B49" s="260">
        <v>469</v>
      </c>
      <c r="C49" s="260">
        <v>666062.99600000004</v>
      </c>
      <c r="D49" s="260">
        <v>738</v>
      </c>
      <c r="E49" s="260">
        <v>300047.712</v>
      </c>
      <c r="F49" s="260">
        <v>1554</v>
      </c>
      <c r="G49" s="260">
        <v>657649.76899999997</v>
      </c>
    </row>
    <row r="50" spans="1:7" ht="15.75" customHeight="1" x14ac:dyDescent="0.25">
      <c r="A50" s="4" t="s">
        <v>2196</v>
      </c>
      <c r="B50" s="260">
        <v>1855</v>
      </c>
      <c r="C50" s="260">
        <v>2878228.5410000002</v>
      </c>
      <c r="D50" s="260">
        <v>5231</v>
      </c>
      <c r="E50" s="260">
        <v>1786038.112</v>
      </c>
      <c r="F50" s="260">
        <v>6722</v>
      </c>
      <c r="G50" s="260">
        <v>2045492.632</v>
      </c>
    </row>
    <row r="51" spans="1:7" ht="15.75" customHeight="1" x14ac:dyDescent="0.25">
      <c r="A51" s="4" t="s">
        <v>2197</v>
      </c>
      <c r="B51" s="260">
        <v>4261</v>
      </c>
      <c r="C51" s="260">
        <v>9816778.5130000003</v>
      </c>
      <c r="D51" s="260">
        <v>6687</v>
      </c>
      <c r="E51" s="260">
        <v>3975069.5129999998</v>
      </c>
      <c r="F51" s="260">
        <v>13173</v>
      </c>
      <c r="G51" s="260">
        <v>2955712.375</v>
      </c>
    </row>
    <row r="52" spans="1:7" ht="15.75" customHeight="1" x14ac:dyDescent="0.25">
      <c r="A52" s="4" t="s">
        <v>2198</v>
      </c>
      <c r="B52" s="260">
        <v>717</v>
      </c>
      <c r="C52" s="260">
        <v>1033707.223</v>
      </c>
      <c r="D52" s="260">
        <v>1253</v>
      </c>
      <c r="E52" s="260">
        <v>426603.68599999999</v>
      </c>
      <c r="F52" s="260">
        <v>2624</v>
      </c>
      <c r="G52" s="260">
        <v>459724.16700000002</v>
      </c>
    </row>
    <row r="53" spans="1:7" ht="15.75" customHeight="1" x14ac:dyDescent="0.25">
      <c r="A53" s="4" t="s">
        <v>2199</v>
      </c>
      <c r="B53" s="260">
        <v>4430</v>
      </c>
      <c r="C53" s="260">
        <v>7870631.7690000003</v>
      </c>
      <c r="D53" s="260">
        <v>6803</v>
      </c>
      <c r="E53" s="260">
        <v>2807373.6690000002</v>
      </c>
      <c r="F53" s="260">
        <v>14369</v>
      </c>
      <c r="G53" s="260">
        <v>2223799.017</v>
      </c>
    </row>
    <row r="54" spans="1:7" ht="15.75" customHeight="1" x14ac:dyDescent="0.25">
      <c r="A54" s="4" t="s">
        <v>2200</v>
      </c>
      <c r="B54" s="260">
        <v>11688</v>
      </c>
      <c r="C54" s="260">
        <v>19735071.800999999</v>
      </c>
      <c r="D54" s="260">
        <v>23313</v>
      </c>
      <c r="E54" s="260">
        <v>9167434.6980000008</v>
      </c>
      <c r="F54" s="260">
        <v>35827</v>
      </c>
      <c r="G54" s="260">
        <v>7526272.608</v>
      </c>
    </row>
    <row r="55" spans="1:7" ht="15.75" customHeight="1" x14ac:dyDescent="0.25">
      <c r="A55" s="4" t="s">
        <v>2201</v>
      </c>
      <c r="B55" s="260">
        <v>2055</v>
      </c>
      <c r="C55" s="260">
        <v>4377406.0530000003</v>
      </c>
      <c r="D55" s="260">
        <v>3810</v>
      </c>
      <c r="E55" s="260">
        <v>2140723.8679999998</v>
      </c>
      <c r="F55" s="260">
        <v>7921</v>
      </c>
      <c r="G55" s="260">
        <v>1541387.926</v>
      </c>
    </row>
    <row r="56" spans="1:7" ht="15.75" customHeight="1" x14ac:dyDescent="0.25">
      <c r="A56" s="4" t="s">
        <v>154</v>
      </c>
      <c r="B56" s="260">
        <v>611</v>
      </c>
      <c r="C56" s="260">
        <v>1654391.767</v>
      </c>
      <c r="D56" s="260">
        <v>695</v>
      </c>
      <c r="E56" s="260">
        <v>350624.185</v>
      </c>
      <c r="F56" s="260">
        <v>2706</v>
      </c>
      <c r="G56" s="260">
        <v>515151.44099999999</v>
      </c>
    </row>
    <row r="57" spans="1:7" ht="15.75" customHeight="1" x14ac:dyDescent="0.25">
      <c r="A57" s="4" t="s">
        <v>155</v>
      </c>
      <c r="B57" s="260">
        <v>2106</v>
      </c>
      <c r="C57" s="260">
        <v>3151493.7280000001</v>
      </c>
      <c r="D57" s="260">
        <v>3990</v>
      </c>
      <c r="E57" s="260">
        <v>1309689.9380000001</v>
      </c>
      <c r="F57" s="260">
        <v>16156</v>
      </c>
      <c r="G57" s="260">
        <v>2774469.1770000001</v>
      </c>
    </row>
    <row r="58" spans="1:7" ht="15.75" customHeight="1" x14ac:dyDescent="0.25">
      <c r="A58" s="4" t="s">
        <v>156</v>
      </c>
      <c r="B58" s="260">
        <v>939</v>
      </c>
      <c r="C58" s="260">
        <v>962935.01100000006</v>
      </c>
      <c r="D58" s="260">
        <v>1627</v>
      </c>
      <c r="E58" s="260">
        <v>649418.29200000002</v>
      </c>
      <c r="F58" s="260">
        <v>5952</v>
      </c>
      <c r="G58" s="260">
        <v>993334.81799999997</v>
      </c>
    </row>
    <row r="59" spans="1:7" ht="15.75" customHeight="1" x14ac:dyDescent="0.25">
      <c r="A59" s="4" t="s">
        <v>157</v>
      </c>
      <c r="B59" s="260">
        <v>1943</v>
      </c>
      <c r="C59" s="260">
        <v>3284570.6170000001</v>
      </c>
      <c r="D59" s="260">
        <v>3053</v>
      </c>
      <c r="E59" s="260">
        <v>998717.24600000004</v>
      </c>
      <c r="F59" s="260">
        <v>9769</v>
      </c>
      <c r="G59" s="260">
        <v>2565230.8930000002</v>
      </c>
    </row>
    <row r="60" spans="1:7" ht="15.75" customHeight="1" x14ac:dyDescent="0.25">
      <c r="A60" s="4" t="s">
        <v>158</v>
      </c>
      <c r="B60" s="260">
        <v>885</v>
      </c>
      <c r="C60" s="260">
        <v>1463783.1910000001</v>
      </c>
      <c r="D60" s="260">
        <v>1582</v>
      </c>
      <c r="E60" s="260">
        <v>384843.81300000002</v>
      </c>
      <c r="F60" s="260">
        <v>7630</v>
      </c>
      <c r="G60" s="260">
        <v>1656846.6470000001</v>
      </c>
    </row>
    <row r="61" spans="1:7" ht="15.75" customHeight="1" x14ac:dyDescent="0.25">
      <c r="A61" s="144" t="s">
        <v>159</v>
      </c>
      <c r="B61" s="260">
        <v>51663</v>
      </c>
      <c r="C61" s="260">
        <v>97475996.253999993</v>
      </c>
      <c r="D61" s="260">
        <v>102820</v>
      </c>
      <c r="E61" s="260">
        <v>39911139.111000001</v>
      </c>
      <c r="F61" s="260">
        <v>214117</v>
      </c>
      <c r="G61" s="260">
        <v>49623759.281999998</v>
      </c>
    </row>
    <row r="62" spans="1:7" ht="15.75" customHeight="1" x14ac:dyDescent="0.25">
      <c r="A62" s="12"/>
      <c r="B62" s="9"/>
      <c r="C62" s="9"/>
      <c r="D62" s="9"/>
      <c r="E62" s="9"/>
      <c r="F62" s="9"/>
      <c r="G62" s="9"/>
    </row>
    <row r="63" spans="1:7" x14ac:dyDescent="0.25">
      <c r="A63" s="15" t="s">
        <v>3310</v>
      </c>
      <c r="B63" s="9"/>
      <c r="C63" s="9"/>
      <c r="D63" s="9"/>
      <c r="E63" s="9"/>
      <c r="F63" s="9"/>
      <c r="G63" s="9"/>
    </row>
    <row r="64" spans="1:7" x14ac:dyDescent="0.25">
      <c r="A64" s="15" t="s">
        <v>3311</v>
      </c>
      <c r="B64" s="9"/>
      <c r="C64" s="9"/>
      <c r="D64" s="9"/>
      <c r="E64" s="9"/>
      <c r="F64" s="9"/>
      <c r="G64" s="9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B6:C6"/>
    <mergeCell ref="D6:E6"/>
    <mergeCell ref="F6:G6"/>
    <mergeCell ref="A1:G1"/>
    <mergeCell ref="A2:G2"/>
    <mergeCell ref="A4:A5"/>
  </mergeCells>
  <phoneticPr fontId="11" type="noConversion"/>
  <pageMargins left="0.6692913385826772" right="0.6692913385826772" top="0.6692913385826772" bottom="0.6692913385826772" header="0.51181102362204722" footer="0.51181102362204722"/>
  <pageSetup paperSize="9" scale="63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 enableFormatConditionsCalculation="0">
    <pageSetUpPr fitToPage="1"/>
  </sheetPr>
  <dimension ref="A1:I20"/>
  <sheetViews>
    <sheetView showGridLines="0" zoomScale="75" zoomScaleNormal="75" workbookViewId="0">
      <selection activeCell="M47" sqref="M47"/>
    </sheetView>
  </sheetViews>
  <sheetFormatPr baseColWidth="10" defaultRowHeight="12.75" x14ac:dyDescent="0.2"/>
  <sheetData>
    <row r="1" spans="1:5" ht="15" x14ac:dyDescent="0.2">
      <c r="A1" s="269" t="s">
        <v>2238</v>
      </c>
    </row>
    <row r="2" spans="1:5" ht="14.25" x14ac:dyDescent="0.2">
      <c r="B2" s="343" t="s">
        <v>3235</v>
      </c>
      <c r="C2" s="270"/>
      <c r="D2" s="270"/>
      <c r="E2" s="270"/>
    </row>
    <row r="20" spans="9:9" x14ac:dyDescent="0.2">
      <c r="I20" s="222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scale="97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83976" r:id="rId4">
          <objectPr defaultSize="0" r:id="rId5">
            <anchor moveWithCells="1">
              <from>
                <xdr:col>0</xdr:col>
                <xdr:colOff>114300</xdr:colOff>
                <xdr:row>3</xdr:row>
                <xdr:rowOff>28575</xdr:rowOff>
              </from>
              <to>
                <xdr:col>7</xdr:col>
                <xdr:colOff>447675</xdr:colOff>
                <xdr:row>52</xdr:row>
                <xdr:rowOff>114300</xdr:rowOff>
              </to>
            </anchor>
          </objectPr>
        </oleObject>
      </mc:Choice>
      <mc:Fallback>
        <oleObject progId="AcroExch.Document.2015" shapeId="83976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 enableFormatConditionsCalculation="0">
    <pageSetUpPr fitToPage="1"/>
  </sheetPr>
  <dimension ref="A1:Q3"/>
  <sheetViews>
    <sheetView showGridLines="0" zoomScale="75" zoomScaleNormal="75" workbookViewId="0"/>
  </sheetViews>
  <sheetFormatPr baseColWidth="10" defaultRowHeight="12.75" x14ac:dyDescent="0.2"/>
  <cols>
    <col min="9" max="9" width="11.42578125" style="139"/>
  </cols>
  <sheetData>
    <row r="1" spans="1:17" ht="15.75" x14ac:dyDescent="0.25">
      <c r="B1" s="342" t="s">
        <v>3285</v>
      </c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  <c r="O1" s="177"/>
      <c r="P1" s="177"/>
    </row>
    <row r="2" spans="1:17" ht="14.25" x14ac:dyDescent="0.2">
      <c r="B2" s="343" t="s">
        <v>3236</v>
      </c>
      <c r="C2" s="270"/>
      <c r="D2" s="270"/>
      <c r="E2" s="270"/>
    </row>
    <row r="3" spans="1:17" x14ac:dyDescent="0.2">
      <c r="A3" s="178"/>
      <c r="B3" s="178"/>
      <c r="C3" s="178"/>
      <c r="D3" s="178"/>
      <c r="E3" s="178"/>
      <c r="F3" s="178"/>
      <c r="G3" s="178"/>
      <c r="H3" s="178"/>
      <c r="J3" s="178"/>
      <c r="K3" s="178"/>
      <c r="L3" s="178"/>
      <c r="M3" s="178"/>
      <c r="N3" s="178"/>
      <c r="O3" s="178"/>
      <c r="P3" s="178"/>
      <c r="Q3" s="178"/>
    </row>
  </sheetData>
  <phoneticPr fontId="11" type="noConversion"/>
  <pageMargins left="0.78740157499999996" right="0.78740157499999996" top="0.984251969" bottom="0.984251969" header="0.4921259845" footer="0.4921259845"/>
  <pageSetup paperSize="9" scale="76" fitToWidth="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shapeId="54280" r:id="rId4">
          <objectPr defaultSize="0" r:id="rId5">
            <anchor moveWithCells="1">
              <from>
                <xdr:col>1</xdr:col>
                <xdr:colOff>66675</xdr:colOff>
                <xdr:row>3</xdr:row>
                <xdr:rowOff>9525</xdr:rowOff>
              </from>
              <to>
                <xdr:col>8</xdr:col>
                <xdr:colOff>400050</xdr:colOff>
                <xdr:row>52</xdr:row>
                <xdr:rowOff>95250</xdr:rowOff>
              </to>
            </anchor>
          </objectPr>
        </oleObject>
      </mc:Choice>
      <mc:Fallback>
        <oleObject progId="AcroExch.pdfxml.1" shapeId="54280" r:id="rId4"/>
      </mc:Fallback>
    </mc:AlternateContent>
    <mc:AlternateContent xmlns:mc="http://schemas.openxmlformats.org/markup-compatibility/2006">
      <mc:Choice Requires="x14">
        <oleObject progId="AcroExch.pdfxml.1" shapeId="54281" r:id="rId6">
          <objectPr defaultSize="0" autoPict="0" r:id="rId7">
            <anchor moveWithCells="1">
              <from>
                <xdr:col>10</xdr:col>
                <xdr:colOff>628650</xdr:colOff>
                <xdr:row>3</xdr:row>
                <xdr:rowOff>0</xdr:rowOff>
              </from>
              <to>
                <xdr:col>18</xdr:col>
                <xdr:colOff>228600</xdr:colOff>
                <xdr:row>52</xdr:row>
                <xdr:rowOff>133350</xdr:rowOff>
              </to>
            </anchor>
          </objectPr>
        </oleObject>
      </mc:Choice>
      <mc:Fallback>
        <oleObject progId="AcroExch.pdfxml.1" shapeId="54281" r:id="rId6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 enableFormatConditionsCalculation="0">
    <pageSetUpPr fitToPage="1"/>
  </sheetPr>
  <dimension ref="B2:E2"/>
  <sheetViews>
    <sheetView showGridLines="0" zoomScale="75" zoomScaleNormal="75" workbookViewId="0"/>
  </sheetViews>
  <sheetFormatPr baseColWidth="10" defaultRowHeight="12.75" x14ac:dyDescent="0.2"/>
  <sheetData>
    <row r="2" spans="2:5" ht="14.25" x14ac:dyDescent="0.2">
      <c r="B2" s="343" t="s">
        <v>3235</v>
      </c>
      <c r="C2" s="271"/>
      <c r="D2" s="271"/>
      <c r="E2" s="271"/>
    </row>
  </sheetData>
  <phoneticPr fontId="11" type="noConversion"/>
  <pageMargins left="0.78740157499999996" right="0.78740157499999996" top="0.984251969" bottom="0.984251969" header="0.4921259845" footer="0.4921259845"/>
  <pageSetup paperSize="9" scale="83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shapeId="87042" r:id="rId4">
          <objectPr defaultSize="0" r:id="rId5">
            <anchor moveWithCells="1">
              <from>
                <xdr:col>0</xdr:col>
                <xdr:colOff>609600</xdr:colOff>
                <xdr:row>3</xdr:row>
                <xdr:rowOff>28575</xdr:rowOff>
              </from>
              <to>
                <xdr:col>8</xdr:col>
                <xdr:colOff>180975</xdr:colOff>
                <xdr:row>52</xdr:row>
                <xdr:rowOff>114300</xdr:rowOff>
              </to>
            </anchor>
          </objectPr>
        </oleObject>
      </mc:Choice>
      <mc:Fallback>
        <oleObject progId="AcroExch.pdfxml.1" shapeId="87042" r:id="rId4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 enableFormatConditionsCalculation="0">
    <pageSetUpPr fitToPage="1"/>
  </sheetPr>
  <dimension ref="B1:E24"/>
  <sheetViews>
    <sheetView showGridLines="0" zoomScale="75" zoomScaleNormal="75" zoomScaleSheetLayoutView="78" workbookViewId="0"/>
  </sheetViews>
  <sheetFormatPr baseColWidth="10" defaultRowHeight="12.75" x14ac:dyDescent="0.2"/>
  <sheetData>
    <row r="1" spans="2:5" x14ac:dyDescent="0.2">
      <c r="B1" s="139"/>
      <c r="C1" s="139"/>
      <c r="D1" s="139"/>
    </row>
    <row r="2" spans="2:5" ht="14.25" x14ac:dyDescent="0.2">
      <c r="B2" s="343" t="s">
        <v>3235</v>
      </c>
      <c r="C2" s="270"/>
      <c r="D2" s="270"/>
      <c r="E2" s="270"/>
    </row>
    <row r="9" spans="2:5" ht="12.75" customHeight="1" x14ac:dyDescent="0.2"/>
    <row r="10" spans="2:5" ht="12.75" customHeight="1" x14ac:dyDescent="0.2"/>
    <row r="12" spans="2:5" ht="26.25" customHeight="1" x14ac:dyDescent="0.2"/>
    <row r="13" spans="2:5" ht="12.75" customHeight="1" x14ac:dyDescent="0.2"/>
    <row r="15" spans="2:5" ht="12.75" customHeight="1" x14ac:dyDescent="0.2"/>
    <row r="19" ht="14.25" customHeight="1" x14ac:dyDescent="0.2"/>
    <row r="20" ht="15" customHeight="1" x14ac:dyDescent="0.2"/>
    <row r="21" ht="13.5" customHeight="1" x14ac:dyDescent="0.2"/>
    <row r="24" ht="12.75" customHeight="1" x14ac:dyDescent="0.2"/>
  </sheetData>
  <phoneticPr fontId="0" type="noConversion"/>
  <pageMargins left="0.68" right="0.67" top="0.68" bottom="0.68" header="0.4921259845" footer="0.4921259845"/>
  <pageSetup paperSize="9" scale="9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shapeId="88067" r:id="rId4">
          <objectPr defaultSize="0" autoPict="0" r:id="rId5">
            <anchor moveWithCells="1">
              <from>
                <xdr:col>0</xdr:col>
                <xdr:colOff>581025</xdr:colOff>
                <xdr:row>2</xdr:row>
                <xdr:rowOff>133350</xdr:rowOff>
              </from>
              <to>
                <xdr:col>7</xdr:col>
                <xdr:colOff>200025</xdr:colOff>
                <xdr:row>45</xdr:row>
                <xdr:rowOff>85725</xdr:rowOff>
              </to>
            </anchor>
          </objectPr>
        </oleObject>
      </mc:Choice>
      <mc:Fallback>
        <oleObject progId="AcroExch.pdfxml.1" shapeId="8806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20</vt:i4>
      </vt:variant>
    </vt:vector>
  </HeadingPairs>
  <TitlesOfParts>
    <vt:vector size="63" baseType="lpstr">
      <vt:lpstr>Vorblatt</vt:lpstr>
      <vt:lpstr>Inhalt</vt:lpstr>
      <vt:lpstr>Abkürzungen</vt:lpstr>
      <vt:lpstr>Schaubild 1</vt:lpstr>
      <vt:lpstr>Schaubild 2</vt:lpstr>
      <vt:lpstr>Schaubild 3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'2.4.1'!Fussnote2</vt:lpstr>
      <vt:lpstr>'2.4.2'!Fussnote2</vt:lpstr>
      <vt:lpstr>'1.2-S.'!Print_Area</vt:lpstr>
      <vt:lpstr>'1.2-U.'!Print_Area</vt:lpstr>
      <vt:lpstr>'2.2'!Print_Area</vt:lpstr>
      <vt:lpstr>'2.3'!Print_Area</vt:lpstr>
      <vt:lpstr>'2.6'!Print_Area</vt:lpstr>
      <vt:lpstr>'3.1_S.1'!Print_Area</vt:lpstr>
      <vt:lpstr>'3.3'!Print_Area</vt:lpstr>
      <vt:lpstr>'3.4'!Print_Area</vt:lpstr>
      <vt:lpstr>'4.2'!Print_Area</vt:lpstr>
      <vt:lpstr>'5_S.1'!Print_Area</vt:lpstr>
      <vt:lpstr>Datenangebote!Print_Area</vt:lpstr>
      <vt:lpstr>Dauerfristverlängerung!Print_Area</vt:lpstr>
      <vt:lpstr>Inhalt!Print_Area</vt:lpstr>
      <vt:lpstr>Qualitätsbericht!Print_Area</vt:lpstr>
      <vt:lpstr>'Schaubild 1'!Print_Area</vt:lpstr>
      <vt:lpstr>'Schaubild 3'!Print_Area</vt:lpstr>
      <vt:lpstr>'USt-Voranmeldung'!Print_Area</vt:lpstr>
      <vt:lpstr>'2.3'!Print_Titles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- Fachserie 14 Reihe 8.1 - 2015</dc:title>
  <dc:creator>Statistisches Bundesamt (Destatis)</dc:creator>
  <cp:keywords>Steuerpflichtige, Umsatz, Umsatzsteuer, Steuersatz, Besteuerungsarten, Besteuerung</cp:keywords>
  <cp:lastModifiedBy>Haas-Helfrich, Daniela (B305)</cp:lastModifiedBy>
  <cp:lastPrinted>2017-02-16T08:55:48Z</cp:lastPrinted>
  <dcterms:created xsi:type="dcterms:W3CDTF">2013-02-14T09:56:41Z</dcterms:created>
  <dcterms:modified xsi:type="dcterms:W3CDTF">2017-02-16T12:34:51Z</dcterms:modified>
</cp:coreProperties>
</file>