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 yWindow="-15" windowWidth="9360" windowHeight="12000"/>
  </bookViews>
  <sheets>
    <sheet name="Deckblatt" sheetId="2" r:id="rId1"/>
    <sheet name="Inhalt" sheetId="4" r:id="rId2"/>
    <sheet name="Qualitaetsbericht" sheetId="5" r:id="rId3"/>
    <sheet name="Vorbemerkung" sheetId="3" r:id="rId4"/>
    <sheet name="Schaubild" sheetId="6" r:id="rId5"/>
    <sheet name="1_1_1" sheetId="7" r:id="rId6"/>
    <sheet name="1_1_2" sheetId="8" r:id="rId7"/>
    <sheet name="1_2_1_1" sheetId="9" r:id="rId8"/>
    <sheet name="1_2_1_2" sheetId="10" r:id="rId9"/>
    <sheet name="1_2_2" sheetId="11" r:id="rId10"/>
    <sheet name="1_2_3_1" sheetId="12" r:id="rId11"/>
    <sheet name="1_2_3_2" sheetId="13" r:id="rId12"/>
    <sheet name="noch1_2_3_2" sheetId="14" r:id="rId13"/>
    <sheet name="1_2_4" sheetId="15" r:id="rId14"/>
    <sheet name="1_2_5" sheetId="16" r:id="rId15"/>
    <sheet name="1_2_6" sheetId="17" r:id="rId16"/>
    <sheet name="1_2_7" sheetId="18" r:id="rId17"/>
    <sheet name="1_3" sheetId="19" r:id="rId18"/>
    <sheet name="1_4_1Anzahl" sheetId="20" r:id="rId19"/>
    <sheet name="1_4_1Prozent" sheetId="21" r:id="rId20"/>
    <sheet name="1_4_2" sheetId="22" r:id="rId21"/>
    <sheet name="1_4_3" sheetId="23" r:id="rId22"/>
    <sheet name="1_4_4" sheetId="24" r:id="rId23"/>
    <sheet name="1_4_5" sheetId="25" r:id="rId24"/>
    <sheet name="1_4_6" sheetId="26" r:id="rId25"/>
    <sheet name="1_5" sheetId="27" r:id="rId26"/>
    <sheet name="2_1_1" sheetId="28" r:id="rId27"/>
    <sheet name="2_1_2" sheetId="34" r:id="rId28"/>
    <sheet name="2_2_1_1" sheetId="36" r:id="rId29"/>
    <sheet name="noch2_2_1_1" sheetId="37" r:id="rId30"/>
    <sheet name="2_2_1_2" sheetId="38" r:id="rId31"/>
    <sheet name="noch2_2_1_2" sheetId="39" r:id="rId32"/>
    <sheet name="2_2_2" sheetId="32" r:id="rId33"/>
    <sheet name="noch 2_2_2" sheetId="33" r:id="rId34"/>
    <sheet name="noch_2_2_3 " sheetId="31" r:id="rId35"/>
    <sheet name="2_2_3" sheetId="30" r:id="rId36"/>
    <sheet name="2_2_4" sheetId="29" r:id="rId37"/>
    <sheet name="2.2.5" sheetId="35" r:id="rId38"/>
    <sheet name="3_1_1" sheetId="52" r:id="rId39"/>
    <sheet name="3_1_2" sheetId="50" r:id="rId40"/>
    <sheet name="3_2_1_1" sheetId="48" r:id="rId41"/>
    <sheet name="3_2_1_2" sheetId="49" r:id="rId42"/>
    <sheet name="3_2_2_1" sheetId="47" r:id="rId43"/>
    <sheet name="3_2_2_2" sheetId="46" r:id="rId44"/>
    <sheet name="3_2_2_3" sheetId="44" r:id="rId45"/>
    <sheet name="noch3_2_2_3" sheetId="45" r:id="rId46"/>
    <sheet name="3_2_3" sheetId="43" r:id="rId47"/>
    <sheet name="3_2_4" sheetId="42" r:id="rId48"/>
    <sheet name="3_2_5" sheetId="41" r:id="rId49"/>
    <sheet name="3_2_6" sheetId="40" r:id="rId50"/>
    <sheet name="3_2_7" sheetId="51" r:id="rId51"/>
    <sheet name="3_3" sheetId="53" r:id="rId52"/>
    <sheet name="3_4_1_1_Anzahl" sheetId="67" r:id="rId53"/>
    <sheet name="3_4_1_2_Prozent" sheetId="68" r:id="rId54"/>
    <sheet name="3_5" sheetId="54" r:id="rId55"/>
    <sheet name="3_4_2_a" sheetId="64" r:id="rId56"/>
    <sheet name="3_4_2_b" sheetId="65" r:id="rId57"/>
    <sheet name="3_4_2_c" sheetId="66" r:id="rId58"/>
    <sheet name="3_4_3" sheetId="63" r:id="rId59"/>
    <sheet name="3_4_4" sheetId="62" r:id="rId60"/>
    <sheet name="3_4_5" sheetId="61" r:id="rId61"/>
    <sheet name="4_1_1" sheetId="55" r:id="rId62"/>
    <sheet name="4_1_2" sheetId="56" r:id="rId63"/>
    <sheet name="4_2_1" sheetId="57" r:id="rId64"/>
    <sheet name="4_2_2" sheetId="58" r:id="rId65"/>
    <sheet name="4_2_3" sheetId="59" r:id="rId66"/>
    <sheet name="4_3" sheetId="60" r:id="rId67"/>
    <sheet name="Sachgebiete" sheetId="69" r:id="rId68"/>
    <sheet name="Gesetze" sheetId="70" r:id="rId69"/>
  </sheets>
  <definedNames>
    <definedName name="_?" localSheetId="5">#REF!</definedName>
    <definedName name="_?" localSheetId="6">#REF!</definedName>
    <definedName name="_?" localSheetId="9">#REF!</definedName>
    <definedName name="_?" localSheetId="10">#REF!</definedName>
    <definedName name="_?" localSheetId="13">#REF!</definedName>
    <definedName name="_?" localSheetId="14">#REF!</definedName>
    <definedName name="_?" localSheetId="15">#REF!</definedName>
    <definedName name="_?" localSheetId="16">#REF!</definedName>
    <definedName name="_?" localSheetId="17">#REF!</definedName>
    <definedName name="_?" localSheetId="20">#REF!</definedName>
    <definedName name="_?" localSheetId="21">#REF!</definedName>
    <definedName name="_?" localSheetId="22">#REF!</definedName>
    <definedName name="_?" localSheetId="23">#REF!</definedName>
    <definedName name="_?" localSheetId="24">#REF!</definedName>
    <definedName name="_?" localSheetId="25">#REF!</definedName>
    <definedName name="_?" localSheetId="37">#REF!</definedName>
    <definedName name="_?" localSheetId="26">#REF!</definedName>
    <definedName name="_?" localSheetId="27">#REF!</definedName>
    <definedName name="_?" localSheetId="35">#REF!</definedName>
    <definedName name="_?" localSheetId="36">#REF!</definedName>
    <definedName name="_?" localSheetId="38">#REF!</definedName>
    <definedName name="_?" localSheetId="39">#REF!</definedName>
    <definedName name="_?" localSheetId="40">#REF!</definedName>
    <definedName name="_?" localSheetId="41">#REF!</definedName>
    <definedName name="_?" localSheetId="42">#REF!</definedName>
    <definedName name="_?" localSheetId="43">#REF!</definedName>
    <definedName name="_?" localSheetId="46">#REF!</definedName>
    <definedName name="_?" localSheetId="47">#REF!</definedName>
    <definedName name="_?" localSheetId="48">#REF!</definedName>
    <definedName name="_?" localSheetId="49">#REF!</definedName>
    <definedName name="_?" localSheetId="50">#REF!</definedName>
    <definedName name="_?" localSheetId="51">#REF!</definedName>
    <definedName name="_?" localSheetId="58">#REF!</definedName>
    <definedName name="_?" localSheetId="59">#REF!</definedName>
    <definedName name="_?" localSheetId="60">#REF!</definedName>
    <definedName name="_?" localSheetId="54">#REF!</definedName>
    <definedName name="_?" localSheetId="68">#REF!</definedName>
    <definedName name="_?" localSheetId="1">#REF!</definedName>
    <definedName name="_?" localSheetId="34">#REF!</definedName>
    <definedName name="_?" localSheetId="67">#REF!</definedName>
    <definedName name="_?" localSheetId="4">#REF!</definedName>
    <definedName name="_?">#REF!</definedName>
    <definedName name="____POS.1" localSheetId="5">#REF!</definedName>
    <definedName name="____POS.1" localSheetId="6">#REF!</definedName>
    <definedName name="____POS.1" localSheetId="9">#REF!</definedName>
    <definedName name="____POS.1" localSheetId="10">#REF!</definedName>
    <definedName name="____POS.1" localSheetId="13">#REF!</definedName>
    <definedName name="____POS.1" localSheetId="14">#REF!</definedName>
    <definedName name="____POS.1" localSheetId="15">#REF!</definedName>
    <definedName name="____POS.1" localSheetId="16">#REF!</definedName>
    <definedName name="____POS.1" localSheetId="17">#REF!</definedName>
    <definedName name="____POS.1" localSheetId="20">#REF!</definedName>
    <definedName name="____POS.1" localSheetId="21">#REF!</definedName>
    <definedName name="____POS.1" localSheetId="22">#REF!</definedName>
    <definedName name="____POS.1" localSheetId="23">#REF!</definedName>
    <definedName name="____POS.1" localSheetId="24">#REF!</definedName>
    <definedName name="____POS.1" localSheetId="25">#REF!</definedName>
    <definedName name="____POS.1" localSheetId="37">#REF!</definedName>
    <definedName name="____POS.1" localSheetId="26">#REF!</definedName>
    <definedName name="____POS.1" localSheetId="27">#REF!</definedName>
    <definedName name="____POS.1" localSheetId="36">#REF!</definedName>
    <definedName name="____POS.1" localSheetId="38">#REF!</definedName>
    <definedName name="____POS.1" localSheetId="39">#REF!</definedName>
    <definedName name="____POS.1" localSheetId="40">#REF!</definedName>
    <definedName name="____POS.1" localSheetId="41">#REF!</definedName>
    <definedName name="____POS.1" localSheetId="42">#REF!</definedName>
    <definedName name="____POS.1" localSheetId="43">#REF!</definedName>
    <definedName name="____POS.1" localSheetId="46">#REF!</definedName>
    <definedName name="____POS.1" localSheetId="47">#REF!</definedName>
    <definedName name="____POS.1" localSheetId="48">#REF!</definedName>
    <definedName name="____POS.1" localSheetId="49">#REF!</definedName>
    <definedName name="____POS.1" localSheetId="50">#REF!</definedName>
    <definedName name="____POS.1" localSheetId="51">#REF!</definedName>
    <definedName name="____POS.1" localSheetId="58">#REF!</definedName>
    <definedName name="____POS.1" localSheetId="59">#REF!</definedName>
    <definedName name="____POS.1" localSheetId="60">#REF!</definedName>
    <definedName name="____POS.1" localSheetId="54">#REF!</definedName>
    <definedName name="____POS.1" localSheetId="68">#REF!</definedName>
    <definedName name="____POS.1" localSheetId="1">#REF!</definedName>
    <definedName name="____POS.1" localSheetId="34">#REF!</definedName>
    <definedName name="____POS.1" localSheetId="67">#REF!</definedName>
    <definedName name="____POS.1">#REF!</definedName>
    <definedName name="____TAB.7" localSheetId="5">#REF!</definedName>
    <definedName name="____TAB.7" localSheetId="6">#REF!</definedName>
    <definedName name="____TAB.7" localSheetId="9">#REF!</definedName>
    <definedName name="____TAB.7" localSheetId="10">#REF!</definedName>
    <definedName name="____TAB.7" localSheetId="13">#REF!</definedName>
    <definedName name="____TAB.7" localSheetId="14">#REF!</definedName>
    <definedName name="____TAB.7" localSheetId="15">#REF!</definedName>
    <definedName name="____TAB.7" localSheetId="16">#REF!</definedName>
    <definedName name="____TAB.7" localSheetId="17">#REF!</definedName>
    <definedName name="____TAB.7" localSheetId="20">#REF!</definedName>
    <definedName name="____TAB.7" localSheetId="21">#REF!</definedName>
    <definedName name="____TAB.7" localSheetId="22">#REF!</definedName>
    <definedName name="____TAB.7" localSheetId="23">#REF!</definedName>
    <definedName name="____TAB.7" localSheetId="24">#REF!</definedName>
    <definedName name="____TAB.7" localSheetId="25">#REF!</definedName>
    <definedName name="____TAB.7" localSheetId="37">#REF!</definedName>
    <definedName name="____TAB.7" localSheetId="26">#REF!</definedName>
    <definedName name="____TAB.7" localSheetId="27">#REF!</definedName>
    <definedName name="____TAB.7" localSheetId="36">#REF!</definedName>
    <definedName name="____TAB.7" localSheetId="38">#REF!</definedName>
    <definedName name="____TAB.7" localSheetId="39">#REF!</definedName>
    <definedName name="____TAB.7" localSheetId="40">#REF!</definedName>
    <definedName name="____TAB.7" localSheetId="41">#REF!</definedName>
    <definedName name="____TAB.7" localSheetId="42">#REF!</definedName>
    <definedName name="____TAB.7" localSheetId="43">#REF!</definedName>
    <definedName name="____TAB.7" localSheetId="46">#REF!</definedName>
    <definedName name="____TAB.7" localSheetId="47">#REF!</definedName>
    <definedName name="____TAB.7" localSheetId="48">#REF!</definedName>
    <definedName name="____TAB.7" localSheetId="49">#REF!</definedName>
    <definedName name="____TAB.7" localSheetId="50">#REF!</definedName>
    <definedName name="____TAB.7" localSheetId="51">#REF!</definedName>
    <definedName name="____TAB.7" localSheetId="58">#REF!</definedName>
    <definedName name="____TAB.7" localSheetId="59">#REF!</definedName>
    <definedName name="____TAB.7" localSheetId="60">#REF!</definedName>
    <definedName name="____TAB.7" localSheetId="54">#REF!</definedName>
    <definedName name="____TAB.7" localSheetId="68">#REF!</definedName>
    <definedName name="____TAB.7" localSheetId="1">#REF!</definedName>
    <definedName name="____TAB.7" localSheetId="34">#REF!</definedName>
    <definedName name="____TAB.7" localSheetId="67">#REF!</definedName>
    <definedName name="____TAB.7">#REF!</definedName>
    <definedName name="DRUCK_?" localSheetId="34">#REF!</definedName>
    <definedName name="DRUCK_?">#REF!</definedName>
    <definedName name="DRUCK_37" localSheetId="34">#REF!</definedName>
    <definedName name="DRUCK_37">#REF!</definedName>
    <definedName name="_xlnm.Print_Area" localSheetId="5">'1_1_1'!$A$1:$R$78</definedName>
    <definedName name="_xlnm.Print_Area" localSheetId="6">'1_1_2'!$A$1:$T$78</definedName>
    <definedName name="_xlnm.Print_Area" localSheetId="7">'1_2_1_1'!$A$1:$T$87</definedName>
    <definedName name="_xlnm.Print_Area" localSheetId="8">'1_2_1_2'!$A$1:$U$87</definedName>
    <definedName name="_xlnm.Print_Area" localSheetId="9">'1_2_2'!$A$1:$T$86</definedName>
    <definedName name="_xlnm.Print_Area" localSheetId="10">'1_2_3_1'!$A$1:$R$83</definedName>
    <definedName name="_xlnm.Print_Area" localSheetId="11">'1_2_3_2'!$A$1:$T$83</definedName>
    <definedName name="_xlnm.Print_Area" localSheetId="13">'1_2_4'!$A$1:$U$82</definedName>
    <definedName name="_xlnm.Print_Area" localSheetId="14">'1_2_5'!$A$1:$U$82</definedName>
    <definedName name="_xlnm.Print_Area" localSheetId="15">'1_2_6'!$A$1:$U$80</definedName>
    <definedName name="_xlnm.Print_Area" localSheetId="16">'1_2_7'!$A$1:$T$71</definedName>
    <definedName name="_xlnm.Print_Area" localSheetId="17">'1_3'!$A$1:$T$77</definedName>
    <definedName name="_xlnm.Print_Area" localSheetId="18">'1_4_1Anzahl'!$A$1:$T$92</definedName>
    <definedName name="_xlnm.Print_Area" localSheetId="19">'1_4_1Prozent'!$A$1:$U$93</definedName>
    <definedName name="_xlnm.Print_Area" localSheetId="20">'1_4_2'!$A$1:$T$81</definedName>
    <definedName name="_xlnm.Print_Area" localSheetId="21">'1_4_3'!$A$1:$U$92</definedName>
    <definedName name="_xlnm.Print_Area" localSheetId="22">'1_4_4'!$A$1:$U$85</definedName>
    <definedName name="_xlnm.Print_Area" localSheetId="23">'1_4_5'!$A$1:$U$82</definedName>
    <definedName name="_xlnm.Print_Area" localSheetId="24">'1_4_6'!$A$1:$U$82</definedName>
    <definedName name="_xlnm.Print_Area" localSheetId="25">'1_5'!$A$1:$T$84</definedName>
    <definedName name="_xlnm.Print_Area" localSheetId="37">'2.2.5'!$A$1:$S$72</definedName>
    <definedName name="_xlnm.Print_Area" localSheetId="26">'2_1_1'!$A$1:$R$80</definedName>
    <definedName name="_xlnm.Print_Area" localSheetId="27">'2_1_2'!$A$1:$S$78</definedName>
    <definedName name="_xlnm.Print_Area" localSheetId="28">'2_2_1_1'!$A$1:$S$78</definedName>
    <definedName name="_xlnm.Print_Area" localSheetId="30">'2_2_1_2'!$A$1:$T$90</definedName>
    <definedName name="_xlnm.Print_Area" localSheetId="32">'2_2_2'!$A$1:$S$94</definedName>
    <definedName name="_xlnm.Print_Area" localSheetId="35">'2_2_3'!$A$1:$T$68</definedName>
    <definedName name="_xlnm.Print_Area" localSheetId="36">'2_2_4'!$A$1:$T$81</definedName>
    <definedName name="_xlnm.Print_Area" localSheetId="39">'3_1_2'!$A$1:$S$77</definedName>
    <definedName name="_xlnm.Print_Area" localSheetId="40">'3_2_1_1'!$A$1:$S$81</definedName>
    <definedName name="_xlnm.Print_Area" localSheetId="41">'3_2_1_2'!$A$1:$T$81</definedName>
    <definedName name="_xlnm.Print_Area" localSheetId="42">'3_2_2_1'!$A$1:$J$81</definedName>
    <definedName name="_xlnm.Print_Area" localSheetId="43">'3_2_2_2'!$A$1:$J$86</definedName>
    <definedName name="_xlnm.Print_Area" localSheetId="44">'3_2_2_3'!$A$1:$S$85</definedName>
    <definedName name="_xlnm.Print_Area" localSheetId="46">'3_2_3'!$A$1:$T$81</definedName>
    <definedName name="_xlnm.Print_Area" localSheetId="47">'3_2_4'!$A$1:$T$69</definedName>
    <definedName name="_xlnm.Print_Area" localSheetId="48">'3_2_5'!$A$1:$S$83</definedName>
    <definedName name="_xlnm.Print_Area" localSheetId="49">'3_2_6'!$A$1:$V$83</definedName>
    <definedName name="_xlnm.Print_Area" localSheetId="50">'3_2_7'!$A$1:$S$80</definedName>
    <definedName name="_xlnm.Print_Area" localSheetId="52">'3_4_1_1_Anzahl'!$A$1:$S$75</definedName>
    <definedName name="_xlnm.Print_Area" localSheetId="53">'3_4_1_2_Prozent'!$A$1:$T$75</definedName>
    <definedName name="_xlnm.Print_Area" localSheetId="55">'3_4_2_a'!$A$1:$S$83</definedName>
    <definedName name="_xlnm.Print_Area" localSheetId="56">'3_4_2_b'!$A$1:$S$85</definedName>
    <definedName name="_xlnm.Print_Area" localSheetId="57">'3_4_2_c'!$A$1:$S$90</definedName>
    <definedName name="_xlnm.Print_Area" localSheetId="58">'3_4_3'!$A$1:$T$80</definedName>
    <definedName name="_xlnm.Print_Area" localSheetId="59">'3_4_4'!$A$1:$S$85</definedName>
    <definedName name="_xlnm.Print_Area" localSheetId="60">'3_4_5'!$A$1:$S$80</definedName>
    <definedName name="_xlnm.Print_Area" localSheetId="54">'3_5'!$A$1:$S$76</definedName>
    <definedName name="_xlnm.Print_Area" localSheetId="61">'4_1_1'!$A$1:$R$86</definedName>
    <definedName name="_xlnm.Print_Area" localSheetId="62">'4_1_2'!$A$1:$N$85</definedName>
    <definedName name="_xlnm.Print_Area" localSheetId="63">'4_2_1'!$A$1:$I$86</definedName>
    <definedName name="_xlnm.Print_Area" localSheetId="64">'4_2_2'!$A$1:$M$91</definedName>
    <definedName name="_xlnm.Print_Area" localSheetId="65">'4_2_3'!$A$1:$H$78</definedName>
    <definedName name="_xlnm.Print_Area" localSheetId="66">'4_3'!$A$1:$D$87</definedName>
    <definedName name="_xlnm.Print_Area" localSheetId="68">Gesetze!$A$1:$G$184</definedName>
    <definedName name="_xlnm.Print_Area" localSheetId="1">Inhalt!$A$1:$I$149</definedName>
    <definedName name="_xlnm.Print_Area" localSheetId="33">'noch 2_2_2'!$A$1:$S$94</definedName>
    <definedName name="_xlnm.Print_Area" localSheetId="34">'noch_2_2_3 '!$A$1:$T$68</definedName>
    <definedName name="_xlnm.Print_Area" localSheetId="12">noch1_2_3_2!$A$1:$T$82</definedName>
    <definedName name="_xlnm.Print_Area" localSheetId="29">noch2_2_1_1!$A$1:$S$82</definedName>
    <definedName name="_xlnm.Print_Area" localSheetId="31">noch2_2_1_2!$A$1:$T$87</definedName>
    <definedName name="_xlnm.Print_Area" localSheetId="45">noch3_2_2_3!$A$1:$S$86</definedName>
    <definedName name="_xlnm.Print_Area" localSheetId="67">Sachgebiete!$A$1:$E$268</definedName>
    <definedName name="_xlnm.Print_Area" localSheetId="4">Schaubild!$A$1:$I$74</definedName>
    <definedName name="_xlnm.Print_Titles" localSheetId="67">Sachgebiete!$1:$5</definedName>
    <definedName name="m">#REF!</definedName>
    <definedName name="OLE_LINK3" localSheetId="68">Gesetze!$A$69</definedName>
    <definedName name="OLE_LINK5" localSheetId="68">Gesetze!$A$67</definedName>
    <definedName name="Print_Area" localSheetId="28">'2_2_1_1'!$A$1:$S$78</definedName>
    <definedName name="Print_Area" localSheetId="30">'2_2_1_2'!$A$1:$T$76</definedName>
    <definedName name="Print_Area" localSheetId="38">'3_1_1'!$A$1:$R$85</definedName>
    <definedName name="Print_Area" localSheetId="51">'3_3'!$A$1:$S$92</definedName>
    <definedName name="Print_Area" localSheetId="1">Inhalt!$A$1:$I$149</definedName>
    <definedName name="Print_Area" localSheetId="29">noch2_2_1_1!$A$1:$S$82</definedName>
    <definedName name="Print_Area" localSheetId="31">noch2_2_1_2!$A$1:$T$80</definedName>
    <definedName name="Print_Area" localSheetId="67">Sachgebiete!$A$1:$D$251</definedName>
    <definedName name="Print_Titles" localSheetId="67">Sachgebiete!$2:$6</definedName>
    <definedName name="SEITE_?" localSheetId="5">#REF!</definedName>
    <definedName name="SEITE_?" localSheetId="6">#REF!</definedName>
    <definedName name="SEITE_?" localSheetId="9">#REF!</definedName>
    <definedName name="SEITE_?" localSheetId="10">#REF!</definedName>
    <definedName name="SEITE_?" localSheetId="13">#REF!</definedName>
    <definedName name="SEITE_?" localSheetId="14">#REF!</definedName>
    <definedName name="SEITE_?" localSheetId="15">#REF!</definedName>
    <definedName name="SEITE_?" localSheetId="16">#REF!</definedName>
    <definedName name="SEITE_?" localSheetId="17">#REF!</definedName>
    <definedName name="SEITE_?" localSheetId="20">#REF!</definedName>
    <definedName name="SEITE_?" localSheetId="21">#REF!</definedName>
    <definedName name="SEITE_?" localSheetId="22">#REF!</definedName>
    <definedName name="SEITE_?" localSheetId="23">#REF!</definedName>
    <definedName name="SEITE_?" localSheetId="24">#REF!</definedName>
    <definedName name="SEITE_?" localSheetId="25">#REF!</definedName>
    <definedName name="SEITE_?" localSheetId="37">#REF!</definedName>
    <definedName name="SEITE_?" localSheetId="26">#REF!</definedName>
    <definedName name="SEITE_?" localSheetId="27">#REF!</definedName>
    <definedName name="SEITE_?" localSheetId="35">#REF!</definedName>
    <definedName name="SEITE_?" localSheetId="36">#REF!</definedName>
    <definedName name="SEITE_?" localSheetId="38">#REF!</definedName>
    <definedName name="SEITE_?" localSheetId="39">#REF!</definedName>
    <definedName name="SEITE_?" localSheetId="40">#REF!</definedName>
    <definedName name="SEITE_?" localSheetId="41">#REF!</definedName>
    <definedName name="SEITE_?" localSheetId="42">#REF!</definedName>
    <definedName name="SEITE_?" localSheetId="43">#REF!</definedName>
    <definedName name="SEITE_?" localSheetId="46">#REF!</definedName>
    <definedName name="SEITE_?" localSheetId="47">#REF!</definedName>
    <definedName name="SEITE_?" localSheetId="48">#REF!</definedName>
    <definedName name="SEITE_?" localSheetId="49">#REF!</definedName>
    <definedName name="SEITE_?" localSheetId="50">#REF!</definedName>
    <definedName name="SEITE_?" localSheetId="51">#REF!</definedName>
    <definedName name="SEITE_?" localSheetId="58">#REF!</definedName>
    <definedName name="SEITE_?" localSheetId="59">#REF!</definedName>
    <definedName name="SEITE_?" localSheetId="60">#REF!</definedName>
    <definedName name="SEITE_?" localSheetId="54">#REF!</definedName>
    <definedName name="SEITE_?" localSheetId="68">#REF!</definedName>
    <definedName name="SEITE_?" localSheetId="1">#REF!</definedName>
    <definedName name="SEITE_?" localSheetId="34">#REF!</definedName>
    <definedName name="SEITE_?" localSheetId="67">#REF!</definedName>
    <definedName name="SEITE_?" localSheetId="4">#REF!</definedName>
    <definedName name="SEITE_?">#REF!</definedName>
    <definedName name="SPALTEN" localSheetId="5">#REF!</definedName>
    <definedName name="SPALTEN" localSheetId="6">#REF!</definedName>
    <definedName name="SPALTEN" localSheetId="9">#REF!</definedName>
    <definedName name="SPALTEN" localSheetId="10">#REF!</definedName>
    <definedName name="SPALTEN" localSheetId="13">#REF!</definedName>
    <definedName name="SPALTEN" localSheetId="14">#REF!</definedName>
    <definedName name="SPALTEN" localSheetId="15">#REF!</definedName>
    <definedName name="SPALTEN" localSheetId="16">#REF!</definedName>
    <definedName name="SPALTEN" localSheetId="17">#REF!</definedName>
    <definedName name="SPALTEN" localSheetId="20">#REF!</definedName>
    <definedName name="SPALTEN" localSheetId="21">#REF!</definedName>
    <definedName name="SPALTEN" localSheetId="22">#REF!</definedName>
    <definedName name="SPALTEN" localSheetId="23">#REF!</definedName>
    <definedName name="SPALTEN" localSheetId="24">#REF!</definedName>
    <definedName name="SPALTEN" localSheetId="25">#REF!</definedName>
    <definedName name="SPALTEN" localSheetId="37">#REF!</definedName>
    <definedName name="SPALTEN" localSheetId="26">#REF!</definedName>
    <definedName name="SPALTEN" localSheetId="27">#REF!</definedName>
    <definedName name="SPALTEN" localSheetId="36">#REF!</definedName>
    <definedName name="SPALTEN" localSheetId="38">#REF!</definedName>
    <definedName name="SPALTEN" localSheetId="39">#REF!</definedName>
    <definedName name="SPALTEN" localSheetId="40">#REF!</definedName>
    <definedName name="SPALTEN" localSheetId="41">#REF!</definedName>
    <definedName name="SPALTEN" localSheetId="42">#REF!</definedName>
    <definedName name="SPALTEN" localSheetId="43">#REF!</definedName>
    <definedName name="SPALTEN" localSheetId="46">#REF!</definedName>
    <definedName name="SPALTEN" localSheetId="47">#REF!</definedName>
    <definedName name="SPALTEN" localSheetId="48">#REF!</definedName>
    <definedName name="SPALTEN" localSheetId="49">#REF!</definedName>
    <definedName name="SPALTEN" localSheetId="50">#REF!</definedName>
    <definedName name="SPALTEN" localSheetId="51">#REF!</definedName>
    <definedName name="SPALTEN" localSheetId="58">#REF!</definedName>
    <definedName name="SPALTEN" localSheetId="59">#REF!</definedName>
    <definedName name="SPALTEN" localSheetId="60">#REF!</definedName>
    <definedName name="SPALTEN" localSheetId="54">#REF!</definedName>
    <definedName name="SPALTEN" localSheetId="68">#REF!</definedName>
    <definedName name="SPALTEN" localSheetId="1">#REF!</definedName>
    <definedName name="SPALTEN" localSheetId="34">#REF!</definedName>
    <definedName name="SPALTEN" localSheetId="67">#REF!</definedName>
    <definedName name="SPALTEN" localSheetId="4">#REF!</definedName>
    <definedName name="SPALTEN">#REF!</definedName>
    <definedName name="Text20" localSheetId="0">Deckblatt!$B$56</definedName>
    <definedName name="Text9" localSheetId="0">Deckblatt!$B$57</definedName>
  </definedNames>
  <calcPr calcId="145621"/>
</workbook>
</file>

<file path=xl/calcChain.xml><?xml version="1.0" encoding="utf-8"?>
<calcChain xmlns="http://schemas.openxmlformats.org/spreadsheetml/2006/main">
  <c r="G56" i="58" l="1"/>
  <c r="G60" i="58" s="1"/>
  <c r="G57" i="58"/>
  <c r="G58" i="58"/>
  <c r="G59" i="58"/>
  <c r="G62" i="58"/>
  <c r="H11" i="57"/>
  <c r="H12" i="57"/>
  <c r="H13" i="57"/>
  <c r="H14" i="57"/>
  <c r="H15" i="57"/>
  <c r="H16" i="57"/>
  <c r="H19" i="57"/>
  <c r="H20" i="57"/>
  <c r="H21" i="57"/>
  <c r="H34" i="57"/>
  <c r="I34" i="57" s="1"/>
  <c r="E35" i="57"/>
  <c r="I35" i="57"/>
  <c r="E36" i="57"/>
  <c r="I36" i="57"/>
  <c r="E37" i="57"/>
  <c r="I37" i="57"/>
  <c r="I38" i="57"/>
  <c r="E39" i="57"/>
  <c r="I39" i="57"/>
  <c r="E40" i="57"/>
  <c r="I40" i="57"/>
  <c r="E41" i="57"/>
  <c r="I41" i="57"/>
  <c r="E42" i="57"/>
  <c r="I42" i="57"/>
  <c r="E43" i="57"/>
  <c r="I43" i="57"/>
  <c r="E44" i="57"/>
  <c r="I44" i="57"/>
  <c r="E45" i="57"/>
  <c r="I45" i="57"/>
  <c r="I46" i="57"/>
  <c r="E47" i="57"/>
  <c r="I47" i="57"/>
  <c r="E48" i="57"/>
  <c r="I48" i="57"/>
  <c r="D62" i="57"/>
  <c r="F65" i="57" s="1"/>
  <c r="H62" i="57"/>
  <c r="I62" i="57"/>
  <c r="F63" i="57"/>
  <c r="G64" i="57"/>
  <c r="G66" i="57"/>
  <c r="D67" i="57"/>
  <c r="F67" i="57" s="1"/>
  <c r="H67" i="57"/>
  <c r="F69" i="57"/>
  <c r="G70" i="57"/>
  <c r="M20" i="56"/>
  <c r="M22" i="56"/>
  <c r="B34" i="56"/>
  <c r="G34" i="56" s="1"/>
  <c r="G19" i="56" s="1"/>
  <c r="C34" i="56"/>
  <c r="D34" i="56"/>
  <c r="E34" i="56"/>
  <c r="F34" i="56"/>
  <c r="B35" i="56"/>
  <c r="C35" i="56"/>
  <c r="D35" i="56"/>
  <c r="G35" i="56" s="1"/>
  <c r="G20" i="56" s="1"/>
  <c r="E35" i="56"/>
  <c r="F35" i="56"/>
  <c r="B36" i="56"/>
  <c r="G36" i="56" s="1"/>
  <c r="G21" i="56" s="1"/>
  <c r="C36" i="56"/>
  <c r="D36" i="56"/>
  <c r="E36" i="56"/>
  <c r="F36" i="56"/>
  <c r="B37" i="56"/>
  <c r="C37" i="56"/>
  <c r="D37" i="56"/>
  <c r="G37" i="56" s="1"/>
  <c r="G22" i="56" s="1"/>
  <c r="E37" i="56"/>
  <c r="F37" i="56"/>
  <c r="G50" i="56"/>
  <c r="N50" i="56"/>
  <c r="G51" i="56"/>
  <c r="N51" i="56"/>
  <c r="G52" i="56"/>
  <c r="N52" i="56"/>
  <c r="G53" i="56"/>
  <c r="N53" i="56"/>
  <c r="C27" i="55"/>
  <c r="D27" i="55"/>
  <c r="E27" i="55"/>
  <c r="F27" i="55"/>
  <c r="N27" i="55"/>
  <c r="O27" i="55"/>
  <c r="P27" i="55"/>
  <c r="Q27" i="55"/>
  <c r="C28" i="55"/>
  <c r="D28" i="55"/>
  <c r="E28" i="55"/>
  <c r="F28" i="55"/>
  <c r="N28" i="55"/>
  <c r="O28" i="55"/>
  <c r="P28" i="55"/>
  <c r="Q28" i="55"/>
  <c r="C29" i="55"/>
  <c r="D29" i="55"/>
  <c r="E29" i="55"/>
  <c r="F29" i="55"/>
  <c r="N29" i="55"/>
  <c r="O29" i="55"/>
  <c r="P29" i="55"/>
  <c r="Q29" i="55"/>
  <c r="C30" i="55"/>
  <c r="D30" i="55"/>
  <c r="E30" i="55"/>
  <c r="F30" i="55"/>
  <c r="N30" i="55"/>
  <c r="O30" i="55"/>
  <c r="P30" i="55"/>
  <c r="Q30" i="55"/>
  <c r="O39" i="55"/>
  <c r="N40" i="55"/>
  <c r="O40" i="55"/>
  <c r="N41" i="55"/>
  <c r="O41" i="55"/>
  <c r="N42" i="55"/>
  <c r="O42" i="55"/>
  <c r="E52" i="55"/>
  <c r="E53" i="55"/>
  <c r="C63" i="55"/>
  <c r="E63" i="55"/>
  <c r="F63" i="55"/>
  <c r="O63" i="55"/>
  <c r="C64" i="55"/>
  <c r="E64" i="55"/>
  <c r="F64" i="55"/>
  <c r="O64" i="55"/>
  <c r="C65" i="55"/>
  <c r="E65" i="55"/>
  <c r="F65" i="55"/>
  <c r="O65" i="55"/>
  <c r="C66" i="55"/>
  <c r="E66" i="55"/>
  <c r="F66" i="55"/>
  <c r="O66" i="55"/>
  <c r="G68" i="57" l="1"/>
</calcChain>
</file>

<file path=xl/sharedStrings.xml><?xml version="1.0" encoding="utf-8"?>
<sst xmlns="http://schemas.openxmlformats.org/spreadsheetml/2006/main" count="8344" uniqueCount="1630">
  <si>
    <t>Statistisches Bundesamt</t>
  </si>
  <si>
    <t>Rechtspflege</t>
  </si>
  <si>
    <t>Erscheinungsfolge: jährlich</t>
  </si>
  <si>
    <t>Vervielfältigung und Verbreitung, auch auszugsweise, mit Quellenangabe gestattet.</t>
  </si>
  <si>
    <t>Verwaltungsgerichte</t>
  </si>
  <si>
    <t>Fachserie 10 Reihe 2.4</t>
  </si>
  <si>
    <t>www.destatis.de/kontakt</t>
  </si>
  <si>
    <t>Ihr Kontakt zu uns :</t>
  </si>
  <si>
    <t>2015</t>
  </si>
  <si>
    <t>© Statistisches Bundesamt, Wiesbaden 2016</t>
  </si>
  <si>
    <t xml:space="preserve">   =   Verwaltungsgerichtsordnung</t>
  </si>
  <si>
    <t>VwGO</t>
  </si>
  <si>
    <t xml:space="preserve">       Aussage nicht sinnvoll</t>
  </si>
  <si>
    <t xml:space="preserve">   =   Entlastungsgesetz</t>
  </si>
  <si>
    <t>EntlastungsG</t>
  </si>
  <si>
    <t>=   Tabellenfach gespert, weil</t>
  </si>
  <si>
    <t>x</t>
  </si>
  <si>
    <t xml:space="preserve">         für die Fachgerichtsbarkeit</t>
  </si>
  <si>
    <t>=   korrigierter Wert</t>
  </si>
  <si>
    <t>r</t>
  </si>
  <si>
    <t xml:space="preserve">   =   Personalbedarfsberechnungssystem </t>
  </si>
  <si>
    <t>PEBB§Y-Fach</t>
  </si>
  <si>
    <t>=   Zahlenwert unbekannt</t>
  </si>
  <si>
    <t>.</t>
  </si>
  <si>
    <t xml:space="preserve">   =   Asylverfahrensgesetz</t>
  </si>
  <si>
    <t>AsylVfG</t>
  </si>
  <si>
    <t>=   nichts vorhanden</t>
  </si>
  <si>
    <t>-</t>
  </si>
  <si>
    <t xml:space="preserve">   =   Absatz</t>
  </si>
  <si>
    <t>Abs.</t>
  </si>
  <si>
    <t xml:space="preserve">     ZEICHENKLÄRUNG</t>
  </si>
  <si>
    <t xml:space="preserve">         ABKÜRZUNGEN</t>
  </si>
  <si>
    <t xml:space="preserve">Auszug aus dem Wortlaut der in den Tabellen erwähnten Gesetzestexte </t>
  </si>
  <si>
    <t xml:space="preserve"> Katalog der Sachgebietsschlüssel - Geschäftsnummern nach PEBB§Y-Fach, Untergruppen, Einzelsachgebiete </t>
  </si>
  <si>
    <t>ANHANG</t>
  </si>
  <si>
    <t xml:space="preserve">Herkunft der 2015 bei den Revisionssenaten neu eingegangenen Verfahren </t>
  </si>
  <si>
    <t>4.3</t>
  </si>
  <si>
    <t>Ausgewählte Sachgebiete 2015</t>
  </si>
  <si>
    <t>4.2.3</t>
  </si>
  <si>
    <t xml:space="preserve">    bis zur Urteilsverkündung 2008 bis 2015</t>
  </si>
  <si>
    <t>Verfahrensdauer der durch Urteil beendeten Revisionen vom Eingang der Revisionsschrift</t>
  </si>
  <si>
    <t>4.2.2.2</t>
  </si>
  <si>
    <t xml:space="preserve">   Beschlussfassung 2008 bis 2015</t>
  </si>
  <si>
    <t>Verfahrensdauer der Beschwerden vom Eingang der Beschwerde bis zur</t>
  </si>
  <si>
    <t>4.2.2.1</t>
  </si>
  <si>
    <t>Erfolg der Rechtsmittel bei den Verfahren 2015</t>
  </si>
  <si>
    <t>4.2.1.3</t>
  </si>
  <si>
    <t>Art der Erledigung bei den Rechtsmittelverfahren 2015</t>
  </si>
  <si>
    <t>4.2.1.2</t>
  </si>
  <si>
    <t xml:space="preserve">   Wiederaufnahmeverfahren 2015</t>
  </si>
  <si>
    <t>Art der Erledigung, Ausgang des Verfahrens bei den erstinstanzlichen Sachen und den</t>
  </si>
  <si>
    <t>4.2.1.1</t>
  </si>
  <si>
    <t>Vor den Revisionssenaten und dem Fachsenat des Bundesverwaltungsgerichts erledigte Verfahren</t>
  </si>
  <si>
    <t>4.2</t>
  </si>
  <si>
    <t xml:space="preserve">Geschäftsentwicklung 2015 nach Art der Streitsachen </t>
  </si>
  <si>
    <t>4.1.2</t>
  </si>
  <si>
    <t>Geschäftsentwicklung 2001 bis 2015</t>
  </si>
  <si>
    <t>4.1.1</t>
  </si>
  <si>
    <t>Geschäftsentwicklung der Verfahren vor dem Bundesverwaltungsgericht</t>
  </si>
  <si>
    <t>4.1</t>
  </si>
  <si>
    <t>BUNDESVERWALTUNGSGERICHT</t>
  </si>
  <si>
    <t>4</t>
  </si>
  <si>
    <t xml:space="preserve">Geschäftsentwicklung 2015 der sonstigen Verfahren vor dem Oberverwaltungsgericht </t>
  </si>
  <si>
    <t>3.5</t>
  </si>
  <si>
    <t xml:space="preserve"> Verfahren vor dem Güterichter</t>
  </si>
  <si>
    <t>3.4.5</t>
  </si>
  <si>
    <t xml:space="preserve">Sachgebiete - Hauptgruppen und ausgewählte Einzelsachgebiete </t>
  </si>
  <si>
    <t>3.4.4</t>
  </si>
  <si>
    <t>Vertretung durch Bevollmächtigte, Beweiserhebung 2015</t>
  </si>
  <si>
    <t>3.4.3</t>
  </si>
  <si>
    <t xml:space="preserve">Verfahrensdauer der Rechtsmittelverfahren </t>
  </si>
  <si>
    <t>3.4.2</t>
  </si>
  <si>
    <t>Prozent</t>
  </si>
  <si>
    <t>3.4.1.2</t>
  </si>
  <si>
    <t>Anzahl</t>
  </si>
  <si>
    <t>3.4.1.1</t>
  </si>
  <si>
    <t>Art des Verfahrens, Art der Erledigung, Ausgang des Verfahrens</t>
  </si>
  <si>
    <t>3.4.1</t>
  </si>
  <si>
    <t xml:space="preserve">   Verfahren zur Gewährung von vorläufigem Rechtsschutz (ohne Numerus-clausus-Verfahren)</t>
  </si>
  <si>
    <t>Vor dem Oberverwaltungsgericht 2015 erledigte Beschwerden gegen Entscheidungen und</t>
  </si>
  <si>
    <t>3.4</t>
  </si>
  <si>
    <t xml:space="preserve">   Oberverwaltungsgericht </t>
  </si>
  <si>
    <t xml:space="preserve">   Gewährung von vorläufigem Rechtsschutz (ohne Numerus-clausus-Verfahren) vor dem</t>
  </si>
  <si>
    <t>Geschäftsentwicklung 2015 der Beschwerden gegen Entscheidungen und Verfahren zur</t>
  </si>
  <si>
    <t>3.3</t>
  </si>
  <si>
    <t xml:space="preserve"> Verfahren vor dem Güterichter 2015</t>
  </si>
  <si>
    <t>3.2.7</t>
  </si>
  <si>
    <t xml:space="preserve">Herkunft der Rechtsmittelverfahren 2015 </t>
  </si>
  <si>
    <t>3.2.6</t>
  </si>
  <si>
    <t xml:space="preserve">Sachgebiete 2015 - Hauptgruppen und ausgewählte Einzelsachgebiete </t>
  </si>
  <si>
    <t>3.2.5</t>
  </si>
  <si>
    <t>3.2.4</t>
  </si>
  <si>
    <t>Rechtsmittelführer und Rechtsmittelgegner 2015</t>
  </si>
  <si>
    <t>3.2.3</t>
  </si>
  <si>
    <t xml:space="preserve">   Instanz 2015 nach Ländern </t>
  </si>
  <si>
    <t>Verfahrensdauer in der Rechtsmittelinstanz und ab erstem Eingang in der ersten</t>
  </si>
  <si>
    <t>3.2.2.3</t>
  </si>
  <si>
    <t>Verfahrensdauer ab erstem Eingang in der ersten Instanz 2008 bis 2015</t>
  </si>
  <si>
    <t>3.2.2.2</t>
  </si>
  <si>
    <t>Verfahrensdauer in der Rechtsmittelinstanz 2008 bis 2015</t>
  </si>
  <si>
    <t>3.2.2.1</t>
  </si>
  <si>
    <t>3.2.1.2</t>
  </si>
  <si>
    <t>3.2.1.1</t>
  </si>
  <si>
    <t>Art des Verfahrens, Art der Erledigung, Zulässigkeit der Revision, Ausgang des Verfahrens 2015</t>
  </si>
  <si>
    <t>3.2.1</t>
  </si>
  <si>
    <t xml:space="preserve">   entscheidungen in Personalvertretungssachen und Beschwerden in Disziplinarverfahren</t>
  </si>
  <si>
    <t>Vor dem Oberverwaltungsgericht erledigte Berufungen, Beschwerden gegen Hauptsache-</t>
  </si>
  <si>
    <t>3.2</t>
  </si>
  <si>
    <t>Geschäftsentwicklung 2015 nach Ländern</t>
  </si>
  <si>
    <t>3.1.2</t>
  </si>
  <si>
    <t>3.1.1</t>
  </si>
  <si>
    <t xml:space="preserve">   Oberverwaltungsgericht</t>
  </si>
  <si>
    <t xml:space="preserve">   in Personalvertretungssachen und Beschwerden in Disziplinarverfahren vor dem </t>
  </si>
  <si>
    <t>Geschäftsentwicklung der Berufungen, Beschwerden gegen Hauptsacheentscheidungen</t>
  </si>
  <si>
    <t>3.1</t>
  </si>
  <si>
    <t xml:space="preserve">  </t>
  </si>
  <si>
    <t>OBERVERWALTUNGSGERICHTE ALS RECHTSMITTELINSTANZ</t>
  </si>
  <si>
    <t>3</t>
  </si>
  <si>
    <t xml:space="preserve">Verfahren vor dem Güterichter </t>
  </si>
  <si>
    <t>2.2.5</t>
  </si>
  <si>
    <t>Sachgebiete - Hauptgruppen und ausgewählte Einzelsachgebiete</t>
  </si>
  <si>
    <t>2.2.4</t>
  </si>
  <si>
    <t xml:space="preserve">Vertretung durch Bevollmächtigte, Beweiserhebung </t>
  </si>
  <si>
    <t>2.2.3</t>
  </si>
  <si>
    <t xml:space="preserve">Verfahrensdauer </t>
  </si>
  <si>
    <t>2.2.2</t>
  </si>
  <si>
    <t>2.2.1.2</t>
  </si>
  <si>
    <t>2.2.1.1</t>
  </si>
  <si>
    <t>Art des Verfahrens, Art der Erledigung, Zulässigkeit der Revision, Ausgang des Verfahrens</t>
  </si>
  <si>
    <t>2.2.1</t>
  </si>
  <si>
    <t>Vor dem Oberverwaltungsgericht 2015 erledigte erstinstanzliche Hauptverfahren</t>
  </si>
  <si>
    <t>2.2</t>
  </si>
  <si>
    <t xml:space="preserve">Geschäftsentwicklung 2015 nach Ländern </t>
  </si>
  <si>
    <t>2.1.2</t>
  </si>
  <si>
    <t>2.1.1</t>
  </si>
  <si>
    <t>Geschäftsentwicklung der erstinstanzlichen Hauptverfahren vor dem Oberverwaltungsgericht</t>
  </si>
  <si>
    <t>2.1</t>
  </si>
  <si>
    <t>OBERVERWALTUNGSGERICHTE ALS ERSTE INSTANZ</t>
  </si>
  <si>
    <t>2</t>
  </si>
  <si>
    <t xml:space="preserve">Geschäftsentwicklung 2015 der sonstigen Verfahren vor dem Verwaltungsgericht </t>
  </si>
  <si>
    <t>1.5</t>
  </si>
  <si>
    <t xml:space="preserve">  Vor dem Güterichter</t>
  </si>
  <si>
    <t>1.4.6</t>
  </si>
  <si>
    <t>Prozesskostenhilfe</t>
  </si>
  <si>
    <t>1.4.5</t>
  </si>
  <si>
    <t>1.4.4</t>
  </si>
  <si>
    <t>Vertretung durch Bevollmächtigte, Beweiserhebung</t>
  </si>
  <si>
    <t>1.4.3</t>
  </si>
  <si>
    <t>1.4.2</t>
  </si>
  <si>
    <t>1.4.1.2</t>
  </si>
  <si>
    <t>1.4.1.1</t>
  </si>
  <si>
    <t>1.4.1</t>
  </si>
  <si>
    <t xml:space="preserve">   Rechtsschutz (ohne Numerus-clausus-Verfahren)</t>
  </si>
  <si>
    <t>Vor dem Verwaltungsgericht 2015 erledigte Verfahren zur Gewährung von vorläufigem</t>
  </si>
  <si>
    <t>1.4</t>
  </si>
  <si>
    <t xml:space="preserve">   vor dem Verwaltungsgericht (ohne Numerus-clausus-Verfahren) </t>
  </si>
  <si>
    <t>Geschäftsentwicklung 2015 der Verfahren zur Gewährung von vorläufigem Rechtsschutz</t>
  </si>
  <si>
    <t>1.3</t>
  </si>
  <si>
    <t>Verfahren vor dem Güterichter 2015</t>
  </si>
  <si>
    <t xml:space="preserve">1.2.7  </t>
  </si>
  <si>
    <t>Prozesskostenhilfe 2015</t>
  </si>
  <si>
    <t>1.2.6</t>
  </si>
  <si>
    <t>1.2.5</t>
  </si>
  <si>
    <t>Vertretung durch Bevollmächtigte, Beweiserhebung, Zuständigkeit (Einzelrichter/Kammer) 2015</t>
  </si>
  <si>
    <t>1.2.4</t>
  </si>
  <si>
    <t xml:space="preserve">Verfahrensdauer 2015 nach Ländern </t>
  </si>
  <si>
    <t>1.2.3.2</t>
  </si>
  <si>
    <t xml:space="preserve">Verfahrensdauer 2001 bis 2015 </t>
  </si>
  <si>
    <t>1.2.3.1</t>
  </si>
  <si>
    <t>Ausgang des Verfahrens 2015</t>
  </si>
  <si>
    <t>1.2.2</t>
  </si>
  <si>
    <t xml:space="preserve">Prozent </t>
  </si>
  <si>
    <t>1.2.1.2</t>
  </si>
  <si>
    <t xml:space="preserve">Anzahl </t>
  </si>
  <si>
    <t>1.2.1.1</t>
  </si>
  <si>
    <t xml:space="preserve">Art des Verfahrens, Art der Erledigung, Zulässigkeit der Berufung 2015 </t>
  </si>
  <si>
    <t>1.2.1</t>
  </si>
  <si>
    <t>Vor dem Verwaltungsgericht erledigte Hauptverfahren</t>
  </si>
  <si>
    <t>1.2</t>
  </si>
  <si>
    <t>1.1.2</t>
  </si>
  <si>
    <t xml:space="preserve">Geschäftsentwicklung 2001 bis 2015 </t>
  </si>
  <si>
    <t>1.1.1</t>
  </si>
  <si>
    <t>Geschäftsentwicklung der Hauptverfahren vor dem Verwaltungsgericht</t>
  </si>
  <si>
    <t>1.1</t>
  </si>
  <si>
    <t>VERWALTUNGSGERICHTE</t>
  </si>
  <si>
    <t>TABELLENTEIL</t>
  </si>
  <si>
    <t>Schaubild</t>
  </si>
  <si>
    <t xml:space="preserve">Vorbemerkung </t>
  </si>
  <si>
    <t>Qualitätsbericht zur Verwaltungsgerichtsstatistik</t>
  </si>
  <si>
    <t>INHALT</t>
  </si>
  <si>
    <t>3) Daten zu den abgetrennten Verfahren liegen seit 2008 vor.</t>
  </si>
  <si>
    <t>2) Daten zu Rügeverfahren liegen seit 2007 vor.</t>
  </si>
  <si>
    <t>1) Ohne Abgaben innerhalb des Gerichts.</t>
  </si>
  <si>
    <t>__________</t>
  </si>
  <si>
    <t xml:space="preserve">Anhängige Verfahren am Jahresende  </t>
  </si>
  <si>
    <t xml:space="preserve">Erledigte Verfahren 1) </t>
  </si>
  <si>
    <t xml:space="preserve">      Abgaben innerhalb des Gerichts </t>
  </si>
  <si>
    <t xml:space="preserve">                Abgetrennte Verfahren 3)</t>
  </si>
  <si>
    <t xml:space="preserve">      dar.: Rügeverfahren nach § 152 VwGO 2)</t>
  </si>
  <si>
    <t xml:space="preserve">Neuzugänge 1) </t>
  </si>
  <si>
    <t xml:space="preserve">Anhängige Verfahren zu Jahresbeginn </t>
  </si>
  <si>
    <t>Asylkammern</t>
  </si>
  <si>
    <t>Ohne Asylkammern</t>
  </si>
  <si>
    <t>Kammern insgesamt</t>
  </si>
  <si>
    <t>2014</t>
  </si>
  <si>
    <t>2013</t>
  </si>
  <si>
    <t>2012</t>
  </si>
  <si>
    <t>2011</t>
  </si>
  <si>
    <t>2010</t>
  </si>
  <si>
    <t>2009</t>
  </si>
  <si>
    <t>2008</t>
  </si>
  <si>
    <t>2007</t>
  </si>
  <si>
    <t>2006</t>
  </si>
  <si>
    <t>2005</t>
  </si>
  <si>
    <t>2004</t>
  </si>
  <si>
    <t>2003</t>
  </si>
  <si>
    <t>2002</t>
  </si>
  <si>
    <t>2001</t>
  </si>
  <si>
    <t>Lfd.
Nr.</t>
  </si>
  <si>
    <t xml:space="preserve">Deutschland </t>
  </si>
  <si>
    <t>Stand der Erledigung</t>
  </si>
  <si>
    <t>1.1.1  Geschäftsentwicklung 2001 bis 2015</t>
  </si>
  <si>
    <t>1.1  Geschäftsentwicklung der Hauptverfahren vor dem Verwaltungsgericht</t>
  </si>
  <si>
    <t>1 Verwaltungsgerichte</t>
  </si>
  <si>
    <t>21</t>
  </si>
  <si>
    <t>20</t>
  </si>
  <si>
    <t>19</t>
  </si>
  <si>
    <t>18</t>
  </si>
  <si>
    <t xml:space="preserve">                Abgetrennte Verfahren </t>
  </si>
  <si>
    <t>17</t>
  </si>
  <si>
    <t xml:space="preserve">      dar.: Rügeverfahren nach § 152a VwGO </t>
  </si>
  <si>
    <t>16</t>
  </si>
  <si>
    <t>15</t>
  </si>
  <si>
    <t>14</t>
  </si>
  <si>
    <t>13</t>
  </si>
  <si>
    <t>12</t>
  </si>
  <si>
    <t>11</t>
  </si>
  <si>
    <t>10</t>
  </si>
  <si>
    <t>9</t>
  </si>
  <si>
    <t>8</t>
  </si>
  <si>
    <t>7</t>
  </si>
  <si>
    <t>6</t>
  </si>
  <si>
    <t>5</t>
  </si>
  <si>
    <t>1</t>
  </si>
  <si>
    <t>Thüringen</t>
  </si>
  <si>
    <t>Schleswig-
Holstein</t>
  </si>
  <si>
    <t>Sachsen-
Anhalt</t>
  </si>
  <si>
    <t>Sachsen</t>
  </si>
  <si>
    <t>Saarland</t>
  </si>
  <si>
    <t>Rheinland-
Pfalz</t>
  </si>
  <si>
    <t>Nordrhein-
Westfalen</t>
  </si>
  <si>
    <t>Nieder-
sachsen</t>
  </si>
  <si>
    <t>Mecklen-
burg-
Vor-
pommern</t>
  </si>
  <si>
    <t>Hessen</t>
  </si>
  <si>
    <t xml:space="preserve">Hamburg </t>
  </si>
  <si>
    <t>Bremen</t>
  </si>
  <si>
    <t>Brandenburg</t>
  </si>
  <si>
    <t xml:space="preserve"> Berlin</t>
  </si>
  <si>
    <t>Bayern</t>
  </si>
  <si>
    <t>Baden-
Württemberg</t>
  </si>
  <si>
    <t>1.1.2 Geschäftsentwicklung 2015 nach Ländern</t>
  </si>
  <si>
    <t>1.1 Geschäftsentwicklung der Hauptverfahren vor dem Verwaltungsgericht</t>
  </si>
  <si>
    <t>1.2 Vor dem Verwaltungsgericht erledigte Hauptverfahren</t>
  </si>
  <si>
    <t>1.2.1 Art des Verfahrens, Art der Erledigung, Zulässigkeit der Berufung 2015</t>
  </si>
  <si>
    <t>1.2.1.1 Anzahl</t>
  </si>
  <si>
    <t>Lfd. Nr.</t>
  </si>
  <si>
    <t>Verfahrensart, Erledigungsart</t>
  </si>
  <si>
    <t>Deutschland</t>
  </si>
  <si>
    <t>Lfd.</t>
  </si>
  <si>
    <t>Nr.</t>
  </si>
  <si>
    <t xml:space="preserve">  1</t>
  </si>
  <si>
    <t xml:space="preserve">Erledigte Verfahren insgesamt </t>
  </si>
  <si>
    <t xml:space="preserve">  2</t>
  </si>
  <si>
    <t xml:space="preserve">     Klagen </t>
  </si>
  <si>
    <t xml:space="preserve">  3</t>
  </si>
  <si>
    <t xml:space="preserve">     Sonstige Anträge</t>
  </si>
  <si>
    <t>Beendet durch</t>
  </si>
  <si>
    <t xml:space="preserve">  4</t>
  </si>
  <si>
    <t xml:space="preserve">     Urteil</t>
  </si>
  <si>
    <t xml:space="preserve">  5</t>
  </si>
  <si>
    <t xml:space="preserve">           Berufung zulässig </t>
  </si>
  <si>
    <t xml:space="preserve">  6</t>
  </si>
  <si>
    <t xml:space="preserve">           Berufung ausgeschlossen nach § 78 Abs. 1 AsylVfG  </t>
  </si>
  <si>
    <t xml:space="preserve">  7</t>
  </si>
  <si>
    <t xml:space="preserve">           Berufung ausgeschlossen nach § 78 Abs. 2 AsylVfG  </t>
  </si>
  <si>
    <t xml:space="preserve">              oder anderen Vorschriften </t>
  </si>
  <si>
    <t xml:space="preserve">  8</t>
  </si>
  <si>
    <t xml:space="preserve">           Urteil nach § 124 Abs. 1 VwGO (Berufung nicht zugelassen) </t>
  </si>
  <si>
    <t xml:space="preserve">  9</t>
  </si>
  <si>
    <t xml:space="preserve">     Gerichtsbescheid </t>
  </si>
  <si>
    <t xml:space="preserve">     Beschluss </t>
  </si>
  <si>
    <t xml:space="preserve">     Prozessvergleich </t>
  </si>
  <si>
    <t xml:space="preserve">     Ruhen des Verfahrens </t>
  </si>
  <si>
    <t xml:space="preserve">     Sonstige Erledigungsart </t>
  </si>
  <si>
    <t xml:space="preserve">                Berufung zulässig </t>
  </si>
  <si>
    <t xml:space="preserve">                Berufung ausgeschlossen nach § 78 Abs. 1 AsylVfG  </t>
  </si>
  <si>
    <t xml:space="preserve">                Berufung ausgeschlossen nach § 78 Abs. 2 AsylVfG  </t>
  </si>
  <si>
    <t xml:space="preserve">                   oder anderen Vorschriften </t>
  </si>
  <si>
    <t xml:space="preserve">                Urteil nach § 124 Abs. 1 VwGO (Berufung nicht zugelassen) </t>
  </si>
  <si>
    <t>22</t>
  </si>
  <si>
    <t>23</t>
  </si>
  <si>
    <t>25</t>
  </si>
  <si>
    <t>26</t>
  </si>
  <si>
    <t>27</t>
  </si>
  <si>
    <t>28</t>
  </si>
  <si>
    <t>29</t>
  </si>
  <si>
    <t>30</t>
  </si>
  <si>
    <t>31</t>
  </si>
  <si>
    <t>32</t>
  </si>
  <si>
    <t>33</t>
  </si>
  <si>
    <t>34</t>
  </si>
  <si>
    <t>35</t>
  </si>
  <si>
    <t>36</t>
  </si>
  <si>
    <t>37</t>
  </si>
  <si>
    <t>38</t>
  </si>
  <si>
    <t>39</t>
  </si>
  <si>
    <t>$</t>
  </si>
  <si>
    <t xml:space="preserve"> </t>
  </si>
  <si>
    <t>1.2.1.2 Prozent</t>
  </si>
  <si>
    <t>Anteil      in %        an ...    (Tab.   1.2.1.1)</t>
  </si>
  <si>
    <t xml:space="preserve">   1</t>
  </si>
  <si>
    <t xml:space="preserve">   2</t>
  </si>
  <si>
    <t>Zeile 1</t>
  </si>
  <si>
    <t xml:space="preserve">   3</t>
  </si>
  <si>
    <t xml:space="preserve">   4</t>
  </si>
  <si>
    <t xml:space="preserve">   5</t>
  </si>
  <si>
    <t xml:space="preserve">            Berufung zugelassen</t>
  </si>
  <si>
    <t>Zeile 4</t>
  </si>
  <si>
    <t xml:space="preserve">   6</t>
  </si>
  <si>
    <t xml:space="preserve">            Berufung ausgeschlossen nach § 78 Abs. 1 AsylVfG  </t>
  </si>
  <si>
    <t xml:space="preserve">            Berufung ausgeschlossen nach § 78 Abs. 2 AsylVfG  </t>
  </si>
  <si>
    <t xml:space="preserve">   7</t>
  </si>
  <si>
    <t xml:space="preserve">               oder anderen Vorschriften </t>
  </si>
  <si>
    <t xml:space="preserve">   8</t>
  </si>
  <si>
    <t xml:space="preserve">            Urteil nach § 124 Abs. 1 VwGO (Berufung nicht zugelassen) </t>
  </si>
  <si>
    <t xml:space="preserve">   9</t>
  </si>
  <si>
    <t>Zeile 14</t>
  </si>
  <si>
    <t>Zeile 17</t>
  </si>
  <si>
    <t>24</t>
  </si>
  <si>
    <t>Zeile 27</t>
  </si>
  <si>
    <t>Zeile 30</t>
  </si>
  <si>
    <t>42</t>
  </si>
  <si>
    <t xml:space="preserve">                                  Behörde ist unterlegen </t>
  </si>
  <si>
    <t>41</t>
  </si>
  <si>
    <t xml:space="preserve">                                      teilweise unterlegen </t>
  </si>
  <si>
    <t xml:space="preserve">                                  Behörde hat teilweise obsiegt / ist </t>
  </si>
  <si>
    <t>40</t>
  </si>
  <si>
    <t xml:space="preserve">                                  Behörde hat obsiegt </t>
  </si>
  <si>
    <t xml:space="preserve">                           bei diesen Erledigungsarten: Behörden beteiligt </t>
  </si>
  <si>
    <t xml:space="preserve">                 Abweisung bzw. Ablehnung </t>
  </si>
  <si>
    <t xml:space="preserve">                 Teilweise Stattgabe bzw. Abweisung bzw. Ablehnung </t>
  </si>
  <si>
    <t xml:space="preserve">Erledigt durch Stattgabe </t>
  </si>
  <si>
    <t>Darunter:</t>
  </si>
  <si>
    <t xml:space="preserve">   und ohne Disziplinar- und berufsgerichtliche Verfahren </t>
  </si>
  <si>
    <t>Durch Urteil, Gerichtsbescheid oder Beschluss beendete Verfahren</t>
  </si>
  <si>
    <t xml:space="preserve">                              Hauptverfahrens </t>
  </si>
  <si>
    <t xml:space="preserve">                           Einstellung bzw. Ablehnung der Eröffnung des</t>
  </si>
  <si>
    <t xml:space="preserve">                           Freispruch </t>
  </si>
  <si>
    <t xml:space="preserve">Erledigt durch Disziplinarmaßnahme bzw. berufsgerichtliche Maßnahme </t>
  </si>
  <si>
    <t xml:space="preserve">Disziplinarverfahren und berufsgerichtliche Verfahren </t>
  </si>
  <si>
    <t xml:space="preserve">                 Verbindung mit einer anderen Sache </t>
  </si>
  <si>
    <t xml:space="preserve">                 Hauptsacheerledigung </t>
  </si>
  <si>
    <t xml:space="preserve">                 Verweisung an ein anderes Gericht  </t>
  </si>
  <si>
    <t xml:space="preserve">                 Zurücknahme </t>
  </si>
  <si>
    <t xml:space="preserve"> ... ohne darin enthaltene Disziplinar- und berufsgerichtliche Verfahren </t>
  </si>
  <si>
    <t xml:space="preserve">Durch Urteil, Gerichtsbescheid oder Beschluss beendete Verfahren </t>
  </si>
  <si>
    <t xml:space="preserve">Ohne Asylkammern </t>
  </si>
  <si>
    <t xml:space="preserve">                    Hauptverfahrens </t>
  </si>
  <si>
    <t xml:space="preserve">                 Einstellung bzw. Ablehnung der Eröffnung des</t>
  </si>
  <si>
    <t xml:space="preserve">                 Freispruch </t>
  </si>
  <si>
    <t xml:space="preserve">                                     teilweise unterlegen </t>
  </si>
  <si>
    <t>Ausgang des Verfahrens</t>
  </si>
  <si>
    <t>1.2.2 Ausgang des Verfahrens 2015</t>
  </si>
  <si>
    <t xml:space="preserve">          mehr als 36 Monate  </t>
  </si>
  <si>
    <t xml:space="preserve">          24     -   36 </t>
  </si>
  <si>
    <t xml:space="preserve">          18     -   24 </t>
  </si>
  <si>
    <t xml:space="preserve">          12     -   18 </t>
  </si>
  <si>
    <t xml:space="preserve">            6    -    12 </t>
  </si>
  <si>
    <t xml:space="preserve">            3    -      6 </t>
  </si>
  <si>
    <t xml:space="preserve">                 bis   3 </t>
  </si>
  <si>
    <t xml:space="preserve">   mehr als ... bis ... Monate </t>
  </si>
  <si>
    <t xml:space="preserve">Von den erledigten Verfahren dauerten </t>
  </si>
  <si>
    <t xml:space="preserve">Durchschnittsdauer in Monaten </t>
  </si>
  <si>
    <t>Prozente</t>
  </si>
  <si>
    <t xml:space="preserve">                                                                                                                                         </t>
  </si>
  <si>
    <t>Verfahrensdauer</t>
  </si>
  <si>
    <t>1.2.3.1 Verfahrensdauer 2001 bis 2015</t>
  </si>
  <si>
    <t>1.2 Geschäftsentwicklung der Hauptverfahren vor dem Verwaltungsgericht</t>
  </si>
  <si>
    <t>1.2.3.2 Verfahrensdauer 2015 nach Ländern</t>
  </si>
  <si>
    <t xml:space="preserve">    3</t>
  </si>
  <si>
    <t xml:space="preserve">   Verfahrensdauer mehr als ... bis ... Monate </t>
  </si>
  <si>
    <t xml:space="preserve">    4</t>
  </si>
  <si>
    <t xml:space="preserve">                   bis   3 </t>
  </si>
  <si>
    <t xml:space="preserve">    5</t>
  </si>
  <si>
    <t xml:space="preserve">            3      -      6 </t>
  </si>
  <si>
    <t xml:space="preserve">    6</t>
  </si>
  <si>
    <t xml:space="preserve">            6      -    12 </t>
  </si>
  <si>
    <t xml:space="preserve">    7</t>
  </si>
  <si>
    <t xml:space="preserve">          12     -     18 </t>
  </si>
  <si>
    <t xml:space="preserve">    8</t>
  </si>
  <si>
    <t xml:space="preserve">          18     -     24 </t>
  </si>
  <si>
    <t xml:space="preserve">    9</t>
  </si>
  <si>
    <t xml:space="preserve">          24     -     36 </t>
  </si>
  <si>
    <t xml:space="preserve">    10</t>
  </si>
  <si>
    <t xml:space="preserve">  10</t>
  </si>
  <si>
    <t xml:space="preserve">  11</t>
  </si>
  <si>
    <t xml:space="preserve">Durch Urteil beendete Verfahren </t>
  </si>
  <si>
    <t xml:space="preserve">  12</t>
  </si>
  <si>
    <t xml:space="preserve">  13</t>
  </si>
  <si>
    <t xml:space="preserve">  14</t>
  </si>
  <si>
    <t xml:space="preserve">  15</t>
  </si>
  <si>
    <t xml:space="preserve">  16</t>
  </si>
  <si>
    <t xml:space="preserve">  17</t>
  </si>
  <si>
    <t xml:space="preserve">  18</t>
  </si>
  <si>
    <t xml:space="preserve">  19</t>
  </si>
  <si>
    <t xml:space="preserve">  20</t>
  </si>
  <si>
    <t>noch 1.2.3.2 Verfahrensdauer 2015 nach Ländern</t>
  </si>
  <si>
    <t>43</t>
  </si>
  <si>
    <t>44</t>
  </si>
  <si>
    <t>45</t>
  </si>
  <si>
    <t>46</t>
  </si>
  <si>
    <t>47</t>
  </si>
  <si>
    <t>48</t>
  </si>
  <si>
    <t>49</t>
  </si>
  <si>
    <t>50</t>
  </si>
  <si>
    <t>51</t>
  </si>
  <si>
    <t>52</t>
  </si>
  <si>
    <t>53</t>
  </si>
  <si>
    <t>54</t>
  </si>
  <si>
    <t>55</t>
  </si>
  <si>
    <t>56</t>
  </si>
  <si>
    <t>57</t>
  </si>
  <si>
    <t>58</t>
  </si>
  <si>
    <t>59</t>
  </si>
  <si>
    <t>60</t>
  </si>
  <si>
    <t xml:space="preserve">       und durch einen anderen Bevollmächtigten vertreten wird.</t>
  </si>
  <si>
    <t>1 ) In einzelnen Fällen kommt es vor, dass die Partei gleichzeitig durch einen Rechtsanwalt</t>
  </si>
  <si>
    <t>____________</t>
  </si>
  <si>
    <t xml:space="preserve">  28</t>
  </si>
  <si>
    <t>Zeile 26</t>
  </si>
  <si>
    <t xml:space="preserve">           nach vorheriger Zuständigkeit des Einzelrichters </t>
  </si>
  <si>
    <t xml:space="preserve">  27</t>
  </si>
  <si>
    <t xml:space="preserve">           ohne vorherige Zuständigkeit des Einzelrichters </t>
  </si>
  <si>
    <t xml:space="preserve">  26</t>
  </si>
  <si>
    <t>Zeile 24</t>
  </si>
  <si>
    <t xml:space="preserve">   von der Kammer </t>
  </si>
  <si>
    <t xml:space="preserve">  25</t>
  </si>
  <si>
    <t xml:space="preserve">   vom Einzelrichter bzw. Vorsitzenden oder Berichterstatter </t>
  </si>
  <si>
    <t>Die abschließende Entscheidung wurde getroffen</t>
  </si>
  <si>
    <t xml:space="preserve">  24</t>
  </si>
  <si>
    <t xml:space="preserve">  23</t>
  </si>
  <si>
    <t>Zeile 21</t>
  </si>
  <si>
    <t xml:space="preserve">  22</t>
  </si>
  <si>
    <t xml:space="preserve">  21</t>
  </si>
  <si>
    <t>Zeile 19</t>
  </si>
  <si>
    <t>Zeile 16</t>
  </si>
  <si>
    <t>Zeile   1</t>
  </si>
  <si>
    <t>Zuständigkeit  (Einzelrichter/Kammer)</t>
  </si>
  <si>
    <t>Zeile 12</t>
  </si>
  <si>
    <t xml:space="preserve">                      durch den Richter und die Kammer </t>
  </si>
  <si>
    <t xml:space="preserve">    und zwar durch den beauftragten Richter </t>
  </si>
  <si>
    <t xml:space="preserve">Es fand mindestens eine Beweiserhebung statt </t>
  </si>
  <si>
    <t xml:space="preserve">Es fand keine Beweiserhebung statt </t>
  </si>
  <si>
    <t>Beweiserhebung</t>
  </si>
  <si>
    <t>Zeile   2</t>
  </si>
  <si>
    <t>Sonstige Bevollmächtigte des Antragsgegners</t>
  </si>
  <si>
    <t>Sonstige Bevollmächtigte des Antragstellers</t>
  </si>
  <si>
    <t>Rechtsanwälte des Antragsgegners</t>
  </si>
  <si>
    <t>Rechtsanwälte des Antragstellers</t>
  </si>
  <si>
    <t>Von den Bevollmächtigten waren</t>
  </si>
  <si>
    <t>Keine Partei</t>
  </si>
  <si>
    <t>Beide Parteien</t>
  </si>
  <si>
    <t>Nur der Antragsgegner</t>
  </si>
  <si>
    <t>Nur der Antragsteller</t>
  </si>
  <si>
    <t>Vertretung durch Bevollmächtigte 1)</t>
  </si>
  <si>
    <t xml:space="preserve">Zahl der Bevollmächtigten </t>
  </si>
  <si>
    <t>Anteil              in %        an ...</t>
  </si>
  <si>
    <t>Vertretung durch Bevollmächtigte, Beweiserhebung                                                            Zuständigkeit</t>
  </si>
  <si>
    <t>1.2.4 Vertreter durch Bevollmächtigte, Beweiserhebung, Zuständigkeit (Einzelrichter/Kammer) 2015</t>
  </si>
  <si>
    <t>1.2.4 Vertretung durch Bevollmächtigte, Beweiserhebung, Zuständigkeit (Einzelrichter/Kammer) 2015</t>
  </si>
  <si>
    <t>1700   Sonstiges</t>
  </si>
  <si>
    <t xml:space="preserve">                      Verfahren zu pauschaliertem Wohngeld)</t>
  </si>
  <si>
    <t xml:space="preserve">         1610    Sozialhilferecht (einschl. Grundsicherung und  </t>
  </si>
  <si>
    <t>1600   Sozialhilfe  (Altverfahren seit 1. Januar 2005)</t>
  </si>
  <si>
    <t xml:space="preserve">         1524   Ausbildungs- und Studienförderungsrecht </t>
  </si>
  <si>
    <t xml:space="preserve">             Kriegsfolgenrecht  </t>
  </si>
  <si>
    <t xml:space="preserve">1500   Sozialrecht (ohne Sozialhilfe), Jugendschutzrecht, Kindergartenrecht, </t>
  </si>
  <si>
    <t xml:space="preserve">1400  Disziplinarrecht und Berufsgerichtliche Verfahren </t>
  </si>
  <si>
    <t xml:space="preserve">         1352    Recht des Zivildienstes</t>
  </si>
  <si>
    <t xml:space="preserve">         1351    Recht der Kriegsdienstverweigerung</t>
  </si>
  <si>
    <t>1300  Recht des öffentlichen Dienstes</t>
  </si>
  <si>
    <t xml:space="preserve">1200  Vermögens- und SED-Rehabilitierungsrecht </t>
  </si>
  <si>
    <t>1100  Abgabenrecht</t>
  </si>
  <si>
    <t xml:space="preserve">         1023    Naturschutzrecht, Landschaftsschutzrecht</t>
  </si>
  <si>
    <t xml:space="preserve">         1020    Umweltschutz</t>
  </si>
  <si>
    <t xml:space="preserve">1000   Umweltrechtrecht </t>
  </si>
  <si>
    <t xml:space="preserve">         0920  Bauplanungs-, Bauordnungs- und Städtebauförderungsrecht </t>
  </si>
  <si>
    <t xml:space="preserve">             förderungsrecht einschl. Enteignung </t>
  </si>
  <si>
    <t>0900   Raumordnung, Landesplanung, Bau-, Boden- und Städtebau-</t>
  </si>
  <si>
    <t>0800   Asylrecht - Eilverfahren</t>
  </si>
  <si>
    <t>0700   Asylrecht - Hauptsacheverfahren</t>
  </si>
  <si>
    <t>0600   Ausländerrecht</t>
  </si>
  <si>
    <t>0500   Polizei-, Ordnungs- und Wohnrecht</t>
  </si>
  <si>
    <t xml:space="preserve">            Jagd-, Forst- und Fischereirecht, Recht der freien Berufe </t>
  </si>
  <si>
    <t xml:space="preserve">0400   Wirtschafts- und Wirtschaftsverwaltungsrecht, Landwirtschafts-, </t>
  </si>
  <si>
    <t xml:space="preserve">                        für die Vergabe von Studienplätzen  </t>
  </si>
  <si>
    <t xml:space="preserve">          0320    Verteilung von Studienplätzen durch die Zentralstelle </t>
  </si>
  <si>
    <t xml:space="preserve">                       Exmatrikulationsverfahren (Numerus-clausus-Verfahren)</t>
  </si>
  <si>
    <t xml:space="preserve">                       damit zusammenhängenden Immatrikulations- und </t>
  </si>
  <si>
    <t xml:space="preserve">         0310    Vergabe von Studienplätzen durch die Hochschulen und die </t>
  </si>
  <si>
    <t>0300   Numerus-clausus-Verfahren</t>
  </si>
  <si>
    <t xml:space="preserve">0200   Bildungsrecht und Sport (ohne NC-Verfahren) </t>
  </si>
  <si>
    <t xml:space="preserve">            Personen des öffentlichen Rechts, Staatsaufsicht </t>
  </si>
  <si>
    <t xml:space="preserve">0100   Parlaments-, Wahl- und Kommunalrecht, Recht der juristischen </t>
  </si>
  <si>
    <t>Sachgebiet                                                                                                                        (Geschäftsnummer, Hauptgruppe, Einzelsachgebiete)</t>
  </si>
  <si>
    <t xml:space="preserve">1.2.5 Sachgebiete 2015 - Hauptgruppen und ausgewählte Einzelsachgebiete </t>
  </si>
  <si>
    <t xml:space="preserve">    Summenzeile "Prozesskostenhilfe wurde bewilligt"zweimal gezählt. </t>
  </si>
  <si>
    <t xml:space="preserve">    willigt wurde ( vgl. lfd. Nr. 5 ), diese zweifache Bewilligung in der</t>
  </si>
  <si>
    <t xml:space="preserve">    wenn in einem bestimmten Verfahren beiden Parteien PKH be-</t>
  </si>
  <si>
    <t xml:space="preserve">    Prozesskostenhilfe ( PKH ) nachgewiesen; demgemäß ist dann,</t>
  </si>
  <si>
    <t>1) In dieser Tabelle werden alle Bewilligungen und Ablehnungen von</t>
  </si>
  <si>
    <t>_____________</t>
  </si>
  <si>
    <t xml:space="preserve">   . . . beiden Parteien </t>
  </si>
  <si>
    <t xml:space="preserve">   . . . nur dem Antragsgegner ( Beklagten ) </t>
  </si>
  <si>
    <t xml:space="preserve">   . . . nur dem Antragsteller ( Kläger ) </t>
  </si>
  <si>
    <t xml:space="preserve">   Prozesskostenhilfe wurde bewilligt mit Ratenzahlung </t>
  </si>
  <si>
    <t xml:space="preserve">   . . . dem Antragsgegner ( Beklagten )  </t>
  </si>
  <si>
    <t xml:space="preserve">   . . . dem Antragsteller ( Kläger )  </t>
  </si>
  <si>
    <t xml:space="preserve">   Prozesskostenhilfe wurde abgelehnt  </t>
  </si>
  <si>
    <t xml:space="preserve">   Prozesskostenhilfe wurde bewilligt  </t>
  </si>
  <si>
    <t xml:space="preserve">   Prozesskostenhilfe wurde abgelehnt </t>
  </si>
  <si>
    <t xml:space="preserve">   Prozesskostenhilfe wurde bewilligt </t>
  </si>
  <si>
    <t xml:space="preserve">Kammern insgesamt </t>
  </si>
  <si>
    <t>Bewilligungen und Ablehnungen 1)                                                                                                  Ratenzahlung</t>
  </si>
  <si>
    <t>1.2.6 Prozesskostenhilfe 2015</t>
  </si>
  <si>
    <t>Eine Verweisung an den Güterichter hat nicht stattgefunden</t>
  </si>
  <si>
    <t xml:space="preserve">            nicht beigelegt</t>
  </si>
  <si>
    <t xml:space="preserve">            teilweise beigelgt</t>
  </si>
  <si>
    <t xml:space="preserve">            vollständig beigelgt</t>
  </si>
  <si>
    <t xml:space="preserve">     vor dem Güterichter </t>
  </si>
  <si>
    <t>In den erl. Verfahren (Lfd.Nr. 5) haben die Parteien den Konflikt</t>
  </si>
  <si>
    <t xml:space="preserve">       ohne vollständiger Konfliktbeilegung vor dem Güterichter</t>
  </si>
  <si>
    <t xml:space="preserve">       nach vollständiger Konfliktbeilegung vor dem Güterichter</t>
  </si>
  <si>
    <t xml:space="preserve">    davon</t>
  </si>
  <si>
    <t>Erledigte Verfahren durch gerichtlichen Vergleich</t>
  </si>
  <si>
    <t xml:space="preserve">Verfahren                                                                                           </t>
  </si>
  <si>
    <t>1.2.7  Verfahren vor dem Güterichter 2015</t>
  </si>
  <si>
    <t xml:space="preserve">Anhängige Verfahren am Jahresende </t>
  </si>
  <si>
    <t xml:space="preserve">               Abgetrennte Verfahren </t>
  </si>
  <si>
    <t xml:space="preserve">      dar.:  Rügeverfahren nach § 152a VWGO</t>
  </si>
  <si>
    <t xml:space="preserve">      dar.: Rügeverfahren nach § 152a VWGO</t>
  </si>
  <si>
    <t xml:space="preserve">       (ohne Numerus-clausus-Verfahren)</t>
  </si>
  <si>
    <t>1.3  Geschäftsentwicklung 2015 der Verfahren zur Gewährung von vorläufigem Rechtsschutz vor dem Verwaltungsgericht</t>
  </si>
  <si>
    <t>1.4  Vor dem Verwaltungsgericht 2015 erledigte Verfahren zur Gewährung von vorläufigem Rechtsschutz</t>
  </si>
  <si>
    <t>1.4.1 Art des Verfahrens, Art der Erledigung, Ausgang des Verfahrens</t>
  </si>
  <si>
    <t>1.4.1.1 Anzahl</t>
  </si>
  <si>
    <t>Verfahrensart, Erledigungsart,                                                                                   Ausgang des Verfahrens</t>
  </si>
  <si>
    <t xml:space="preserve">Anträge auf Gewährung von vorläufigem Rechtsschutz </t>
  </si>
  <si>
    <t xml:space="preserve">                nach §§ 80, 80a VwGO </t>
  </si>
  <si>
    <t xml:space="preserve">                nach § 123 VwGO </t>
  </si>
  <si>
    <t xml:space="preserve">                in Disziplinar- und Personalvertretungssachen </t>
  </si>
  <si>
    <t xml:space="preserve">Beendet durch Beschluss </t>
  </si>
  <si>
    <t xml:space="preserve">                            Prozessvergleich 1)</t>
  </si>
  <si>
    <t xml:space="preserve">                            Ruhen des Verfahrens </t>
  </si>
  <si>
    <t xml:space="preserve">                            Sonstige Erledigungsart </t>
  </si>
  <si>
    <t xml:space="preserve">Durch Beschluss beendete Verfahren </t>
  </si>
  <si>
    <t xml:space="preserve">                           teilweise Stattgabe und teilweise Ablehnung </t>
  </si>
  <si>
    <t xml:space="preserve">                           Ablehnung </t>
  </si>
  <si>
    <t xml:space="preserve">                                   bei diesen Erledigungsarten: Behörden beteiligt </t>
  </si>
  <si>
    <t xml:space="preserve">                                          Behörde hat obsiegt </t>
  </si>
  <si>
    <t xml:space="preserve">                                          Behörde hat teilweise obsiegt / ist</t>
  </si>
  <si>
    <t xml:space="preserve">                                             teilweise unterlegen </t>
  </si>
  <si>
    <t xml:space="preserve">                                          Behörde ist unterlegen </t>
  </si>
  <si>
    <t xml:space="preserve">                           Zurücknahme </t>
  </si>
  <si>
    <t xml:space="preserve">                           Verweisung an ein anderes Gericht </t>
  </si>
  <si>
    <t xml:space="preserve">                           Hauptsacheerledigung </t>
  </si>
  <si>
    <t xml:space="preserve">                           Verbindung mit einer anderen Sache </t>
  </si>
  <si>
    <t xml:space="preserve">  29</t>
  </si>
  <si>
    <t xml:space="preserve">  30</t>
  </si>
  <si>
    <t xml:space="preserve">  31</t>
  </si>
  <si>
    <t xml:space="preserve">  32</t>
  </si>
  <si>
    <t xml:space="preserve">  33</t>
  </si>
  <si>
    <t xml:space="preserve">  34</t>
  </si>
  <si>
    <t xml:space="preserve">  35</t>
  </si>
  <si>
    <t xml:space="preserve">  36</t>
  </si>
  <si>
    <t xml:space="preserve">  37</t>
  </si>
  <si>
    <t xml:space="preserve">  38</t>
  </si>
  <si>
    <t xml:space="preserve">  39</t>
  </si>
  <si>
    <t xml:space="preserve">  40</t>
  </si>
  <si>
    <t xml:space="preserve">  41</t>
  </si>
  <si>
    <t xml:space="preserve">  42</t>
  </si>
  <si>
    <t xml:space="preserve">  43</t>
  </si>
  <si>
    <t xml:space="preserve">  44</t>
  </si>
  <si>
    <t xml:space="preserve">  45</t>
  </si>
  <si>
    <t xml:space="preserve">  46</t>
  </si>
  <si>
    <t xml:space="preserve">  47</t>
  </si>
  <si>
    <t xml:space="preserve">  48</t>
  </si>
  <si>
    <t xml:space="preserve">  49</t>
  </si>
  <si>
    <t xml:space="preserve">  50</t>
  </si>
  <si>
    <t xml:space="preserve">  51</t>
  </si>
  <si>
    <t>1) Einschließlich der Vergleiche vor dem Güterichter.</t>
  </si>
  <si>
    <t>1.4 Vor dem Verwaltungsgericht 2015 erledigte Verfahren zur Gewährung von vorläufigem Rechtsschutz</t>
  </si>
  <si>
    <t>1.4.1.2 Prozent</t>
  </si>
  <si>
    <t>Verfahrensart, Erledigungsart,                                                                                              Ausgang des Verfahrens</t>
  </si>
  <si>
    <t>Anteil
in %
an  … (Tab. 1.4.1.1)</t>
  </si>
  <si>
    <t>Zeile    1</t>
  </si>
  <si>
    <t>Zeile    2</t>
  </si>
  <si>
    <t>Zeile  10</t>
  </si>
  <si>
    <t>Z. 11-13</t>
  </si>
  <si>
    <t>Zeile  14</t>
  </si>
  <si>
    <t>Ohne Asylkammmern</t>
  </si>
  <si>
    <t>Zeile  22</t>
  </si>
  <si>
    <t>Zeile  23</t>
  </si>
  <si>
    <t>Zeile  31</t>
  </si>
  <si>
    <t>Z. 32-34</t>
  </si>
  <si>
    <t>Zeile  35</t>
  </si>
  <si>
    <t>Zeile  43</t>
  </si>
  <si>
    <t>Zeile  44</t>
  </si>
  <si>
    <t xml:space="preserve">             mehr als 12 Monate  </t>
  </si>
  <si>
    <t xml:space="preserve">              6    -    12 </t>
  </si>
  <si>
    <t xml:space="preserve">              3    -      6 </t>
  </si>
  <si>
    <t>Kammer insgesamt</t>
  </si>
  <si>
    <t>1.4.2 Verfahrensdauer</t>
  </si>
  <si>
    <t>Zeile 40</t>
  </si>
  <si>
    <t xml:space="preserve">         davon  durch den beauftragten Richter </t>
  </si>
  <si>
    <t>Zeile 29</t>
  </si>
  <si>
    <t>Ayslkammern</t>
  </si>
  <si>
    <t>Zeile 15</t>
  </si>
  <si>
    <t>Zeile   12</t>
  </si>
  <si>
    <t>D</t>
  </si>
  <si>
    <t>Anteil          in %           an ...</t>
  </si>
  <si>
    <t>1.4.3 Vertretung durch Bevollmächtigte, Beweiserhebung</t>
  </si>
  <si>
    <t xml:space="preserve">          0920  Bauplanungs-, Bauordnungs- und Städtebauförderungsrecht </t>
  </si>
  <si>
    <t xml:space="preserve">            Sachgebiet                                                                                                                      (Geschäftsnummer, Hauptgruppe, Einzelsachgebiete)</t>
  </si>
  <si>
    <t xml:space="preserve">1.4.4 Sachgebiete - Hauptgruppen und ausgewählte Einzelsachgebiete </t>
  </si>
  <si>
    <t xml:space="preserve">      (ohne Numerus-clausus-Verfahren)</t>
  </si>
  <si>
    <t xml:space="preserve">    Entsprechendes gilt für die beiden Parteien abgelehnte PKH.</t>
  </si>
  <si>
    <t xml:space="preserve">       Bewilligungen und Ablehnungen 1)                                     Ratenzahlung</t>
  </si>
  <si>
    <t>1.4.5 Prozesskostenhilfe</t>
  </si>
  <si>
    <t>Verfahren</t>
  </si>
  <si>
    <t>1.4.6  Vor dem Güterichter</t>
  </si>
  <si>
    <t xml:space="preserve">   anhängigen Verfahrens </t>
  </si>
  <si>
    <t xml:space="preserve">Sonstige Anträge außerhalb eines bei Gericht </t>
  </si>
  <si>
    <t>Kostensachen</t>
  </si>
  <si>
    <t xml:space="preserve">      Asylkammern </t>
  </si>
  <si>
    <t xml:space="preserve">      Ohne Asylkammern </t>
  </si>
  <si>
    <t>Vollstreckungsverfahren</t>
  </si>
  <si>
    <t>Erledigte Verfahren</t>
  </si>
  <si>
    <t xml:space="preserve">Neuzugänge </t>
  </si>
  <si>
    <t xml:space="preserve">  Numerus-clausus-Verfahren</t>
  </si>
  <si>
    <t>Anträge zur Gewährung von vorläufigem Rechtsschutz in</t>
  </si>
  <si>
    <t>1.5 Geschäftsentwicklung 2015 der sonstigen Verfahren vor dem Verwaltungsgericht</t>
  </si>
  <si>
    <t>2) Daten zu Rügeverfahren liegen erst seit 2007 vor.</t>
  </si>
  <si>
    <t>1) Ohne Angaben innerhalb des Gerichts.</t>
  </si>
  <si>
    <t>___________</t>
  </si>
  <si>
    <t>Erledigte Verfahren 1)</t>
  </si>
  <si>
    <t xml:space="preserve">      dar.: Rügeverfahren nach § 152a VwGO 2)</t>
  </si>
  <si>
    <t>Senate für Asyl</t>
  </si>
  <si>
    <t>Senate für technische Großvorhaben</t>
  </si>
  <si>
    <t xml:space="preserve">   </t>
  </si>
  <si>
    <t xml:space="preserve">Senate ohne Senate für technische Großvorhaben </t>
  </si>
  <si>
    <t>Senate insgesamt</t>
  </si>
  <si>
    <t>2.1.1 Geschäftsentwicklung 2001 bis 2015</t>
  </si>
  <si>
    <t>2.1 Geschäftsentwicklung der erstinstanzlichen Hauptverfahren vor dem Verwaltungsgericht</t>
  </si>
  <si>
    <t>2 Oberverwaltungsgerichte als erste Instanz</t>
  </si>
  <si>
    <t xml:space="preserve">          0310    Vergabe von Studienplätzen durch die Hochschulen und die </t>
  </si>
  <si>
    <t xml:space="preserve"> Berlin/
Brandenburg </t>
  </si>
  <si>
    <t xml:space="preserve">2.2.4 Sachgebiete - Hauptgruppen und ausgewählte Einzelsachgebiete </t>
  </si>
  <si>
    <t>2.2 Vor dem Oberverwaltungsgericht 2015 erledigte erstinstanzliche Hauptverfahren</t>
  </si>
  <si>
    <t xml:space="preserve">      und durch einen anderen Bevollmächtigten vertreten wird.</t>
  </si>
  <si>
    <t>1) In einzelnen Fällen kommt es vor, dass die Partei gleichzeitig durch einen Rechtsanwalt</t>
  </si>
  <si>
    <t xml:space="preserve">                      durch den Richter und den Senat </t>
  </si>
  <si>
    <t xml:space="preserve">           davon durch den beauftragten Richter </t>
  </si>
  <si>
    <t>Anteil
in %
an ...</t>
  </si>
  <si>
    <t>2.2.3 Vertretung durch Bevollmächtigte, Beweiserhebung</t>
  </si>
  <si>
    <t>Senate ohne Senate für technische Großvorhaben</t>
  </si>
  <si>
    <t>2.2.2 Verfahrensdauer</t>
  </si>
  <si>
    <t>80</t>
  </si>
  <si>
    <t>79</t>
  </si>
  <si>
    <t>78</t>
  </si>
  <si>
    <t>77</t>
  </si>
  <si>
    <t>76</t>
  </si>
  <si>
    <t>75</t>
  </si>
  <si>
    <t>74</t>
  </si>
  <si>
    <t>73</t>
  </si>
  <si>
    <t>72</t>
  </si>
  <si>
    <t>71</t>
  </si>
  <si>
    <t>70</t>
  </si>
  <si>
    <t>69</t>
  </si>
  <si>
    <t>68</t>
  </si>
  <si>
    <t>67</t>
  </si>
  <si>
    <t>66</t>
  </si>
  <si>
    <t>65</t>
  </si>
  <si>
    <t>64</t>
  </si>
  <si>
    <t>63</t>
  </si>
  <si>
    <t>62</t>
  </si>
  <si>
    <t>61</t>
  </si>
  <si>
    <t>noch 2.2.2 Verfahrensdauer</t>
  </si>
  <si>
    <t xml:space="preserve">      dar.: Rügeverfahren nach § 152a VwGO</t>
  </si>
  <si>
    <t>Neuzugänge 1)</t>
  </si>
  <si>
    <t>2.1.2 Geschäftsentwicklung 2015 nach Ländern</t>
  </si>
  <si>
    <t>2.1 Geschäftsentwicklung der erstinstanzlichen Hauptverfahren vor dem Oberverwaltungsgericht</t>
  </si>
  <si>
    <t xml:space="preserve"> Berlin / Brandenburg</t>
  </si>
  <si>
    <t xml:space="preserve">2.2.5  Verfahren vor dem Güterichter </t>
  </si>
  <si>
    <t>_________</t>
  </si>
  <si>
    <t xml:space="preserve">Verbindung mit einer anderen Sache </t>
  </si>
  <si>
    <t xml:space="preserve">Hauptsacheerledigung </t>
  </si>
  <si>
    <t xml:space="preserve">Verweisung an ein anderes Gericht  </t>
  </si>
  <si>
    <t xml:space="preserve">Zurücknahme </t>
  </si>
  <si>
    <t xml:space="preserve">Behörde ist unterlegen </t>
  </si>
  <si>
    <t xml:space="preserve">  teilweise unterlegen </t>
  </si>
  <si>
    <t xml:space="preserve">Behörde hat teilweise obsiegt / ist </t>
  </si>
  <si>
    <t xml:space="preserve">Behörde hat obsiegt </t>
  </si>
  <si>
    <t xml:space="preserve">bei diesen Erledigungsarten: Behörden beteiligt </t>
  </si>
  <si>
    <t xml:space="preserve">Abweisung bzw. Ablehnung </t>
  </si>
  <si>
    <t xml:space="preserve">teilweise Stattgabe bzw. Abweisung bzw. Ablehnung </t>
  </si>
  <si>
    <t xml:space="preserve">     beendete Verfahren</t>
  </si>
  <si>
    <t xml:space="preserve">Durch Urteil, Gerichtsbescheid oder Beschluss </t>
  </si>
  <si>
    <t xml:space="preserve">     Prozessvergleich 1)</t>
  </si>
  <si>
    <t xml:space="preserve">                Revision ausgeschlossen </t>
  </si>
  <si>
    <t xml:space="preserve">                Revision nicht zugelassen </t>
  </si>
  <si>
    <t xml:space="preserve">                Revision zugelassen </t>
  </si>
  <si>
    <t>Durch Urteil beendete Verfahren</t>
  </si>
  <si>
    <t xml:space="preserve">     Normenkontrollen </t>
  </si>
  <si>
    <t xml:space="preserve">    beendete Verfahren </t>
  </si>
  <si>
    <t>Verfahrensart, Erledigungsart,                                                                              Ausgang des Verfahrens</t>
  </si>
  <si>
    <t>2.2.1.1 Anzahl</t>
  </si>
  <si>
    <t>2.2.1 Art des Verfahrens, Art der Erledigung, Zulässigkeit der Revision, Ausgang des Verfahrens</t>
  </si>
  <si>
    <t>96</t>
  </si>
  <si>
    <t>95</t>
  </si>
  <si>
    <t>94</t>
  </si>
  <si>
    <t>93</t>
  </si>
  <si>
    <t>92</t>
  </si>
  <si>
    <t>91</t>
  </si>
  <si>
    <t>90</t>
  </si>
  <si>
    <t>89</t>
  </si>
  <si>
    <t>88</t>
  </si>
  <si>
    <t>87</t>
  </si>
  <si>
    <t>86</t>
  </si>
  <si>
    <t>85</t>
  </si>
  <si>
    <t>84</t>
  </si>
  <si>
    <t>83</t>
  </si>
  <si>
    <t>82</t>
  </si>
  <si>
    <t>81</t>
  </si>
  <si>
    <t>Verfahrensart, Erledigungsart,
Ausgang des Verfahrens</t>
  </si>
  <si>
    <t>Zeile 38</t>
  </si>
  <si>
    <t xml:space="preserve">                           Verweisung an ein anderes Gericht  </t>
  </si>
  <si>
    <t>Zeile 41</t>
  </si>
  <si>
    <t>Z. 38 -40</t>
  </si>
  <si>
    <t xml:space="preserve">                                  Behörden beteiligt</t>
  </si>
  <si>
    <t xml:space="preserve">                           bei diesen Erledigungsarten: </t>
  </si>
  <si>
    <t xml:space="preserve">                    bzw. Ablehnung</t>
  </si>
  <si>
    <t xml:space="preserve">                 teilweise Stattgabe bzw. Abweisung  </t>
  </si>
  <si>
    <t>Zeile 25</t>
  </si>
  <si>
    <t xml:space="preserve">    beendete Verfahren</t>
  </si>
  <si>
    <t>Zeile 28</t>
  </si>
  <si>
    <t xml:space="preserve">Beendet durch Urteil </t>
  </si>
  <si>
    <t>Zeile 13</t>
  </si>
  <si>
    <t>Z. 14-16</t>
  </si>
  <si>
    <t xml:space="preserve">Durch Urteil, Gerichtsbescheid oder Beschluss  </t>
  </si>
  <si>
    <t>Zeile   4</t>
  </si>
  <si>
    <t>Anteil
in %
an … (Tab. 2.2.1.1)</t>
  </si>
  <si>
    <t>Verfahrensart, Erledigungsart,                                                                                            Ausgang des Verfahrens</t>
  </si>
  <si>
    <t>2.2.1.2 Prozent</t>
  </si>
  <si>
    <t>Zeile 86</t>
  </si>
  <si>
    <t>Zeile 89</t>
  </si>
  <si>
    <t>Z. 86 - 88</t>
  </si>
  <si>
    <t>Zeile 73</t>
  </si>
  <si>
    <t>Zeile 76</t>
  </si>
  <si>
    <t>Zeile 62</t>
  </si>
  <si>
    <t>Zeile 65</t>
  </si>
  <si>
    <t>Z. 62-64</t>
  </si>
  <si>
    <t>Zeile 49</t>
  </si>
  <si>
    <t>Zeile 52</t>
  </si>
  <si>
    <t>Anteil          in %            an … (Tab. 2.2.1.1)</t>
  </si>
  <si>
    <t>noch 2.2.1.2  Prozent</t>
  </si>
  <si>
    <t>noch 2.2.1.2 Prozent</t>
  </si>
  <si>
    <t>1) § 124 Abs. 1 VwGO bzw. § 78 Abs. 2 AsylVfG.</t>
  </si>
  <si>
    <t>*) Berufungen mit Anträgen auf Zulassung.</t>
  </si>
  <si>
    <t>___________________</t>
  </si>
  <si>
    <t xml:space="preserve">              VG Stade</t>
  </si>
  <si>
    <t xml:space="preserve">              VG Osnabrück</t>
  </si>
  <si>
    <t xml:space="preserve">              VG Oldenburg</t>
  </si>
  <si>
    <t xml:space="preserve">              VG Lüneburg</t>
  </si>
  <si>
    <t xml:space="preserve">              VG Hildesheim</t>
  </si>
  <si>
    <t xml:space="preserve">              VG Hannover</t>
  </si>
  <si>
    <t xml:space="preserve">              VG Göttingen</t>
  </si>
  <si>
    <t xml:space="preserve">    vom VG Braunschweig</t>
  </si>
  <si>
    <t>OVG Lüneburg zusammen</t>
  </si>
  <si>
    <t>Niedersachsen</t>
  </si>
  <si>
    <t xml:space="preserve">              VG Schwerin </t>
  </si>
  <si>
    <t xml:space="preserve">              VG Weimar</t>
  </si>
  <si>
    <t xml:space="preserve">    vom VG Greifswald </t>
  </si>
  <si>
    <t xml:space="preserve">              VG Meiningen</t>
  </si>
  <si>
    <t xml:space="preserve">OVG Greifswald zusammen </t>
  </si>
  <si>
    <t xml:space="preserve">    vom VG Gera</t>
  </si>
  <si>
    <t>Mecklenburg-Vorpommern</t>
  </si>
  <si>
    <t>OVG Weimar zusammen</t>
  </si>
  <si>
    <t xml:space="preserve">              VG Wiesbaden </t>
  </si>
  <si>
    <t xml:space="preserve">              VG Kassel </t>
  </si>
  <si>
    <t>OVG Schleswig</t>
  </si>
  <si>
    <t xml:space="preserve">              VG Gießen </t>
  </si>
  <si>
    <t>Schleswig-Holstein</t>
  </si>
  <si>
    <t xml:space="preserve">              VG Frankfurt/Main </t>
  </si>
  <si>
    <t xml:space="preserve">    vom VG Darmstadt</t>
  </si>
  <si>
    <t>VGH Kassel zusammen</t>
  </si>
  <si>
    <t xml:space="preserve">              VG Magdeburg</t>
  </si>
  <si>
    <t xml:space="preserve">    vom VG Halle</t>
  </si>
  <si>
    <t>OVG Magdeburg zusammen</t>
  </si>
  <si>
    <t xml:space="preserve">OVG Hamburg </t>
  </si>
  <si>
    <t>Sachsen-Anhalt</t>
  </si>
  <si>
    <t xml:space="preserve">              VG Leipzig</t>
  </si>
  <si>
    <t xml:space="preserve">OVG Bremen </t>
  </si>
  <si>
    <t xml:space="preserve">              VG Dresden</t>
  </si>
  <si>
    <t xml:space="preserve">    vom VG Chemnitz</t>
  </si>
  <si>
    <t>OVG Bautzen zusammen</t>
  </si>
  <si>
    <t xml:space="preserve">OVG Berlin </t>
  </si>
  <si>
    <t>OVG Saarlouis</t>
  </si>
  <si>
    <t xml:space="preserve">Berlin/Brandenburg </t>
  </si>
  <si>
    <t xml:space="preserve">              VG Würzburg </t>
  </si>
  <si>
    <t xml:space="preserve">              VG Regensburg </t>
  </si>
  <si>
    <t xml:space="preserve">              VG München </t>
  </si>
  <si>
    <t xml:space="preserve">              VG Neustadt/Weinstraße</t>
  </si>
  <si>
    <t xml:space="preserve">              VG Bayreuth </t>
  </si>
  <si>
    <t xml:space="preserve">    vom VG Koblenz</t>
  </si>
  <si>
    <t xml:space="preserve">              VG Augsburg </t>
  </si>
  <si>
    <t>OVG Koblenz zusammen</t>
  </si>
  <si>
    <t xml:space="preserve">    vom VG Ansbach </t>
  </si>
  <si>
    <t>Rheinland-Pfalz</t>
  </si>
  <si>
    <t xml:space="preserve">VGH München zusammen </t>
  </si>
  <si>
    <t xml:space="preserve">              VG Münster</t>
  </si>
  <si>
    <t xml:space="preserve">              VG Minden</t>
  </si>
  <si>
    <t xml:space="preserve">              VG Stuttgart </t>
  </si>
  <si>
    <t xml:space="preserve">              VG Köln</t>
  </si>
  <si>
    <t xml:space="preserve">              VG Sigmaringen </t>
  </si>
  <si>
    <t xml:space="preserve">              VG Gelsenkirchen</t>
  </si>
  <si>
    <t xml:space="preserve">              VG Karlsruhe </t>
  </si>
  <si>
    <t xml:space="preserve">              VG Düsseldorf</t>
  </si>
  <si>
    <t xml:space="preserve">    vom VG Freiburg </t>
  </si>
  <si>
    <t xml:space="preserve">              VG Arnsberg</t>
  </si>
  <si>
    <t xml:space="preserve">VGH Mannheim zusammen </t>
  </si>
  <si>
    <t xml:space="preserve">    vom VG Aachen</t>
  </si>
  <si>
    <t>Baden-Württemberg</t>
  </si>
  <si>
    <t>OVG Münster zusammen</t>
  </si>
  <si>
    <t>Nordrhein-Westfalen</t>
  </si>
  <si>
    <t>Erstinstanzlich entschieden ...           Verwaltungsgericht (VG)</t>
  </si>
  <si>
    <t>... einen Beschluss</t>
  </si>
  <si>
    <t>... einen Gerichts-bescheid</t>
  </si>
  <si>
    <t>... ein Urteil gemäß 1)</t>
  </si>
  <si>
    <t>... ein Urteil ohne 1)</t>
  </si>
  <si>
    <t>Die Rechtsmittel richteten sich gegen</t>
  </si>
  <si>
    <t>zusammen</t>
  </si>
  <si>
    <t xml:space="preserve">Erledigt vor dem ...                                          Oberverwaltungsgericht (OVG)                                                   bzw.  Verwaltungsgerichtshof (VGH) </t>
  </si>
  <si>
    <t>noch 3.2.6 Herkunft der Rechtsmittelverfahren 2015</t>
  </si>
  <si>
    <t>3.2.6 Herkunft der Rechtsmittelverfahren 2015</t>
  </si>
  <si>
    <t xml:space="preserve">        in Personalvertretungssachen und Beschwerden in Disziplinarverfahren </t>
  </si>
  <si>
    <t>3.2  Vor dem Oberverwaltungsgericht erledigte Berufungen *), Beschwerden gegen Hauptsacheentscheidungen</t>
  </si>
  <si>
    <t>3 Oberverwaltungsgerichte als Rechtsmittelinstanz</t>
  </si>
  <si>
    <t>*) Berufung mit Anträge auf Zulassung.</t>
  </si>
  <si>
    <t>Sachgebiet                                                                                                                                                                                      (Geschäftsnummer, Hauptgruppe, Einzelsachgebiete)</t>
  </si>
  <si>
    <t>3.2.5 Sachgebiete 2015 - Hauptgruppen und ausgewählte Einzelsachgebiete</t>
  </si>
  <si>
    <t xml:space="preserve">       in Personalvertretungssachen und Beschwerden in Disziplinarverfahren</t>
  </si>
  <si>
    <t>3.2 Vor dem Oberverwaltungsgericht erledigte Berufungen *), Beschwerden gegen Hauptsacheentscheidungen</t>
  </si>
  <si>
    <t xml:space="preserve">1) In einzelnen Fällen kommt es vor, dass die Partei gleichzeitig durch einen Rechtsanwalt </t>
  </si>
  <si>
    <t>__________________</t>
  </si>
  <si>
    <t>Zeile   13</t>
  </si>
  <si>
    <t xml:space="preserve">                      durch den Senat </t>
  </si>
  <si>
    <t xml:space="preserve">          davon durch den beauftragten Richter </t>
  </si>
  <si>
    <t>Es fand mindestens eine Beweiserhebung statt</t>
  </si>
  <si>
    <t>Es fand keine Beweiserhebung statt</t>
  </si>
  <si>
    <t>Zeile   3</t>
  </si>
  <si>
    <t>Nur der Rechtsmittelgegner</t>
  </si>
  <si>
    <t>Nur der Rechtsmittelführer</t>
  </si>
  <si>
    <t xml:space="preserve">Nur der Rechtsmittelführer </t>
  </si>
  <si>
    <t>Vertretung durch Bevollmächtigte  1)</t>
  </si>
  <si>
    <t>Zahl der Bevollmächtigten</t>
  </si>
  <si>
    <t>Eingelegte Rechtsmittel insgesamt</t>
  </si>
  <si>
    <t>Erledigte Verfahren insgesamt</t>
  </si>
  <si>
    <t>3.2.4 Vertretung durch Bevollmächtigte, Beweiserhebung 2015</t>
  </si>
  <si>
    <t xml:space="preserve">       Personalvertretungssachen und Beschwerden in Disziplinarverfahren </t>
  </si>
  <si>
    <t xml:space="preserve">3.2 Vor dem Oberverwaltungsgericht erledigte Berufungen *), Beschwerden gegen Hauptsacheentscheidungen in </t>
  </si>
  <si>
    <t xml:space="preserve">      Die Zahl der Rechtsmittelführer und -gegner ist nicht notwendig mit der Zahl der eingelegten Rechtsmittel identisch.</t>
  </si>
  <si>
    <t>1) Mehrere Rechtsmittelfüher derselben Gruppe und mehrere Rechtsmittelgegner derselben Gruppe sind jeweils nur einmal gezählt.</t>
  </si>
  <si>
    <t xml:space="preserve">                      Personen des öffentlichen Rechts </t>
  </si>
  <si>
    <t xml:space="preserve">                     Behörden, Körperschaften oder andere  </t>
  </si>
  <si>
    <t xml:space="preserve">                      juristische Personen) </t>
  </si>
  <si>
    <t xml:space="preserve">         davon Privatpersonen (natürliche oder</t>
  </si>
  <si>
    <t xml:space="preserve">Beklagten der ersten Instanz </t>
  </si>
  <si>
    <t>Kläger der ersten Instanz</t>
  </si>
  <si>
    <t>Rechtsmittelgegner waren die</t>
  </si>
  <si>
    <t xml:space="preserve">Vertreter des öffentlichen Interesses/Bundesbeauftragten </t>
  </si>
  <si>
    <t>Beigeladenen</t>
  </si>
  <si>
    <t>Zeile   7</t>
  </si>
  <si>
    <t xml:space="preserve">Kläger der ersten Instanz </t>
  </si>
  <si>
    <t>Rechtsmittelführer waren die</t>
  </si>
  <si>
    <t>Angaben zum Rechtsmittelgegner</t>
  </si>
  <si>
    <t>Angaben zum Rechtsmittelführer</t>
  </si>
  <si>
    <t>Eingelegte Rechtsmittel insgesamt  1)</t>
  </si>
  <si>
    <t>Rechtsmittelführer und Rechtsmittelgegner</t>
  </si>
  <si>
    <t>3.2.3 Rechtsmittelführer und Rechtsmittelgegner 2015</t>
  </si>
  <si>
    <t xml:space="preserve">          mehr als 60 Monate  </t>
  </si>
  <si>
    <t xml:space="preserve">          48     -     60 </t>
  </si>
  <si>
    <t xml:space="preserve">          36     -     48 </t>
  </si>
  <si>
    <t>Senate insgesamt,  Dauer ab erstem Eingang in der ersten Instanz</t>
  </si>
  <si>
    <t xml:space="preserve">Erledigte Verfahren </t>
  </si>
  <si>
    <t>Senate insgesamt,  Dauer ab Eingang beim Rechtsmittelgericht</t>
  </si>
  <si>
    <t>3.2.2.3 Verfahrensdauer in der Rechtsmittelinstanz und ab erstem Eingang in der ersten Instanz 2015 nach Ländern</t>
  </si>
  <si>
    <t xml:space="preserve">       in Personalvertretungssachen und Beschwerden in Disziplinarverfahren </t>
  </si>
  <si>
    <t xml:space="preserve">3.2 Vor dem Oberverwaltungsgericht erledigte Berufungen *), Beschwerden gegen Hauptsacheentscheidungen </t>
  </si>
  <si>
    <t>120</t>
  </si>
  <si>
    <t>119</t>
  </si>
  <si>
    <t>118</t>
  </si>
  <si>
    <t>117</t>
  </si>
  <si>
    <t>116</t>
  </si>
  <si>
    <t>115</t>
  </si>
  <si>
    <t>114</t>
  </si>
  <si>
    <t>113</t>
  </si>
  <si>
    <t>112</t>
  </si>
  <si>
    <t>111</t>
  </si>
  <si>
    <t>110</t>
  </si>
  <si>
    <t>109</t>
  </si>
  <si>
    <t>Asylsenate,  Dauer ab erstem Eingang in der ersten Instanz</t>
  </si>
  <si>
    <t>108</t>
  </si>
  <si>
    <t>107</t>
  </si>
  <si>
    <t>106</t>
  </si>
  <si>
    <t>105</t>
  </si>
  <si>
    <t>104</t>
  </si>
  <si>
    <t>103</t>
  </si>
  <si>
    <t>102</t>
  </si>
  <si>
    <t>101</t>
  </si>
  <si>
    <t>100</t>
  </si>
  <si>
    <t>99</t>
  </si>
  <si>
    <t>Asylsenate,  Dauer ab Eingang beim Rechtsmittelgericht</t>
  </si>
  <si>
    <t>98</t>
  </si>
  <si>
    <t>97</t>
  </si>
  <si>
    <t>Ohne Asylsenate,  Dauer ab erstem Eingang in der ersten Instanz</t>
  </si>
  <si>
    <t>Ohne Asylsenate,  Dauer ab  Eingang beim Rechtsmittelgericht</t>
  </si>
  <si>
    <t>noch 3.2.2.3  Verfahrensdauer in der Rechtsmittelinstanz und ab erstem Eingang in der ersten Instanz 2015 nach Ländern</t>
  </si>
  <si>
    <t>noch 3.2.2.3 Verfahrensdauer in der Rechtsmittelinstanz und ab erstem Eingang in der ersten Instanz 2015 nach Ländern</t>
  </si>
  <si>
    <t>*)  Berufungen mit Anträgen auf Zulassung.</t>
  </si>
  <si>
    <t xml:space="preserve">          mehr als 60 Monate </t>
  </si>
  <si>
    <t>3.2.2.2 Verfahrensdauer ab erstem Eingang in der ersten Instanz 2008 bis 2015</t>
  </si>
  <si>
    <t>3.2.2.1 Verfahrensdauer in der Rechtsmittelinstanz 2008 bis 2015</t>
  </si>
  <si>
    <t>_____________________</t>
  </si>
  <si>
    <t xml:space="preserve">            Einstellung </t>
  </si>
  <si>
    <t xml:space="preserve">            Freispruch </t>
  </si>
  <si>
    <t xml:space="preserve">            Maßnahme </t>
  </si>
  <si>
    <t>Erledigt durch Disziplinarmaßnahmen bzw. berufsgerichtliche</t>
  </si>
  <si>
    <t xml:space="preserve">   und berufsgerichtliche Verfahren </t>
  </si>
  <si>
    <t>Durch Urteil oder Beschluss beendete Disziplinarverfahren</t>
  </si>
  <si>
    <t xml:space="preserve">            Verbindung mit einer anderen Sache </t>
  </si>
  <si>
    <t xml:space="preserve">            Hauptsacheerledigung </t>
  </si>
  <si>
    <t xml:space="preserve">               Gericht </t>
  </si>
  <si>
    <t xml:space="preserve">            Zurückverweisung bzw. Verweisung an ein anderes</t>
  </si>
  <si>
    <t xml:space="preserve">            Zurücknahme der Klage, des Antrags </t>
  </si>
  <si>
    <t xml:space="preserve">            Zurücknahme des Rechtsmittels </t>
  </si>
  <si>
    <t xml:space="preserve">            Verwerfung </t>
  </si>
  <si>
    <t xml:space="preserve">                             Behörde ist unterlegen </t>
  </si>
  <si>
    <t xml:space="preserve">                                teilweise unterlegen </t>
  </si>
  <si>
    <t xml:space="preserve">                             Behörde hat teilweise obsiegt / ist </t>
  </si>
  <si>
    <t xml:space="preserve">                            Behörde hat obsiegt </t>
  </si>
  <si>
    <t xml:space="preserve">                      bei diesen Erledigungsarten: Behörden beteiligt </t>
  </si>
  <si>
    <t xml:space="preserve">            Zurückweisung </t>
  </si>
  <si>
    <t xml:space="preserve">            teilweise Stattgabe bzw. teilweise Zurückweisung  </t>
  </si>
  <si>
    <t xml:space="preserve">   Disziplinar- und berufsgerichtliche Verfahren </t>
  </si>
  <si>
    <t>Durch Urteil oder Beschluss beendete Verfahren ohne</t>
  </si>
  <si>
    <t xml:space="preserve">              Sonstige Erledigungsart </t>
  </si>
  <si>
    <t xml:space="preserve">              Ruhen des Verfahrens </t>
  </si>
  <si>
    <t xml:space="preserve">              Prozessvergleich 1)</t>
  </si>
  <si>
    <t xml:space="preserve">              Beschluss (ohne lfd. Nrn. 10 und 11) </t>
  </si>
  <si>
    <t xml:space="preserve">              Beschluss nach § 130a VwGO  </t>
  </si>
  <si>
    <t xml:space="preserve">                        kein Rechtsmittel möglich</t>
  </si>
  <si>
    <t xml:space="preserve">                        Revision nicht zugelassen </t>
  </si>
  <si>
    <t xml:space="preserve">                        Revision zugelassen </t>
  </si>
  <si>
    <t xml:space="preserve">Beschwerden in Personalvertretungssachen und Disziplinarverfahren </t>
  </si>
  <si>
    <t xml:space="preserve">sonstige Anträge auf Zulassung der Berufung </t>
  </si>
  <si>
    <t xml:space="preserve">Antrag auf Zulassung der Berufung in Disziplinarverfahren   </t>
  </si>
  <si>
    <t xml:space="preserve">sonstige Berufungen </t>
  </si>
  <si>
    <t xml:space="preserve">Berufungen in Disziplinarverfahren  </t>
  </si>
  <si>
    <t>Verfahrensart, Erledigungsart,
Zulässigkeit der Revision,
Ausgang des Verfahrens</t>
  </si>
  <si>
    <t>3.2.1.1 Anzahl</t>
  </si>
  <si>
    <t>3.2.1 Art des Verfahrens, Art der Erledigung, Zulässigkeit der Revision, Ausgang des Verfahrens 2015</t>
  </si>
  <si>
    <t xml:space="preserve">       und Beschwerden in Disziplinarverfahren vor dem Oberverwaltungsgericht</t>
  </si>
  <si>
    <t xml:space="preserve">3.2 Geschäftsentwicklung der Berufungen *), Beschwerden gegen Hauptsacheentscheidungen in Personalvertretungssachen </t>
  </si>
  <si>
    <t>Zeile 20</t>
  </si>
  <si>
    <t>Z. 17-19</t>
  </si>
  <si>
    <t xml:space="preserve">                        kein Rechtsmittel möglich </t>
  </si>
  <si>
    <t>Anteil
in %
an … (Tab. 3.2.1.1)</t>
  </si>
  <si>
    <t>3.2.1.2 Prozent</t>
  </si>
  <si>
    <t>1)  Ohne Abgaben innerhalb des Gerichts.</t>
  </si>
  <si>
    <t xml:space="preserve">      dar.: Rügeverfahren nach § 152a GwGO</t>
  </si>
  <si>
    <t>Asylsenate</t>
  </si>
  <si>
    <t>Ohne Asylsenate</t>
  </si>
  <si>
    <t>3.1.2 Geschäftsentwicklung 2015 nach Ländern</t>
  </si>
  <si>
    <t xml:space="preserve">3.1 Geschäftsentwicklung der Berufungen *), Beschwerden gegen Hauptsacheentscheidungen in Personalvertretungssachen </t>
  </si>
  <si>
    <t>Durchschnittsdauer in Monaten</t>
  </si>
  <si>
    <t xml:space="preserve">      mehr als 36 Monate  </t>
  </si>
  <si>
    <t xml:space="preserve">       24   -    36  </t>
  </si>
  <si>
    <t xml:space="preserve">       18   -    24  </t>
  </si>
  <si>
    <t xml:space="preserve">       12   -    18  </t>
  </si>
  <si>
    <t xml:space="preserve">         6   -    12  </t>
  </si>
  <si>
    <t xml:space="preserve">         3   -      6  </t>
  </si>
  <si>
    <t xml:space="preserve">            bis    3 </t>
  </si>
  <si>
    <t xml:space="preserve">Verfahrensdauer mehr als ... bis ... Monate </t>
  </si>
  <si>
    <t xml:space="preserve">sind anhängig gewesen </t>
  </si>
  <si>
    <t>Konfliktbeilegung vor dem Güterichter stattgefunden hat</t>
  </si>
  <si>
    <r>
      <t xml:space="preserve">Von den erledigten Verfahren, in denen  </t>
    </r>
    <r>
      <rPr>
        <b/>
        <sz val="10"/>
        <rFont val="MetaNormalLF-Roman"/>
        <family val="2"/>
      </rPr>
      <t xml:space="preserve">e i n e </t>
    </r>
  </si>
  <si>
    <r>
      <t>Von den erledigten Verfahren, in denen</t>
    </r>
    <r>
      <rPr>
        <b/>
        <sz val="10"/>
        <rFont val="MetaNormalLF-Roman"/>
        <family val="2"/>
      </rPr>
      <t xml:space="preserve"> k e i n e </t>
    </r>
  </si>
  <si>
    <t>Verfahrensdauer der insgesamt erledigten Verfahren</t>
  </si>
  <si>
    <t>Verweisung vor dem Güterichter</t>
  </si>
  <si>
    <t>darunter</t>
  </si>
  <si>
    <t xml:space="preserve">Verfahrensart
</t>
  </si>
  <si>
    <t>3.2.7 Verfahren vor dem Güterichter 2015</t>
  </si>
  <si>
    <t>*)  Ab 1998 Berufungen mit Anträgen auf Zulassung.</t>
  </si>
  <si>
    <t>Erledigte Verfahren  1)</t>
  </si>
  <si>
    <t>3.1.1 Geschäftsentwicklung 2001 bis 2015</t>
  </si>
  <si>
    <t>4 Oberverwaltungsgerichte als Rechtsmittelinstanz</t>
  </si>
  <si>
    <t>*) Mit Anträgen auf Zulassung.</t>
  </si>
  <si>
    <t xml:space="preserve">                Normenkontrolle beziehen</t>
  </si>
  <si>
    <t xml:space="preserve">                Neuzugänge, die sich auf eine erstinstanzliche Klage oder</t>
  </si>
  <si>
    <t xml:space="preserve">      dar.:  Rügeverfahren nach § 152a VwGO</t>
  </si>
  <si>
    <t>Allgemeine Senate</t>
  </si>
  <si>
    <t xml:space="preserve">       und Verfahren zur Gewährung von vorläufigem Rechtsschutz (ohne Numerus-clausus-Verfahren) </t>
  </si>
  <si>
    <t xml:space="preserve">3.3 Vor dem Oberverwaltungsgericht Geschäftsentwicklung 2015 der Beschwerden gegen Entscheidungen*) </t>
  </si>
  <si>
    <t xml:space="preserve">3.3 Geschäftsentwicklung 2015 der Beschwerden gegen Entscheidungen vor dem Oberverwaltungsgericht *) </t>
  </si>
  <si>
    <t xml:space="preserve">  Verfahrens</t>
  </si>
  <si>
    <t xml:space="preserve">Sonstige Anträge außerhalb eines bei Gericht anhängigen </t>
  </si>
  <si>
    <t xml:space="preserve">      Senate für technische Großvorhaben </t>
  </si>
  <si>
    <t xml:space="preserve">      Asylsenate </t>
  </si>
  <si>
    <t xml:space="preserve">      Allgemeine Senate </t>
  </si>
  <si>
    <t xml:space="preserve">Senate insgesamt </t>
  </si>
  <si>
    <t xml:space="preserve">Sonstige Beschwerden </t>
  </si>
  <si>
    <t xml:space="preserve"> Beschwerden in PKH-Sachen</t>
  </si>
  <si>
    <t xml:space="preserve">  Rechtsschutz in Numerus-clausus-Sachen</t>
  </si>
  <si>
    <t xml:space="preserve"> Zulassung und Anträge zur Gewährung von vorläufigem</t>
  </si>
  <si>
    <t xml:space="preserve">Beschwerden gegen Entscheidungen mit Anträgen auf </t>
  </si>
  <si>
    <t>3.5 Geschäftsentwicklung 2015 der sonstigen Verfahren vor dem Oberverwaltungsgericht</t>
  </si>
  <si>
    <t xml:space="preserve">     nicht vergleichbar. </t>
  </si>
  <si>
    <t xml:space="preserve">     Angaben zum Geschäftsanfall sind  somit im Zeitverlauf   </t>
  </si>
  <si>
    <t xml:space="preserve">  bestimmt.</t>
  </si>
  <si>
    <t xml:space="preserve">     im Dezember 2014 erledigt, jedoch erst im Januar 2015 ausgetragen.</t>
  </si>
  <si>
    <t xml:space="preserve">     Angaben  den 1. und den 10. Senat. Die senatsspezifischen</t>
  </si>
  <si>
    <t xml:space="preserve">  den Senaten oder durch nachträgliche Bereinigung des Geschäftsanfalls</t>
  </si>
  <si>
    <t xml:space="preserve">4) Anfangsbestand um 2 C-Verfahren verringert, </t>
  </si>
  <si>
    <r>
      <t xml:space="preserve">2) </t>
    </r>
    <r>
      <rPr>
        <b/>
        <sz val="10"/>
        <rFont val="MetaNormalLF-Roman"/>
        <family val="2"/>
      </rPr>
      <t xml:space="preserve">Bis 2000 </t>
    </r>
    <r>
      <rPr>
        <sz val="10"/>
        <rFont val="MetaNormalLF-Roman"/>
        <family val="2"/>
      </rPr>
      <t xml:space="preserve">alle Senate </t>
    </r>
    <r>
      <rPr>
        <b/>
        <sz val="10"/>
        <rFont val="MetaNormalLF-Roman"/>
        <family val="2"/>
      </rPr>
      <t>ohne 9. Senat,</t>
    </r>
    <r>
      <rPr>
        <sz val="10"/>
        <rFont val="MetaNormalLF-Roman"/>
        <family val="2"/>
      </rPr>
      <t xml:space="preserve"> seit 2008 ohne </t>
    </r>
  </si>
  <si>
    <t xml:space="preserve">  des Vorjahres sind durch geänderte Zuordnung der Verfahren zwischen </t>
  </si>
  <si>
    <t>3) Ab 2014  geänderte Zuordnung der Verfahren zwischen den Senaten.</t>
  </si>
  <si>
    <t>1) Seit 2003 einschl. Fachsenat nach § 189 VwGO.</t>
  </si>
  <si>
    <t xml:space="preserve">*)  Abweichungen des Jahresanfangsbestands gegenüber dem Endbestand </t>
  </si>
  <si>
    <t>Quelle: Bundesverwaltungsgericht, Leipzig</t>
  </si>
  <si>
    <t>Wehrdienstsenate</t>
  </si>
  <si>
    <t>Disziplinarsenate</t>
  </si>
  <si>
    <t xml:space="preserve"> Revisionssenat (Ausländer- und Asylrecht)  2) 3)  </t>
  </si>
  <si>
    <t xml:space="preserve"> Revisionssenat (Ausländer- und Asylrecht) 2) </t>
  </si>
  <si>
    <t>Ausländer- und Asylrecht) 2)</t>
  </si>
  <si>
    <t xml:space="preserve">Revisionssenate 1) ohne den 1.(im Wesentlichen alle Sachgebiete außer </t>
  </si>
  <si>
    <t>Alle Revisionssenate 1)</t>
  </si>
  <si>
    <t>2015 4)</t>
  </si>
  <si>
    <t>4.1.1 Geschäftsentwicklung 2001 bis 2015 *)</t>
  </si>
  <si>
    <t>4.1.1 Geschäftsentwicklung 2001 bis 2015*)</t>
  </si>
  <si>
    <t>4.1 Geschäftsentwicklung der Verfahren vor dem Bundesverwaltungsgericht</t>
  </si>
  <si>
    <t>5 Bundesverwaltungsgericht</t>
  </si>
  <si>
    <t>4 Bundesverwaltungsgericht</t>
  </si>
  <si>
    <t>1) Einschl. Fachsenat nach § 189 VwGO.</t>
  </si>
  <si>
    <t xml:space="preserve">Wehrdienstsenate </t>
  </si>
  <si>
    <t xml:space="preserve">1. und 10. Revisionssenat (Ausländer- und Asylrecht) </t>
  </si>
  <si>
    <t>ordnung</t>
  </si>
  <si>
    <t>Wehrbeschwerde-</t>
  </si>
  <si>
    <t>disziplinar-</t>
  </si>
  <si>
    <t>verfahren</t>
  </si>
  <si>
    <t>nach der</t>
  </si>
  <si>
    <t>nach der Wehr-</t>
  </si>
  <si>
    <t>Berufungen</t>
  </si>
  <si>
    <t>aufnahme-</t>
  </si>
  <si>
    <t>Insgesamt</t>
  </si>
  <si>
    <t xml:space="preserve">Sonstige </t>
  </si>
  <si>
    <t>und Beschwerden</t>
  </si>
  <si>
    <t>Beschwerden</t>
  </si>
  <si>
    <t>Wieder-</t>
  </si>
  <si>
    <t>Vorlagen, Anträge</t>
  </si>
  <si>
    <t xml:space="preserve">Vorlagen und </t>
  </si>
  <si>
    <t>Revisionssenate 1) ohne den 1. und 10. (alle Sachgebiete außer  Ausländer- und Asylrecht)</t>
  </si>
  <si>
    <t>-beschwerden</t>
  </si>
  <si>
    <t>und</t>
  </si>
  <si>
    <t>und Wieder-</t>
  </si>
  <si>
    <t>kontroll-</t>
  </si>
  <si>
    <t>liche Sachen</t>
  </si>
  <si>
    <t>Sonstige  Verfahren</t>
  </si>
  <si>
    <t>Beschwerden und Anträge nach der Bundesdisziplinar- ordnung</t>
  </si>
  <si>
    <t>Normen-</t>
  </si>
  <si>
    <t>Revisionen</t>
  </si>
  <si>
    <t>Erstinstanz-</t>
  </si>
  <si>
    <t xml:space="preserve">4.1.2  Geschäftsentwicklung 2015 nach Art der Streitsachen </t>
  </si>
  <si>
    <t>2) In % der durch Behörden bzw. Bürger eingelegten Rechtsmittel zusammen bzw. in Asylverfahren.</t>
  </si>
  <si>
    <t>1) In % aller einschlägigen Verfahren.</t>
  </si>
  <si>
    <t xml:space="preserve">        dar. erfolgreich </t>
  </si>
  <si>
    <t xml:space="preserve">      Rechtsmittel in Asylverfahren </t>
  </si>
  <si>
    <t xml:space="preserve">Von Bürgern eingelegte Rechtsmittel zusammen </t>
  </si>
  <si>
    <t xml:space="preserve">Von Behörden eingelegte Rechtsmittel zusammen </t>
  </si>
  <si>
    <t>Prozent 2)</t>
  </si>
  <si>
    <t>Prozent 1)</t>
  </si>
  <si>
    <t>schwerden</t>
  </si>
  <si>
    <t>Be-</t>
  </si>
  <si>
    <t>Betreiber der Rechtsmittel</t>
  </si>
  <si>
    <t xml:space="preserve">              Eingelegte Rechtsmittel </t>
  </si>
  <si>
    <t>4.2.1.3  Erfolg der Rechtsmittel bei den Verfahren 2015</t>
  </si>
  <si>
    <t xml:space="preserve">auf sonstige Weise </t>
  </si>
  <si>
    <t xml:space="preserve">Erledigung der Hauptsache </t>
  </si>
  <si>
    <t xml:space="preserve"> Einstellung nach Rücknahme oder</t>
  </si>
  <si>
    <t xml:space="preserve"> Revision zugelassen </t>
  </si>
  <si>
    <t xml:space="preserve"> als unbegründet zurückgewiesen </t>
  </si>
  <si>
    <t xml:space="preserve"> als unzulässig verworfen </t>
  </si>
  <si>
    <t xml:space="preserve">durch Beschluss </t>
  </si>
  <si>
    <t xml:space="preserve">aufgehoben und Klage abgewiesen </t>
  </si>
  <si>
    <t xml:space="preserve">aufgehoben und Klage stattgegeben </t>
  </si>
  <si>
    <t xml:space="preserve">wiederhergestellt </t>
  </si>
  <si>
    <t>aufgehoben und Urteil der 1.Instanz</t>
  </si>
  <si>
    <t xml:space="preserve">aufgehoben und zurückverwiesen </t>
  </si>
  <si>
    <t xml:space="preserve">als unbegründet zurückgewiesen </t>
  </si>
  <si>
    <t xml:space="preserve">durch Urteil </t>
  </si>
  <si>
    <t xml:space="preserve">Erledigt </t>
  </si>
  <si>
    <t xml:space="preserve"> -beschwerden</t>
  </si>
  <si>
    <t>Sonstige</t>
  </si>
  <si>
    <t xml:space="preserve">Erledigungsart </t>
  </si>
  <si>
    <t>4.2.1.2  Art der Erledigung bei den Rechtsmittelverfahren 2015</t>
  </si>
  <si>
    <t xml:space="preserve">Verweisung an das Verwaltungsgericht </t>
  </si>
  <si>
    <t xml:space="preserve">sache sowie Verwerfung </t>
  </si>
  <si>
    <t>oder Erledigung der Haupt-</t>
  </si>
  <si>
    <t xml:space="preserve">Einstellung nach Rücknahme </t>
  </si>
  <si>
    <t xml:space="preserve">die Klage abgewiesen </t>
  </si>
  <si>
    <t xml:space="preserve">der Klage stattgegeben </t>
  </si>
  <si>
    <t>durch Urteil /Gerichtsbescheid</t>
  </si>
  <si>
    <t>Erledigt</t>
  </si>
  <si>
    <t>Erledigungsart</t>
  </si>
  <si>
    <t xml:space="preserve">              und den Wiederaufnahmeverfahren 2015</t>
  </si>
  <si>
    <t>4.2.1.1  Art der Erledigung, Ausgang des Verfahrens bei den erstinstanzlichen Sachen</t>
  </si>
  <si>
    <t>4.2 Vor den Revisionssenaten und dem Fachsenat des Bundesverwaltungsgerichts erledigte Verfahren</t>
  </si>
  <si>
    <t>1) Einschl. Rechtsbeschwerden in Personal- und Richtervertretungsrecht.</t>
  </si>
  <si>
    <t xml:space="preserve">mehr als 36 </t>
  </si>
  <si>
    <t xml:space="preserve">zusammen </t>
  </si>
  <si>
    <t>bis</t>
  </si>
  <si>
    <t xml:space="preserve">Durch Urteil beendete Revisionen insgesamt 1) </t>
  </si>
  <si>
    <t xml:space="preserve">               bis zur Urteilsverkündung 2008 bis 2015</t>
  </si>
  <si>
    <t>4.2.2.2  Verfahrensdauer der durch Urteil beendeten Revisionen vom Eingang der Revisionsschrift</t>
  </si>
  <si>
    <t>1) Einschl. Beschwerden in Personal- und Richtervertretungsrecht.</t>
  </si>
  <si>
    <t xml:space="preserve">  beschwerden insgesamt 1) </t>
  </si>
  <si>
    <t xml:space="preserve">Durch Beschluss erledigte Nichtzulassungs- </t>
  </si>
  <si>
    <t xml:space="preserve">              bis zur Beschlussfassung 2008 bis 2015</t>
  </si>
  <si>
    <t>4.2.2.1  Verfahrensdauer der Beschwerden vom Eingang der Beschwerde</t>
  </si>
  <si>
    <t>4.2  Vor den Revisionssenaten und dem Fachsenat des Bundesverwaltungsgerichts erledigte Verfahren</t>
  </si>
  <si>
    <t>2) Nur Abschiebungsanordnungen nach § 58a Aufenthaltsgesetz.</t>
  </si>
  <si>
    <t>1) Und Wiederaufnahmeverfahren.</t>
  </si>
  <si>
    <t xml:space="preserve">      Sachgebiete".</t>
  </si>
  <si>
    <t>*) In dieser Tabelle nicht abgegrenzt gemäß der "Systematik der</t>
  </si>
  <si>
    <t xml:space="preserve">Entscheidungen nach § 99 Abs. 2 VwGO </t>
  </si>
  <si>
    <t xml:space="preserve"> dar. : </t>
  </si>
  <si>
    <t xml:space="preserve">Fachsenat nach § 189 VwGO </t>
  </si>
  <si>
    <t xml:space="preserve">Kommunalrecht </t>
  </si>
  <si>
    <t xml:space="preserve">10. Senat </t>
  </si>
  <si>
    <t xml:space="preserve">Flurbereinigungsrecht </t>
  </si>
  <si>
    <t xml:space="preserve">Erschließungs- und Baufolgeabgabenrecht  </t>
  </si>
  <si>
    <t xml:space="preserve"> über Sondernutzungen </t>
  </si>
  <si>
    <t>Straßen- und Wegerecht, mit Ausnahme von Streitigkeiten</t>
  </si>
  <si>
    <t xml:space="preserve">9. Senat </t>
  </si>
  <si>
    <t>Recht zur Regelung von Vermögensfragen</t>
  </si>
  <si>
    <t xml:space="preserve">8. Senat </t>
  </si>
  <si>
    <t xml:space="preserve">Wasser- und Deichrecht </t>
  </si>
  <si>
    <t xml:space="preserve">Abfallrecht und Bodenschutzrecht </t>
  </si>
  <si>
    <t xml:space="preserve"> dar. :</t>
  </si>
  <si>
    <t xml:space="preserve">7. Senat </t>
  </si>
  <si>
    <t xml:space="preserve">Polizei- und Ordnungsrecht </t>
  </si>
  <si>
    <t xml:space="preserve">Prüfungsrecht </t>
  </si>
  <si>
    <t xml:space="preserve">Schul- und Hochschulrecht  </t>
  </si>
  <si>
    <t xml:space="preserve">Wehrpflicht- und Zivildienstrecht  </t>
  </si>
  <si>
    <t xml:space="preserve">6. Senat </t>
  </si>
  <si>
    <t xml:space="preserve">Personalvertretungs- und Richtervertretungsrecht  </t>
  </si>
  <si>
    <t xml:space="preserve">Schwerbehindertenrecht </t>
  </si>
  <si>
    <t xml:space="preserve">Fürsorgerecht einschl. Asylbewerberleistungsrecht </t>
  </si>
  <si>
    <t xml:space="preserve">5. Senat </t>
  </si>
  <si>
    <t xml:space="preserve"> Recht der Anlegung und des Betriebes von Flugplätzen</t>
  </si>
  <si>
    <t xml:space="preserve">Bau- und Bodenrecht </t>
  </si>
  <si>
    <t xml:space="preserve">4. Senat </t>
  </si>
  <si>
    <t xml:space="preserve">Recht der Verkehrswirtschaft und Verkehrsrecht </t>
  </si>
  <si>
    <t>Vermögenszuordnungsgesetz</t>
  </si>
  <si>
    <t>Treuhandgesetz, Kommunalvermögensgesetz und</t>
  </si>
  <si>
    <t xml:space="preserve">Recht zur Bereinigung von SED-Unrecht </t>
  </si>
  <si>
    <t xml:space="preserve">Recht der Land- und Forstwirtschaft </t>
  </si>
  <si>
    <t xml:space="preserve">Gesundheitsverwaltungsrecht </t>
  </si>
  <si>
    <t xml:space="preserve">Lastenausgleichsrecht, Schadensfeststellungen </t>
  </si>
  <si>
    <t xml:space="preserve">3. Senat </t>
  </si>
  <si>
    <t>Beamtendiziplinarrecht</t>
  </si>
  <si>
    <t xml:space="preserve">Recht des öffentlichen Dienstes </t>
  </si>
  <si>
    <t xml:space="preserve">2. Senat </t>
  </si>
  <si>
    <t>Sachen , die nicht einem anderen Senat zugewiesen sind</t>
  </si>
  <si>
    <t>allgemeines Datenschutzrecht</t>
  </si>
  <si>
    <t>Vereinsrecht</t>
  </si>
  <si>
    <t>Staatsangehörigkeitsrecht</t>
  </si>
  <si>
    <t>Vertriebenenzuwendung</t>
  </si>
  <si>
    <t xml:space="preserve">Recht der Vertriebenen einschl. Recht der </t>
  </si>
  <si>
    <t>Asylrecht</t>
  </si>
  <si>
    <t xml:space="preserve">Ausländerrecht 2) </t>
  </si>
  <si>
    <t xml:space="preserve">1. Senat </t>
  </si>
  <si>
    <t xml:space="preserve">Revisionssenate (einschl. Fachsenat) insgesamt </t>
  </si>
  <si>
    <t xml:space="preserve">Sachen 1) </t>
  </si>
  <si>
    <t>insgesamt</t>
  </si>
  <si>
    <t xml:space="preserve">Senat, Sachgebiet </t>
  </si>
  <si>
    <t>Erstinstanzl.</t>
  </si>
  <si>
    <t>4.2.3  Ausgewählte Sachgebiete 2015 *)</t>
  </si>
  <si>
    <t>1) Davon 1 Verfahren mit Kläger Wohnsitz im Ausland.</t>
  </si>
  <si>
    <t>*) Einschl. Fachsenat; ohne Stellungnahmen.</t>
  </si>
  <si>
    <t xml:space="preserve">Verfahren ohne Vorinstanz </t>
  </si>
  <si>
    <t xml:space="preserve">    Thüringen </t>
  </si>
  <si>
    <t xml:space="preserve">    Schleswig-Holstein </t>
  </si>
  <si>
    <t xml:space="preserve">    Sachsen-Anhalt </t>
  </si>
  <si>
    <t xml:space="preserve">    Sachsen </t>
  </si>
  <si>
    <t xml:space="preserve">    Saarland </t>
  </si>
  <si>
    <t xml:space="preserve">    Rheinland-Pfalz </t>
  </si>
  <si>
    <t xml:space="preserve">    Nordrhein-Westfalen </t>
  </si>
  <si>
    <t xml:space="preserve">    Niedersachsen </t>
  </si>
  <si>
    <t xml:space="preserve">    Mecklenburg-Vorpommern </t>
  </si>
  <si>
    <t xml:space="preserve">    Hessen </t>
  </si>
  <si>
    <t xml:space="preserve">    Hamburg </t>
  </si>
  <si>
    <t xml:space="preserve">    Bremen </t>
  </si>
  <si>
    <t xml:space="preserve">    Brandenburg </t>
  </si>
  <si>
    <t xml:space="preserve">    Berlin </t>
  </si>
  <si>
    <t xml:space="preserve">    Bayern </t>
  </si>
  <si>
    <t xml:space="preserve">    Baden-Württemberg </t>
  </si>
  <si>
    <t>Die Verfahren waren vorher anhängig in</t>
  </si>
  <si>
    <t xml:space="preserve">nach Ausschluss der Berufung </t>
  </si>
  <si>
    <t xml:space="preserve">durch Sprungrevision </t>
  </si>
  <si>
    <t xml:space="preserve">dar. unmittelbar vom Verwaltungsgericht </t>
  </si>
  <si>
    <t xml:space="preserve">Neuzugänge insgesamt </t>
  </si>
  <si>
    <t>Herkunftsland</t>
  </si>
  <si>
    <t>Alle Sachgebiete                     außer Asylrecht</t>
  </si>
  <si>
    <t>Verfahren                       insgesamt 1)</t>
  </si>
  <si>
    <t>4.3 Herkunft der 2015 bei den Revisionssenaten neu eingegangenen Verfahren *)</t>
  </si>
  <si>
    <t>3.4.5 Verfahren vor dem Güterichter</t>
  </si>
  <si>
    <t xml:space="preserve">       Verfahren zur Gewährung von vorläufigem Rechtsschutz (ohne Numerus-clausus-Verfahren) </t>
  </si>
  <si>
    <t>3.4 Vor dem Oberverwaltungsgericht 2015 erledigte Beschwerden gegen Entscheidungen *) und</t>
  </si>
  <si>
    <t>*)   Mit Anträgen auf Zulassung</t>
  </si>
  <si>
    <t>____________________</t>
  </si>
  <si>
    <t>Sachgebiet                                                                                                                                                                                     (Geschäftsnummer, Hauptgruppe,Einzelsachgebiet)</t>
  </si>
  <si>
    <t>3.4.4 Sachgebiete  -  Hauptgruppen und ausgewählte Einzelsachgebiete</t>
  </si>
  <si>
    <t xml:space="preserve">3.4 Vor dem Oberverwaltungsgericht Geschäftsentwicklung 2015 der Beschwerden gegen Entscheidungen*) </t>
  </si>
  <si>
    <t>Zeile  12</t>
  </si>
  <si>
    <t xml:space="preserve">                      durch den Senat</t>
  </si>
  <si>
    <t>Zeile  1</t>
  </si>
  <si>
    <t>Zeile  2</t>
  </si>
  <si>
    <t xml:space="preserve">Nur  der Antragsgegner </t>
  </si>
  <si>
    <t xml:space="preserve">Nur  der Antragsteller </t>
  </si>
  <si>
    <t>3.4.3 Vertretung durch Bevollmächtigte, Beweiserhebung</t>
  </si>
  <si>
    <t>**) Nicht einbezogen sind die Verfahren zur Gewährung von vorläufigem Rechtsschutz.</t>
  </si>
  <si>
    <t>*)   Mit Anträgen auf Zulassung.</t>
  </si>
  <si>
    <t xml:space="preserve">              mehr als 12 Monate  </t>
  </si>
  <si>
    <t xml:space="preserve">              6      -    12 </t>
  </si>
  <si>
    <t xml:space="preserve">              3      -      6 </t>
  </si>
  <si>
    <t xml:space="preserve">                     bis   3 </t>
  </si>
  <si>
    <t xml:space="preserve">Erledigte Beschwerden insgesamt </t>
  </si>
  <si>
    <t>Senate für technische Großvorhaben, Dauer ab Eingang beim Rechtsmittelgericht</t>
  </si>
  <si>
    <t>Asylsenate, Dauer ab Eingang beim Rechtsmittelgericht</t>
  </si>
  <si>
    <t>Allgemeine Senate, Dauer ab Eingang beim Rechtsmittelgericht</t>
  </si>
  <si>
    <t>Senate insgesamt, Dauer ab Eingang beim Rechtsmittelgericht</t>
  </si>
  <si>
    <t>3.4.2 Verfahrensdauer der Rechtsmittelverfahren **)</t>
  </si>
  <si>
    <t>2) Mecklenburg-Vorpommern, Sachsen, Sachsen-Anhalt und Thüringen.</t>
  </si>
  <si>
    <t>1) Einschließlich OVG Berlin-Brandenburg.</t>
  </si>
  <si>
    <t xml:space="preserve">  Entscheidung auf Gewährung von vorläufigem Rechtsschutz</t>
  </si>
  <si>
    <t>Erledigte Anträge auf Zulassung der Beschwerde gegen eine</t>
  </si>
  <si>
    <t xml:space="preserve">  Entscheidung auf Gewährung von vorläufigem Rechtsschutz </t>
  </si>
  <si>
    <t>noch 3.4.2 Verfahrensdauer der Rechtsmittelverfahren **)</t>
  </si>
  <si>
    <t>______________</t>
  </si>
  <si>
    <t xml:space="preserve">             mehr als 36 Monate  </t>
  </si>
  <si>
    <t xml:space="preserve">             24      -    36 </t>
  </si>
  <si>
    <t xml:space="preserve">             18      -    24 </t>
  </si>
  <si>
    <t xml:space="preserve">             12      -    18 </t>
  </si>
  <si>
    <t xml:space="preserve">               6      -    12 </t>
  </si>
  <si>
    <t xml:space="preserve">               3      -      6 </t>
  </si>
  <si>
    <t xml:space="preserve">                      bis   3 </t>
  </si>
  <si>
    <t>Erledigte Beschwerden insgesamt</t>
  </si>
  <si>
    <t>Senate für technische Großvorhaben, Dauer ab Eingang in der ersten Instanz</t>
  </si>
  <si>
    <t>Asylsenate, Dauer ab Eingang in der ersten Instanz</t>
  </si>
  <si>
    <t>Allgemeine Senate, Dauer ab Eingang in der ersten Instanz</t>
  </si>
  <si>
    <t>Pro</t>
  </si>
  <si>
    <t>Senate insgesamt, Dauer ab Eingang in der ersten Instanz</t>
  </si>
  <si>
    <t xml:space="preserve">   Gericht </t>
  </si>
  <si>
    <t xml:space="preserve">        Zurückverweisung bzw. Verweisung an ein anders</t>
  </si>
  <si>
    <t xml:space="preserve">Zurücknahme der Beschwerde bzw. des Antrags </t>
  </si>
  <si>
    <t xml:space="preserve">   teilweise unterlegen</t>
  </si>
  <si>
    <t xml:space="preserve">Behörde hat teilweise obsiegt  / ist </t>
  </si>
  <si>
    <t xml:space="preserve">bei diesen Erledigungsarten:  Behörden beteiligt </t>
  </si>
  <si>
    <t>Zurückverweisung bzw. Verwerfung bzw. Ablehnung</t>
  </si>
  <si>
    <t xml:space="preserve">   bzw. Ablehnung</t>
  </si>
  <si>
    <t xml:space="preserve">        teilweise Stattgabe bzw. teilweise Zurückweisung  </t>
  </si>
  <si>
    <t>Durch Beschluss beendete Verfahren</t>
  </si>
  <si>
    <t>Sonstige Erledigungsart</t>
  </si>
  <si>
    <t>Ruhen des Verfahrens</t>
  </si>
  <si>
    <t>Prozessvergleich 1)</t>
  </si>
  <si>
    <t>sonstige erstinstanzliche Eilverfahren</t>
  </si>
  <si>
    <t xml:space="preserve">in Disziplinar- und Personalvertretungssachen </t>
  </si>
  <si>
    <t xml:space="preserve">nach §  47 Abs. 6 VwGO   </t>
  </si>
  <si>
    <t xml:space="preserve">nach § 123 VwGO   </t>
  </si>
  <si>
    <t xml:space="preserve">nach §§  80,80a,80b VwGO   </t>
  </si>
  <si>
    <t xml:space="preserve">      davon</t>
  </si>
  <si>
    <t xml:space="preserve">    über Gewährung von vorläufigem Rechtsschutz </t>
  </si>
  <si>
    <t>Anträge auf Zulassung der Beschwerde gegen eine Entscheidung</t>
  </si>
  <si>
    <t>in Disziplinar- und Personalvertretungssachen</t>
  </si>
  <si>
    <t>nach § 123 VwGO</t>
  </si>
  <si>
    <t xml:space="preserve">gegen Entscheidung nach §§ 80,80a VwGO </t>
  </si>
  <si>
    <t xml:space="preserve">Beschwerden </t>
  </si>
  <si>
    <t>3.4.1.1 Anzahl</t>
  </si>
  <si>
    <t xml:space="preserve">3.4.1 Art des Verfahrens, Art der Erledigung, Ausgang des Verfahrens </t>
  </si>
  <si>
    <t>Anteil
in %
an … (Tab. 3.4.1.1)</t>
  </si>
  <si>
    <t>3.4.1.2 Prozent</t>
  </si>
  <si>
    <t xml:space="preserve">       Verfahren zur Gewährung von vorläufigem Rechtsschutz (ohne Numerus-clausus-Sachen) </t>
  </si>
  <si>
    <t xml:space="preserve">                                                                                                                                              </t>
  </si>
  <si>
    <t>Archivrecht</t>
  </si>
  <si>
    <t>Justizverwaltungsrecht</t>
  </si>
  <si>
    <t xml:space="preserve">Sonstiges </t>
  </si>
  <si>
    <t>Sonstige am 1. Januar 2005 übergegangene Bereiche</t>
  </si>
  <si>
    <t>Sozialhilferecht (einschl. Grundsicherung und Verfahren zu pauschaliertem Wohngeld)</t>
  </si>
  <si>
    <t>Sozialhilfe (Altverfahren seit 1. Januar 05)</t>
  </si>
  <si>
    <t>Requisitions- und Besatzungsschädenrecht</t>
  </si>
  <si>
    <t>Flüchtlings- und Vertriebenenrecht</t>
  </si>
  <si>
    <t>Häftlingshilferecht, Heimkehrerrecht und Kriegsgefangenenentschädigungsrecht</t>
  </si>
  <si>
    <t>Lastenausgleichsrecht</t>
  </si>
  <si>
    <t>Kriegsfolgenrecht</t>
  </si>
  <si>
    <t>Kindergartenrecht, Heimrecht</t>
  </si>
  <si>
    <t xml:space="preserve">Jugendschutzrecht </t>
  </si>
  <si>
    <t>Gesetz zur Verbesserung der betrieblichen Altersversorgung</t>
  </si>
  <si>
    <t>Jugendarbeits- und Mutterschutzrecht</t>
  </si>
  <si>
    <t>Sozialrecht nach landesrechtlichen Vorschriften</t>
  </si>
  <si>
    <t>Heizkostenzuschussrecht</t>
  </si>
  <si>
    <t>Unterhaltsvorschussrecht</t>
  </si>
  <si>
    <t>Ausbildungs- und Studienförderungsrecht</t>
  </si>
  <si>
    <t xml:space="preserve">Kinder- und Jugendhilfe- sowie Jugendförderungsrecht </t>
  </si>
  <si>
    <t>Kriegsopferfürsorgerecht</t>
  </si>
  <si>
    <t>Schwerbehindertenrecht</t>
  </si>
  <si>
    <t>Sozialrecht (ohne Sozialhilfe)</t>
  </si>
  <si>
    <t>Wohngeldrecht</t>
  </si>
  <si>
    <t xml:space="preserve">Sozialrecht (ohne Sozialhilfe), Jugendschutzrecht, Kindergartenrecht, Kriegsfolgenrecht </t>
  </si>
  <si>
    <t xml:space="preserve">Berufsgerichtliche Verfahren soweit diese am Verwaltungsgericht bearbeitet werden (siehe auch Nr. 460)  </t>
  </si>
  <si>
    <t>Disziplinarrecht der Landesbeamten</t>
  </si>
  <si>
    <t xml:space="preserve">Disziplinarrecht der Bundesbeamten </t>
  </si>
  <si>
    <t>Disziplinarrecht/Berufsgerichtliche Verfahren</t>
  </si>
  <si>
    <t>Recht der Richtervertretungen</t>
  </si>
  <si>
    <t>Personalvertretungsrecht der Länder</t>
  </si>
  <si>
    <t>Personalvertretungsrecht des Bundes</t>
  </si>
  <si>
    <t>Personalvertretungsrecht</t>
  </si>
  <si>
    <t>Härtefonds für nichtjüdische Verfolgte des NS-Regimes</t>
  </si>
  <si>
    <t>Wiedergutmachungsrecht, Streitigkeiten nach dem Gesetz zu Art. 131 GG sowie über die Nachversicherung nach § 99 AKG und nachArtikel 6 §§ 18 ff. des Fremdrenten- und Auslandsrentenneuregelungsgesetzes</t>
  </si>
  <si>
    <t>Dienstrecht des Zivilschutzes</t>
  </si>
  <si>
    <t>Recht der Unterhaltssicherung und des Arbeitsplatzschutzes</t>
  </si>
  <si>
    <t>Recht des Zivildienstes</t>
  </si>
  <si>
    <t>Recht der Kriegsdienstverweigerung</t>
  </si>
  <si>
    <t>Wehrpflichtrecht, Wehrrecht</t>
  </si>
  <si>
    <t>Beihilfen, Reise- und Umzugskostenvergütungen, Trennungsentschädigungen</t>
  </si>
  <si>
    <t>Besoldung und Versorgung</t>
  </si>
  <si>
    <t>Versetzungen und Abordnungen</t>
  </si>
  <si>
    <t>Beförderungen</t>
  </si>
  <si>
    <t>Recht der Richter</t>
  </si>
  <si>
    <t>Laufbahnprüfungen</t>
  </si>
  <si>
    <t>Recht der Landesbeamten</t>
  </si>
  <si>
    <t>Versetzungen und Kommandierung</t>
  </si>
  <si>
    <t>Soldatenrecht</t>
  </si>
  <si>
    <t>Recht der Bundesbeamten</t>
  </si>
  <si>
    <t>Recht des öffentlichen Dienstes</t>
  </si>
  <si>
    <t>Berufliche Rehabilitierung</t>
  </si>
  <si>
    <t>Verwaltungsrechtliche Rehabilitierung</t>
  </si>
  <si>
    <t>Bereinigung von SED-Unrecht</t>
  </si>
  <si>
    <t>Ausgleichsleistungsrecht</t>
  </si>
  <si>
    <t>Entschädigungsrecht</t>
  </si>
  <si>
    <t>Treuhandrecht</t>
  </si>
  <si>
    <t>Vermögenszuordnungsrecht</t>
  </si>
  <si>
    <t>Investitionsrecht</t>
  </si>
  <si>
    <t>Rückübertragungsrecht</t>
  </si>
  <si>
    <t>Recht der offenen Vermögensfragen</t>
  </si>
  <si>
    <t>Vermögens- und SED-Rehabilitierungsrecht</t>
  </si>
  <si>
    <t>Anschluss- und Benutzungszwang für kommunale Einrichtungen</t>
  </si>
  <si>
    <t xml:space="preserve">Bescheinigungen auf Grund abgaberechtlicher Vorschriften  </t>
  </si>
  <si>
    <t>Ausgleichsabgaben</t>
  </si>
  <si>
    <t>Haus-(Grundstücks-)anschlusskosten</t>
  </si>
  <si>
    <t>Kurbeitrag, Fremdenverkehrsbeitrag</t>
  </si>
  <si>
    <t>Ausbaubeiträge</t>
  </si>
  <si>
    <t>Erschließungsbeiträge</t>
  </si>
  <si>
    <t>Beiträge</t>
  </si>
  <si>
    <t>Verwaltungsgebührenrecht</t>
  </si>
  <si>
    <t>Benutzungsgebührenrecht</t>
  </si>
  <si>
    <t>Gebühren</t>
  </si>
  <si>
    <t>Kirchensteuer</t>
  </si>
  <si>
    <t>Kommunale  Steuern</t>
  </si>
  <si>
    <t>Steuern</t>
  </si>
  <si>
    <t xml:space="preserve">Abgabenrecht (ohne Kammerbeiträge für Industrie- und Handelskammern, Steuerberaterkammern, Handwerkskammern und andere Zusammenschlüsse wirtschaftl. und berufsständischer Vereinigungen, ohne hochschulrechtliche Abgaben, ohne Sondernutzungsgebühr) </t>
  </si>
  <si>
    <t>Streitigkeiten nach dem Umweltinformationsgesetz</t>
  </si>
  <si>
    <t xml:space="preserve">Streitigkeiten nach dem Bundesbodenschutzgesetz </t>
  </si>
  <si>
    <t xml:space="preserve">Recht der Gentechnik </t>
  </si>
  <si>
    <t>Straßen- und Wegerecht (ohne Enteignungsrecht sowie Eisenbahn-, Kleinbahn-, Bergbahn- und Wasserstraßenrecht) einschl.Sondernutzungsgebühren nach den Straßengesetzen</t>
  </si>
  <si>
    <t>Wasserrecht</t>
  </si>
  <si>
    <t xml:space="preserve">Naturschutzrecht, Landschaftsschutzrecht einschl.Artenschutzrecht   </t>
  </si>
  <si>
    <t xml:space="preserve">Abfallbeseitigungsrecht                             </t>
  </si>
  <si>
    <t xml:space="preserve">Immissionsschutzrecht                               </t>
  </si>
  <si>
    <t xml:space="preserve">Umweltschutz                                        </t>
  </si>
  <si>
    <t xml:space="preserve">Atom- und Strahlenschutzrecht                       </t>
  </si>
  <si>
    <t>Energierecht</t>
  </si>
  <si>
    <t>Bergrecht, Streitigkeiten nach dem Abgrabungsgesetz</t>
  </si>
  <si>
    <t>Berg- und Energierecht</t>
  </si>
  <si>
    <t>Umweltrecht</t>
  </si>
  <si>
    <t>Recht der Außenwerbung</t>
  </si>
  <si>
    <t>0990</t>
  </si>
  <si>
    <t>Angelegenheiten des Wohnungseigentumsgesetzes, z.B. Abgeschlossenheitsbescheid</t>
  </si>
  <si>
    <t>0980</t>
  </si>
  <si>
    <t>Recht der vertraglich vereinbarten Beteiligung an den aus einer Bauleitplanung folgenden Kosten einschl. Erschließungsvertragsrecht</t>
  </si>
  <si>
    <t>0970</t>
  </si>
  <si>
    <t>Streitigkeiten nach den Sicherstellungsgesetzen(z.B. Wassersicherstellungsgesetz, Verkehrssicherstellungsgesetz, Ernährungssicherstellungsgesetz)</t>
  </si>
  <si>
    <t>0964</t>
  </si>
  <si>
    <t>Streitigkeiten nach dem Landbeschaffungsgesetz</t>
  </si>
  <si>
    <t>0963</t>
  </si>
  <si>
    <t>Streitigkeiten nach dem Schutzbereichsgesetz</t>
  </si>
  <si>
    <t>0962</t>
  </si>
  <si>
    <t>Streitigkeiten nach dem Bundesleistungsgesetz</t>
  </si>
  <si>
    <t>0961</t>
  </si>
  <si>
    <t>Enteignungsrecht</t>
  </si>
  <si>
    <t>0960</t>
  </si>
  <si>
    <t>Kataster- und Vermessungsrecht</t>
  </si>
  <si>
    <t>0950</t>
  </si>
  <si>
    <t>Denkmalschutz</t>
  </si>
  <si>
    <t>0940</t>
  </si>
  <si>
    <t>Heimstädtenrecht</t>
  </si>
  <si>
    <t>0934</t>
  </si>
  <si>
    <t>Kleinsiedlungsrecht</t>
  </si>
  <si>
    <t>0933</t>
  </si>
  <si>
    <t>Kleingartenrecht</t>
  </si>
  <si>
    <t>0932</t>
  </si>
  <si>
    <t>Streitigkeiten aus dem Reichssiedlungsgesetz</t>
  </si>
  <si>
    <t>0931</t>
  </si>
  <si>
    <t>Siedlungsrecht</t>
  </si>
  <si>
    <t>0930</t>
  </si>
  <si>
    <t>Bauplanungs-, Bauordnungs- und Städtebauförderungsrecht</t>
  </si>
  <si>
    <t>0920</t>
  </si>
  <si>
    <t>Raumordnung, Landesplanung</t>
  </si>
  <si>
    <t>0910</t>
  </si>
  <si>
    <t>Raumordnung, Landesplanung, Bau-, Boden- und Städtebauförderungsrecht einschließlich Enteignung</t>
  </si>
  <si>
    <t>0900</t>
  </si>
  <si>
    <t>Verteilung von Asylbewerbern</t>
  </si>
  <si>
    <t>0820</t>
  </si>
  <si>
    <t>0810</t>
  </si>
  <si>
    <t>Asylrecht - Eilverfahren</t>
  </si>
  <si>
    <t>0800</t>
  </si>
  <si>
    <t>0720</t>
  </si>
  <si>
    <t>0710</t>
  </si>
  <si>
    <t>Asylrecht - Hauptsacheverfahren</t>
  </si>
  <si>
    <t>0700</t>
  </si>
  <si>
    <t>Ausländerrecht</t>
  </si>
  <si>
    <t>0600</t>
  </si>
  <si>
    <t>Recht der Titel, Orden und Ehrenzeichen (ohne akademische Grade)</t>
  </si>
  <si>
    <t>0580</t>
  </si>
  <si>
    <t>Lotterierecht</t>
  </si>
  <si>
    <t>0570</t>
  </si>
  <si>
    <t>Wohnungsaufsichtsrecht</t>
  </si>
  <si>
    <t>0562</t>
  </si>
  <si>
    <t>Wohnungsbauförderungsrecht und Wohnungsbindungsrecht einschließlich Mietpreisbildung</t>
  </si>
  <si>
    <t>0561</t>
  </si>
  <si>
    <t>Wohnrecht (ohne Wohngeldrecht)</t>
  </si>
  <si>
    <t>0560</t>
  </si>
  <si>
    <t>Eisenbahnverkehrsrecht</t>
  </si>
  <si>
    <t>0556</t>
  </si>
  <si>
    <t>Wasserverkehrsrecht</t>
  </si>
  <si>
    <t>0555</t>
  </si>
  <si>
    <t>Luftverkehrsrecht</t>
  </si>
  <si>
    <t>0554</t>
  </si>
  <si>
    <t>Güterkraftverkehrsrecht</t>
  </si>
  <si>
    <t>0553</t>
  </si>
  <si>
    <t>Personenbeförderungsrecht</t>
  </si>
  <si>
    <t>0552</t>
  </si>
  <si>
    <t>Recht der Fahrerlaubnisse einschließlich Fahrerlaubnisprüfungen</t>
  </si>
  <si>
    <t>0551</t>
  </si>
  <si>
    <t>Verkehrsrecht</t>
  </si>
  <si>
    <t>0550</t>
  </si>
  <si>
    <t>Seuchenrecht, Viehseuchenrecht, Tierkörperbeseitigung</t>
  </si>
  <si>
    <t>0542</t>
  </si>
  <si>
    <t>Lebensmittelrecht</t>
  </si>
  <si>
    <t>0541</t>
  </si>
  <si>
    <t>Gesundheit, Hygiene, Lebens- und Arzneimittel (ohne Krankenhausrecht)</t>
  </si>
  <si>
    <t>0540</t>
  </si>
  <si>
    <t>Datenschutzrecht</t>
  </si>
  <si>
    <t>0535</t>
  </si>
  <si>
    <t>Pass- und Ausweisrecht</t>
  </si>
  <si>
    <t>0534</t>
  </si>
  <si>
    <t>Melderecht</t>
  </si>
  <si>
    <t>0533</t>
  </si>
  <si>
    <t>0532</t>
  </si>
  <si>
    <t>Namensrecht</t>
  </si>
  <si>
    <t>0531</t>
  </si>
  <si>
    <t>Personenordnungsrecht</t>
  </si>
  <si>
    <t>0530</t>
  </si>
  <si>
    <t>Tierschutz</t>
  </si>
  <si>
    <t>0526</t>
  </si>
  <si>
    <t>Brand- und Katastrophenschutz einschl- Rettungsdienstrecht</t>
  </si>
  <si>
    <t>0525</t>
  </si>
  <si>
    <t>Sammlungsrecht</t>
  </si>
  <si>
    <t>0524</t>
  </si>
  <si>
    <t>0523</t>
  </si>
  <si>
    <t>Obdachlosenrecht</t>
  </si>
  <si>
    <t>0522</t>
  </si>
  <si>
    <t>Maßnahmen nach dem Gewaltschutzgesetz</t>
  </si>
  <si>
    <t>0521</t>
  </si>
  <si>
    <t>Ordnungsrecht</t>
  </si>
  <si>
    <t>0520</t>
  </si>
  <si>
    <t>Versammlungsrecht</t>
  </si>
  <si>
    <t>0512</t>
  </si>
  <si>
    <t>Waffenrecht</t>
  </si>
  <si>
    <t>0511</t>
  </si>
  <si>
    <t>Polizeirecht</t>
  </si>
  <si>
    <t>0510</t>
  </si>
  <si>
    <t>Polizei-, Ordnungs- und Wohnrecht</t>
  </si>
  <si>
    <t>0500</t>
  </si>
  <si>
    <t>Feiertagsgesetz</t>
  </si>
  <si>
    <t>0492</t>
  </si>
  <si>
    <t>Krankenhausrecht einschl. Krankenhauspflegesätze</t>
  </si>
  <si>
    <t>0491</t>
  </si>
  <si>
    <t>Sonstiges Wirtschaftsrecht</t>
  </si>
  <si>
    <t>0490</t>
  </si>
  <si>
    <t xml:space="preserve">Eisenbahn-, Kleinbahn-, Bergbahnrecht, Wasserstraßenrecht (ohne Enteignungsrecht vgl.Nrn. 0960 ff) </t>
  </si>
  <si>
    <t>0480</t>
  </si>
  <si>
    <t>Recht der Beliehenen, zum Beispiel Schornsteinfegerrecht, Berufsrecht der Vermessungsingenieure</t>
  </si>
  <si>
    <t>0470</t>
  </si>
  <si>
    <t xml:space="preserve">Recht der freien Berufe einschließlich Kammerrecht (z.B. Apotheker, Architekten, Ärzte, Tierärzte, Zahnärzte, Notare, Rechtsanwälte, Steuerberater, Wirtschaftsprüfer)  - einschl. Abgabenrecht der berufs- und wirtschaftsständischen Körperschaften, ohne Aufgaben der Berufsgerichte vgl. 1430  </t>
  </si>
  <si>
    <t>0460</t>
  </si>
  <si>
    <t>Post- und Fernmelde- und Telekommunikationsrecht</t>
  </si>
  <si>
    <t>0450</t>
  </si>
  <si>
    <t>Jagd-, Forst- und Fischereirecht</t>
  </si>
  <si>
    <t>0440</t>
  </si>
  <si>
    <t>Weinrecht</t>
  </si>
  <si>
    <t>0432</t>
  </si>
  <si>
    <t>Agrarordnung, Flurbereinigung</t>
  </si>
  <si>
    <t>0431</t>
  </si>
  <si>
    <t>Landwirtschaft und Ernährungswirtschaft einschl. Milchquote (ohne Subventionen, Anpassungshilfen, Stilllegungsprämien  vgl. Ord.Nr.0411)</t>
  </si>
  <si>
    <t>0430</t>
  </si>
  <si>
    <t>Gaststättenrecht</t>
  </si>
  <si>
    <t>0423</t>
  </si>
  <si>
    <t>Handwerksrecht</t>
  </si>
  <si>
    <t>0422</t>
  </si>
  <si>
    <t>Gewerbeordnung</t>
  </si>
  <si>
    <t>0421</t>
  </si>
  <si>
    <t>Gewerberecht einschließlich beruflicher Bildung (ohne Erwachsenenbildungsrecht)</t>
  </si>
  <si>
    <t>0420</t>
  </si>
  <si>
    <t>Finanzdienstleistungsaufsicht</t>
  </si>
  <si>
    <t>0415</t>
  </si>
  <si>
    <t>Vergaberecht</t>
  </si>
  <si>
    <t>0414</t>
  </si>
  <si>
    <t>Beschränkungen auf Grund des § 1 Abs. 3 Satz 2 des Energiesicherungsgesetzes 1975</t>
  </si>
  <si>
    <t>0413</t>
  </si>
  <si>
    <t>Industrie- und Handelskammern, Steuerberaterkammern, Handwerkskammern und andere Zusammenschlüsse wirtschaftlicher und berufsständischer Vereinigungen einschl. Abgabenrecht der berufs- und wirtschaftsständischen Körperschaften</t>
  </si>
  <si>
    <t>0412</t>
  </si>
  <si>
    <t>Subventionen, Anpassungshilfen, Stilllegungsprämien</t>
  </si>
  <si>
    <t>0411</t>
  </si>
  <si>
    <t>Wirtschaftsverfassung, Wirtschaftslenkung, Marktordnung einschließlich Preisrecht, Außenwirtschaftsrecht</t>
  </si>
  <si>
    <t>0410</t>
  </si>
  <si>
    <t>Berufe</t>
  </si>
  <si>
    <t>Wirtschafts- und Wirtschaftsverwaltungsrecht, Landwirtschafts-, Jagd-, Forst- und Fischereirecht, Recht der freien</t>
  </si>
  <si>
    <t>0400</t>
  </si>
  <si>
    <t>Verteilung von Studienplätzen durch die  Zentralstelle für die Vergabe von Studienplätzen</t>
  </si>
  <si>
    <t>0320</t>
  </si>
  <si>
    <t>und Exmatrikulationsverfahren (NC-Verfahren)</t>
  </si>
  <si>
    <t>Vergabe von Studienplätzen durch die Hochschulen und die damit zusammenhängenden Immatrikulations-</t>
  </si>
  <si>
    <t>0310</t>
  </si>
  <si>
    <t xml:space="preserve">Numerus-clausus-Verfahren  </t>
  </si>
  <si>
    <t>0300</t>
  </si>
  <si>
    <t>Sport</t>
  </si>
  <si>
    <t>0280</t>
  </si>
  <si>
    <t>Erwachsenenbildungsrecht (ohne Berufsbildungsrecht)</t>
  </si>
  <si>
    <t>0270</t>
  </si>
  <si>
    <t>Recht der Kirchen, Religions- und Weltanschauungsgemeinschaften sowie der Ordensgesellschaften</t>
  </si>
  <si>
    <t>0260</t>
  </si>
  <si>
    <t>Rundfunk- und Fernsehrecht einschließlich Gebührenbefreiung</t>
  </si>
  <si>
    <t>0250</t>
  </si>
  <si>
    <t>Film- und Presserecht</t>
  </si>
  <si>
    <t>0240</t>
  </si>
  <si>
    <t>Wissenschaft und Kunst</t>
  </si>
  <si>
    <t>0230</t>
  </si>
  <si>
    <t xml:space="preserve"> Hochschulzugangsrecht soweit Hochschulen ihre Aufnahmebedigungen durch Bewerber als nicht erfüllt ansehen </t>
  </si>
  <si>
    <t>0223</t>
  </si>
  <si>
    <t xml:space="preserve"> Erlaubnis zum Führen eines ausländischen akademischen Grades</t>
  </si>
  <si>
    <t>0222</t>
  </si>
  <si>
    <t xml:space="preserve">Recht der Hochschul- und Staatsprüfungen sowie der Anerkennung ausländischer Prüfungen </t>
  </si>
  <si>
    <t>0221</t>
  </si>
  <si>
    <t xml:space="preserve">Hochschulrecht (ohne NC-Verfahren) einschl.hochschulrechtliche Abgaben    </t>
  </si>
  <si>
    <t>0220</t>
  </si>
  <si>
    <t>Schülerbeförderung und Kosten für Lernmittel</t>
  </si>
  <si>
    <t>0212</t>
  </si>
  <si>
    <t>Prüfungs- und Versetzungsrecht einschl.Nichtschülerprüfungen</t>
  </si>
  <si>
    <t>0211</t>
  </si>
  <si>
    <t>Schulrecht</t>
  </si>
  <si>
    <t>0210</t>
  </si>
  <si>
    <t xml:space="preserve">Bildungsrecht und Sport (ohne NC-Verfahren)         </t>
  </si>
  <si>
    <t>0200</t>
  </si>
  <si>
    <t>Verfassung und autonome Rechte der sonstigen juristischen Personen des öffentlichen Rechts einschl. der Wasser- und Bodenverbände</t>
  </si>
  <si>
    <t>0170</t>
  </si>
  <si>
    <t>Staatsaufsicht über nichtkommunale juristische Personen des öffentlichen Rechts</t>
  </si>
  <si>
    <t>0160</t>
  </si>
  <si>
    <t>Sparkassenrecht</t>
  </si>
  <si>
    <t>0150</t>
  </si>
  <si>
    <t>Bestattungs- und Friedhofsrecht</t>
  </si>
  <si>
    <t>0146</t>
  </si>
  <si>
    <t>Finanzausgleich</t>
  </si>
  <si>
    <t>0144</t>
  </si>
  <si>
    <t>Kommunalwahlrecht</t>
  </si>
  <si>
    <t>0143</t>
  </si>
  <si>
    <t>Kommunalaufsichtsrecht</t>
  </si>
  <si>
    <t>0142</t>
  </si>
  <si>
    <t>Verfassung, Verwaltung und Organisation der Gemeinden und Gemeindeverbände/kommunalen Gebietskörperschaften</t>
  </si>
  <si>
    <t>0141</t>
  </si>
  <si>
    <t>0140</t>
  </si>
  <si>
    <t>Parteienrecht</t>
  </si>
  <si>
    <t>0130</t>
  </si>
  <si>
    <t>Europa-, Bundestags- und Landtagswahlrecht</t>
  </si>
  <si>
    <t>0120</t>
  </si>
  <si>
    <t>Parlamentsrecht</t>
  </si>
  <si>
    <t>0110</t>
  </si>
  <si>
    <t>Parlaments-, Wahl- und Kommunalrecht, Recht der juristischen Körperschaft des öffentlichen Rechts, Staatsaufsicht</t>
  </si>
  <si>
    <t>0100</t>
  </si>
  <si>
    <t>Geschäftsnummer, Untergruppe, Einzelsachgebiet</t>
  </si>
  <si>
    <t>Schlüsselzahl</t>
  </si>
  <si>
    <t xml:space="preserve">Die Schlüssel für die Sachgebiete sind vierstellig. Die ersten beiden Stellen bilden die Geschäftsnummern nach PEBB§Y-Fach ab,
die 3. Stelle die Untergruppe und die letzte Stelle das Einzelsachgebiet. Treffen innerhalb einer Geschäftsnummer nach PEBB§Y-Fach mehrere Schlüssel zu, so hat das Einzelsachgebiet Vorrang vor der Untergruppe, die Untergruppe Vorrang vor der Geschäftsnummer. Treffen mehrere Untergruppen bzw. Einzelsachgebiete innerhalb einer Geschäftsnummer zu, so ist diese bzw. die gemeinsame Untergruppe nachgewiesen.
</t>
  </si>
  <si>
    <t>Katalog der Sachgebietsschlüssel</t>
  </si>
  <si>
    <t>Anhang</t>
  </si>
  <si>
    <t>Erschienen am 28. November 2016</t>
  </si>
  <si>
    <t>Telefon: +49 (0) 611 / 75 24 05</t>
  </si>
  <si>
    <t>Artikelnummer: 2100240157005</t>
  </si>
  <si>
    <t>Qualitätsbericht</t>
  </si>
  <si>
    <t>Durch doppelklick auf das Symbol öffnet sich der Qualitätsbericht im PDF-Format</t>
  </si>
  <si>
    <t>Vorbemerkung</t>
  </si>
</sst>
</file>

<file path=xl/styles.xml><?xml version="1.0" encoding="utf-8"?>
<styleSheet xmlns="http://schemas.openxmlformats.org/spreadsheetml/2006/main" xmlns:mc="http://schemas.openxmlformats.org/markup-compatibility/2006" xmlns:x14ac="http://schemas.microsoft.com/office/spreadsheetml/2009/9/ac" mc:Ignorable="x14ac">
  <numFmts count="28">
    <numFmt numFmtId="43" formatCode="_-* #,##0.00\ _€_-;\-* #,##0.00\ _€_-;_-* &quot;-&quot;??\ _€_-;_-@_-"/>
    <numFmt numFmtId="164" formatCode="@*."/>
    <numFmt numFmtId="165" formatCode="#,##0_);\(#,##0\)"/>
    <numFmt numFmtId="166" formatCode="#\ ###\ ##0\ ;\-#\ ###\ ##0\ ;&quot;- &quot;"/>
    <numFmt numFmtId="167" formatCode="#\ ###\ ##0\ ;\-#\ ###\ ##0\ ;&quot;- &quot;;@*."/>
    <numFmt numFmtId="168" formatCode="#\ ###\ ##0.0\ ;\-#\ ###\ ##0.0\ ;&quot;- &quot;"/>
    <numFmt numFmtId="169" formatCode="@\ *."/>
    <numFmt numFmtId="170" formatCode="#\ ###\ ###\ ##0;\-\ \ #\ ###\ ###\ ##0;_-\ \ &quot;-&quot;_-;_-@_-"/>
    <numFmt numFmtId="171" formatCode="#\ ###\ ###\ ##0.0;\-\ \ #\ ###\ ###\ ##0.0;_-\ \ &quot;-&quot;_-;_-@_-"/>
    <numFmt numFmtId="172" formatCode="#\ ###\ ##0.0\ ;\-#\ ###\ ##0.0\ ;&quot; - &quot;"/>
    <numFmt numFmtId="173" formatCode="_-* #,##0.00\ _D_M_-;\-* #,##0.00\ _D_M_-;_-* &quot;-&quot;??\ _D_M_-;_-@_-"/>
    <numFmt numFmtId="174" formatCode="0.0"/>
    <numFmt numFmtId="175" formatCode="#\ ###\ ##0.0\ ;\-#\ ###\ ##0.00\ ;&quot; - &quot;"/>
    <numFmt numFmtId="176" formatCode="#\ ###\ ##0\ \ \ ;\-#\ ###\ ##0\ \ ;&quot;- &quot;"/>
    <numFmt numFmtId="177" formatCode="#\ ##0_);\(#\ ##0\)"/>
    <numFmt numFmtId="178" formatCode="#\ ###\ ##0\ ;\-#\ ###\ ##0\ ;&quot; - &quot;"/>
    <numFmt numFmtId="179" formatCode="[Red]#\ ###\ ##0;[Red]\-#\ ###\ ##0;\-\ "/>
    <numFmt numFmtId="180" formatCode="[Red]#\ ###\ ##0\ ;[Red]\-#\ ###\ ##0\ ;&quot; &quot;"/>
    <numFmt numFmtId="181" formatCode="#\ ###\ ##0\ \ \ \ \ \ ;\-#\ ###\ ##0\ \ \ \ \ \ ;&quot; -      &quot;"/>
    <numFmt numFmtId="182" formatCode="###########0;\-###########0;&quot;-&quot;"/>
    <numFmt numFmtId="183" formatCode="#,##0_ ;\-#,##0\ "/>
    <numFmt numFmtId="184" formatCode="#\ ###\ ##0\ \ \ ;\-#\ ###\ ##0\ \ ;&quot; - &quot;"/>
    <numFmt numFmtId="185" formatCode="#\ ###\ ##0\ \ \r\ ;\-#\ ###\ ##0\ \r\ ;&quot; - &quot;"/>
    <numFmt numFmtId="186" formatCode="#\ ###\ ##0.000\ ;\-#\ ###\ ##0.000\ ;&quot; - &quot;"/>
    <numFmt numFmtId="187" formatCode="0.0_ ;\-0.0\ "/>
    <numFmt numFmtId="188" formatCode="#\ ###\ ##0\ \ \ \ ;\-#\ ###\ ##0\ ;&quot;X    &quot;"/>
    <numFmt numFmtId="189" formatCode="#\ ###\ ##0\ \ \ \ ;\-#\ ###\ ##0\ ;&quot;- &quot;"/>
    <numFmt numFmtId="190" formatCode="#\ ###\ ##0\ \ \ \ \ \ \ \ \ \ \ \ \ ;\-#\ ###\ ##0\ \ \ \ \ \ \ \ \ \ \ \ \ ;&quot; -             &quot;"/>
  </numFmts>
  <fonts count="45" x14ac:knownFonts="1">
    <font>
      <sz val="10"/>
      <name val="Arial"/>
    </font>
    <font>
      <sz val="11"/>
      <color theme="1"/>
      <name val="Calibri"/>
      <family val="2"/>
      <scheme val="minor"/>
    </font>
    <font>
      <sz val="10"/>
      <name val="Arial"/>
      <family val="2"/>
    </font>
    <font>
      <sz val="8"/>
      <name val="Arial"/>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sz val="10"/>
      <name val="MetaNormalLF-Roman"/>
      <family val="2"/>
    </font>
    <font>
      <b/>
      <sz val="14"/>
      <name val="MetaNormalLF-Roman"/>
      <family val="2"/>
    </font>
    <font>
      <u/>
      <sz val="10"/>
      <color indexed="12"/>
      <name val="Arial"/>
      <family val="2"/>
    </font>
    <font>
      <sz val="10"/>
      <color indexed="8"/>
      <name val="MetaNormalLF-Roman"/>
      <family val="2"/>
    </font>
    <font>
      <u/>
      <sz val="10"/>
      <color indexed="12"/>
      <name val="MetaNormalLF-Roman"/>
      <family val="2"/>
    </font>
    <font>
      <sz val="9"/>
      <name val="MetaNormalLF-Roman"/>
      <family val="2"/>
    </font>
    <font>
      <b/>
      <sz val="10"/>
      <name val="MetaNormalLF-Roman"/>
      <family val="2"/>
    </font>
    <font>
      <sz val="10"/>
      <name val="Courier"/>
      <family val="3"/>
    </font>
    <font>
      <sz val="12"/>
      <name val="MetaNormalLF-Roman"/>
      <family val="2"/>
    </font>
    <font>
      <b/>
      <sz val="9"/>
      <name val="MetaNormalLF-Roman"/>
      <family val="2"/>
    </font>
    <font>
      <u/>
      <sz val="10"/>
      <color indexed="12"/>
      <name val="Arial"/>
      <family val="2"/>
    </font>
    <font>
      <b/>
      <u/>
      <sz val="10"/>
      <color indexed="12"/>
      <name val="Arial"/>
      <family val="2"/>
    </font>
    <font>
      <sz val="11"/>
      <name val="MetaNormalLF-Roman"/>
      <family val="2"/>
    </font>
    <font>
      <b/>
      <sz val="10"/>
      <color indexed="8"/>
      <name val="MetaNormalLF-Roman"/>
      <family val="2"/>
    </font>
    <font>
      <sz val="10"/>
      <color indexed="13"/>
      <name val="MetaNormalLF-Roman"/>
      <family val="2"/>
    </font>
    <font>
      <sz val="12"/>
      <name val="Courier"/>
      <family val="3"/>
    </font>
    <font>
      <b/>
      <sz val="10"/>
      <color indexed="10"/>
      <name val="MetaNormalLF-Roman"/>
      <family val="2"/>
    </font>
    <font>
      <sz val="10"/>
      <color indexed="10"/>
      <name val="MetaNormalLF-Roman"/>
      <family val="2"/>
    </font>
    <font>
      <sz val="12"/>
      <color indexed="10"/>
      <name val="MetaNormalLF-Roman"/>
      <family val="2"/>
    </font>
    <font>
      <u/>
      <sz val="10"/>
      <name val="MetaNormalLF-Roman"/>
      <family val="2"/>
    </font>
    <font>
      <b/>
      <sz val="10"/>
      <name val="Courier"/>
      <family val="3"/>
    </font>
    <font>
      <sz val="10"/>
      <name val="Courier"/>
      <family val="3"/>
    </font>
    <font>
      <sz val="14"/>
      <name val="MetaNormalLF-Roman"/>
      <family val="2"/>
    </font>
    <font>
      <sz val="12"/>
      <name val="MetaNormalLF-Roman"/>
      <family val="2"/>
    </font>
    <font>
      <sz val="12"/>
      <color indexed="13"/>
      <name val="MetaNormalLF-Roman"/>
      <family val="2"/>
    </font>
    <font>
      <b/>
      <sz val="12"/>
      <name val="MetaNormalLF-Roman"/>
      <family val="2"/>
    </font>
    <font>
      <b/>
      <sz val="10"/>
      <color indexed="13"/>
      <name val="MetaNormalLF-Roman"/>
      <family val="2"/>
    </font>
    <font>
      <i/>
      <sz val="10"/>
      <name val="MetaNormalLF-Roman"/>
      <family val="2"/>
    </font>
    <font>
      <b/>
      <sz val="12"/>
      <color indexed="10"/>
      <name val="MetaNormalLF-Roman"/>
      <family val="2"/>
    </font>
    <font>
      <sz val="8"/>
      <name val="MetaNormalLF-Roman"/>
      <family val="2"/>
    </font>
    <font>
      <b/>
      <sz val="16"/>
      <name val="MetaNormalLF-Roman"/>
      <family val="2"/>
    </font>
    <font>
      <b/>
      <sz val="11"/>
      <name val="MetaNormalLF-Roman"/>
      <family val="2"/>
    </font>
    <font>
      <sz val="11"/>
      <color theme="1"/>
      <name val="MetaNormalLF-Roman"/>
      <family val="2"/>
    </font>
    <font>
      <sz val="22"/>
      <color theme="1"/>
      <name val="MetaNormalLF-Roman"/>
      <family val="2"/>
    </font>
  </fonts>
  <fills count="5">
    <fill>
      <patternFill patternType="none"/>
    </fill>
    <fill>
      <patternFill patternType="gray125"/>
    </fill>
    <fill>
      <patternFill patternType="solid">
        <fgColor indexed="9"/>
        <bgColor indexed="64"/>
      </patternFill>
    </fill>
    <fill>
      <patternFill patternType="solid">
        <fgColor indexed="65"/>
        <bgColor indexed="64"/>
      </patternFill>
    </fill>
    <fill>
      <patternFill patternType="solid">
        <fgColor indexed="9"/>
      </patternFill>
    </fill>
  </fills>
  <borders count="16">
    <border>
      <left/>
      <right/>
      <top/>
      <bottom/>
      <diagonal/>
    </border>
    <border>
      <left/>
      <right/>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s>
  <cellStyleXfs count="31">
    <xf numFmtId="0" fontId="0" fillId="0" borderId="0"/>
    <xf numFmtId="0" fontId="13" fillId="0" borderId="0" applyNumberFormat="0" applyFill="0" applyBorder="0" applyAlignment="0" applyProtection="0">
      <alignment vertical="top"/>
      <protection locked="0"/>
    </xf>
    <xf numFmtId="0" fontId="2" fillId="0" borderId="0"/>
    <xf numFmtId="0" fontId="1" fillId="0" borderId="0"/>
    <xf numFmtId="165" fontId="18" fillId="0" borderId="0"/>
    <xf numFmtId="0" fontId="21" fillId="0" borderId="0" applyNumberFormat="0" applyFill="0" applyBorder="0" applyAlignment="0" applyProtection="0">
      <alignment vertical="top"/>
      <protection locked="0"/>
    </xf>
    <xf numFmtId="0" fontId="23" fillId="0" borderId="0"/>
    <xf numFmtId="165" fontId="18" fillId="0" borderId="0"/>
    <xf numFmtId="165" fontId="18" fillId="0" borderId="0"/>
    <xf numFmtId="165" fontId="18" fillId="0" borderId="0"/>
    <xf numFmtId="0" fontId="2" fillId="0" borderId="0"/>
    <xf numFmtId="165" fontId="18" fillId="0" borderId="0"/>
    <xf numFmtId="165" fontId="18" fillId="0" borderId="0"/>
    <xf numFmtId="165" fontId="18" fillId="0" borderId="0"/>
    <xf numFmtId="165" fontId="18" fillId="0" borderId="0"/>
    <xf numFmtId="165" fontId="18" fillId="0" borderId="0"/>
    <xf numFmtId="165" fontId="18" fillId="0" borderId="0"/>
    <xf numFmtId="165" fontId="18" fillId="0" borderId="0"/>
    <xf numFmtId="165" fontId="18" fillId="0" borderId="0"/>
    <xf numFmtId="9" fontId="2" fillId="0" borderId="0" applyFont="0" applyFill="0" applyBorder="0" applyAlignment="0" applyProtection="0"/>
    <xf numFmtId="165" fontId="18" fillId="0" borderId="0"/>
    <xf numFmtId="165" fontId="18" fillId="0" borderId="0"/>
    <xf numFmtId="165" fontId="18" fillId="0" borderId="0"/>
    <xf numFmtId="165" fontId="18" fillId="0" borderId="0"/>
    <xf numFmtId="165" fontId="18" fillId="0" borderId="0"/>
    <xf numFmtId="165" fontId="32" fillId="0" borderId="0"/>
    <xf numFmtId="165" fontId="18" fillId="0" borderId="0"/>
    <xf numFmtId="0" fontId="34" fillId="0" borderId="0"/>
    <xf numFmtId="0" fontId="2" fillId="0" borderId="0"/>
    <xf numFmtId="165" fontId="32" fillId="0" borderId="0"/>
    <xf numFmtId="165" fontId="32" fillId="0" borderId="0"/>
  </cellStyleXfs>
  <cellXfs count="2370">
    <xf numFmtId="0" fontId="0" fillId="0" borderId="0" xfId="0"/>
    <xf numFmtId="0" fontId="0" fillId="0" borderId="1" xfId="0" applyBorder="1"/>
    <xf numFmtId="0" fontId="11" fillId="0" borderId="0" xfId="0" applyFont="1"/>
    <xf numFmtId="0" fontId="6" fillId="0" borderId="0" xfId="0" applyFont="1"/>
    <xf numFmtId="0" fontId="11" fillId="0" borderId="0" xfId="0" applyFont="1" applyProtection="1">
      <protection locked="0"/>
    </xf>
    <xf numFmtId="0" fontId="7" fillId="0" borderId="0" xfId="0" applyFont="1" applyFill="1" applyProtection="1">
      <protection locked="0"/>
    </xf>
    <xf numFmtId="0" fontId="7" fillId="0" borderId="0" xfId="0" applyFont="1" applyProtection="1">
      <protection locked="0"/>
    </xf>
    <xf numFmtId="0" fontId="0" fillId="0" borderId="0" xfId="0" applyProtection="1">
      <protection locked="0"/>
    </xf>
    <xf numFmtId="49" fontId="8" fillId="0" borderId="0" xfId="0" applyNumberFormat="1" applyFont="1" applyFill="1" applyProtection="1">
      <protection locked="0"/>
    </xf>
    <xf numFmtId="0" fontId="8" fillId="0" borderId="0" xfId="0" applyFont="1" applyProtection="1">
      <protection locked="0"/>
    </xf>
    <xf numFmtId="0" fontId="9" fillId="0" borderId="0" xfId="0" applyFont="1" applyProtection="1">
      <protection locked="0"/>
    </xf>
    <xf numFmtId="0" fontId="8" fillId="0" borderId="0" xfId="2" applyFont="1" applyBorder="1"/>
    <xf numFmtId="49" fontId="8" fillId="0" borderId="0" xfId="0" applyNumberFormat="1" applyFont="1" applyProtection="1">
      <protection locked="0"/>
    </xf>
    <xf numFmtId="0" fontId="11" fillId="0" borderId="0" xfId="0" applyFont="1" applyAlignment="1"/>
    <xf numFmtId="0" fontId="0" fillId="0" borderId="0" xfId="0" applyAlignment="1"/>
    <xf numFmtId="49" fontId="10" fillId="0" borderId="0" xfId="0" applyNumberFormat="1" applyFont="1" applyAlignment="1" applyProtection="1">
      <protection locked="0"/>
    </xf>
    <xf numFmtId="0" fontId="11" fillId="0" borderId="0" xfId="0" applyFont="1" applyAlignment="1" applyProtection="1">
      <alignment horizontal="left" indent="1"/>
      <protection locked="0"/>
    </xf>
    <xf numFmtId="0" fontId="11" fillId="0" borderId="0" xfId="0" applyFont="1" applyAlignment="1">
      <alignment horizontal="left" indent="1"/>
    </xf>
    <xf numFmtId="0" fontId="11" fillId="0" borderId="0" xfId="0" applyFont="1" applyAlignment="1" applyProtection="1">
      <protection locked="0"/>
    </xf>
    <xf numFmtId="0" fontId="14" fillId="0" borderId="0" xfId="0" applyFont="1" applyAlignment="1" applyProtection="1">
      <protection locked="0"/>
    </xf>
    <xf numFmtId="0" fontId="15" fillId="0" borderId="0" xfId="1" applyFont="1" applyAlignment="1" applyProtection="1">
      <protection locked="0"/>
    </xf>
    <xf numFmtId="0" fontId="12" fillId="0" borderId="0" xfId="0" applyFont="1" applyAlignment="1">
      <alignment horizontal="left"/>
    </xf>
    <xf numFmtId="0" fontId="11" fillId="0" borderId="0" xfId="0" applyFont="1" applyAlignment="1">
      <alignment horizontal="left"/>
    </xf>
    <xf numFmtId="0" fontId="1" fillId="0" borderId="0" xfId="3"/>
    <xf numFmtId="0" fontId="11" fillId="2" borderId="0" xfId="0" applyFont="1" applyFill="1"/>
    <xf numFmtId="49" fontId="11" fillId="2" borderId="0" xfId="0" applyNumberFormat="1" applyFont="1" applyFill="1"/>
    <xf numFmtId="0" fontId="17" fillId="2" borderId="0" xfId="0" applyFont="1" applyFill="1"/>
    <xf numFmtId="0" fontId="11" fillId="0" borderId="0" xfId="0" applyFont="1" applyAlignment="1">
      <alignment horizontal="center"/>
    </xf>
    <xf numFmtId="49" fontId="11" fillId="2" borderId="0" xfId="0" applyNumberFormat="1" applyFont="1" applyFill="1" applyAlignment="1"/>
    <xf numFmtId="0" fontId="11" fillId="2" borderId="0" xfId="0" applyFont="1" applyFill="1" applyAlignment="1">
      <alignment horizontal="center"/>
    </xf>
    <xf numFmtId="0" fontId="11" fillId="2" borderId="0" xfId="0" applyNumberFormat="1" applyFont="1" applyFill="1"/>
    <xf numFmtId="0" fontId="16" fillId="2" borderId="0" xfId="0" applyFont="1" applyFill="1"/>
    <xf numFmtId="49" fontId="17" fillId="2" borderId="0" xfId="0" applyNumberFormat="1" applyFont="1" applyFill="1"/>
    <xf numFmtId="49" fontId="11" fillId="2" borderId="0" xfId="0" applyNumberFormat="1" applyFont="1" applyFill="1" applyAlignment="1">
      <alignment horizontal="right"/>
    </xf>
    <xf numFmtId="0" fontId="11" fillId="2" borderId="0" xfId="0" applyFont="1" applyFill="1" applyBorder="1" applyAlignment="1"/>
    <xf numFmtId="0" fontId="11" fillId="2" borderId="0" xfId="0" applyFont="1" applyFill="1" applyBorder="1"/>
    <xf numFmtId="165" fontId="19" fillId="0" borderId="0" xfId="4" applyFont="1" applyFill="1" applyBorder="1" applyAlignment="1">
      <alignment vertical="center"/>
    </xf>
    <xf numFmtId="0" fontId="17" fillId="0" borderId="0" xfId="0" applyFont="1"/>
    <xf numFmtId="0" fontId="20" fillId="2" borderId="0" xfId="0" applyFont="1" applyFill="1"/>
    <xf numFmtId="49" fontId="22" fillId="2" borderId="0" xfId="5" applyNumberFormat="1" applyFont="1" applyFill="1" applyAlignment="1" applyProtection="1"/>
    <xf numFmtId="0" fontId="17" fillId="3" borderId="0" xfId="0" quotePrefix="1" applyFont="1" applyFill="1" applyBorder="1" applyAlignment="1">
      <alignment horizontal="left" vertical="top"/>
    </xf>
    <xf numFmtId="0" fontId="11" fillId="3" borderId="0" xfId="0" applyFont="1" applyFill="1" applyBorder="1" applyAlignment="1">
      <alignment wrapText="1"/>
    </xf>
    <xf numFmtId="0" fontId="11" fillId="3" borderId="0" xfId="0" applyFont="1" applyFill="1" applyBorder="1" applyAlignment="1">
      <alignment horizontal="left" vertical="top"/>
    </xf>
    <xf numFmtId="49" fontId="17" fillId="2" borderId="0" xfId="0" applyNumberFormat="1" applyFont="1" applyFill="1" applyAlignment="1">
      <alignment horizontal="left"/>
    </xf>
    <xf numFmtId="0" fontId="17" fillId="0" borderId="0" xfId="0" applyFont="1"/>
    <xf numFmtId="0" fontId="11" fillId="0" borderId="0" xfId="0" applyFont="1"/>
    <xf numFmtId="0" fontId="23" fillId="0" borderId="0" xfId="6"/>
    <xf numFmtId="165" fontId="11" fillId="0" borderId="0" xfId="7" applyFont="1" applyFill="1"/>
    <xf numFmtId="165" fontId="11" fillId="0" borderId="0" xfId="8" applyFont="1" applyFill="1" applyAlignment="1">
      <alignment horizontal="center"/>
    </xf>
    <xf numFmtId="166" fontId="24" fillId="0" borderId="0" xfId="7" quotePrefix="1" applyNumberFormat="1" applyFont="1" applyFill="1" applyBorder="1" applyAlignment="1">
      <alignment horizontal="right" vertical="top"/>
    </xf>
    <xf numFmtId="165" fontId="11" fillId="0" borderId="0" xfId="9" applyFont="1" applyFill="1" applyBorder="1"/>
    <xf numFmtId="165" fontId="11" fillId="0" borderId="0" xfId="8" applyFont="1" applyFill="1" applyAlignment="1">
      <alignment horizontal="center" vertical="center"/>
    </xf>
    <xf numFmtId="165" fontId="11" fillId="0" borderId="0" xfId="7" applyFont="1" applyFill="1" applyBorder="1" applyAlignment="1">
      <alignment horizontal="center" vertical="center"/>
    </xf>
    <xf numFmtId="165" fontId="11" fillId="0" borderId="0" xfId="7" applyFont="1" applyFill="1" applyAlignment="1"/>
    <xf numFmtId="165" fontId="11" fillId="0" borderId="0" xfId="8" applyFont="1" applyFill="1" applyAlignment="1">
      <alignment horizontal="right"/>
    </xf>
    <xf numFmtId="165" fontId="11" fillId="0" borderId="0" xfId="7" applyFont="1" applyFill="1" applyBorder="1" applyAlignment="1">
      <alignment horizontal="left" vertical="center"/>
    </xf>
    <xf numFmtId="165" fontId="11" fillId="0" borderId="0" xfId="7" applyFont="1" applyFill="1" applyBorder="1" applyAlignment="1">
      <alignment horizontal="right" vertical="center"/>
    </xf>
    <xf numFmtId="167" fontId="11" fillId="0" borderId="0" xfId="7" applyNumberFormat="1" applyFont="1" applyFill="1" applyBorder="1"/>
    <xf numFmtId="165" fontId="11" fillId="0" borderId="0" xfId="7" applyFont="1" applyFill="1" applyBorder="1"/>
    <xf numFmtId="165" fontId="17" fillId="0" borderId="2" xfId="7" applyFont="1" applyFill="1" applyBorder="1" applyAlignment="1">
      <alignment horizontal="center"/>
    </xf>
    <xf numFmtId="166" fontId="17" fillId="0" borderId="0" xfId="7" applyNumberFormat="1" applyFont="1" applyFill="1" applyAlignment="1">
      <alignment horizontal="right"/>
    </xf>
    <xf numFmtId="167" fontId="17" fillId="0" borderId="3" xfId="7" applyNumberFormat="1" applyFont="1" applyFill="1" applyBorder="1"/>
    <xf numFmtId="165" fontId="17" fillId="0" borderId="0" xfId="7" applyFont="1" applyFill="1" applyAlignment="1">
      <alignment horizontal="center"/>
    </xf>
    <xf numFmtId="165" fontId="11" fillId="0" borderId="2" xfId="7" applyFont="1" applyFill="1" applyBorder="1"/>
    <xf numFmtId="166" fontId="11" fillId="0" borderId="0" xfId="7" applyNumberFormat="1" applyFont="1" applyFill="1" applyAlignment="1">
      <alignment horizontal="right"/>
    </xf>
    <xf numFmtId="167" fontId="11" fillId="0" borderId="3" xfId="7" applyNumberFormat="1" applyFont="1" applyFill="1" applyBorder="1"/>
    <xf numFmtId="165" fontId="11" fillId="0" borderId="2" xfId="7" applyFont="1" applyFill="1" applyBorder="1" applyAlignment="1">
      <alignment horizontal="center"/>
    </xf>
    <xf numFmtId="165" fontId="11" fillId="0" borderId="0" xfId="7" applyFont="1" applyFill="1" applyAlignment="1">
      <alignment horizontal="center"/>
    </xf>
    <xf numFmtId="166" fontId="11" fillId="0" borderId="0" xfId="7" applyNumberFormat="1" applyFont="1" applyFill="1"/>
    <xf numFmtId="0" fontId="17" fillId="0" borderId="0" xfId="7" applyNumberFormat="1" applyFont="1" applyFill="1" applyBorder="1" applyAlignment="1">
      <alignment horizontal="left" vertical="center"/>
    </xf>
    <xf numFmtId="165" fontId="17" fillId="0" borderId="0" xfId="7" applyFont="1" applyFill="1" applyBorder="1" applyAlignment="1">
      <alignment horizontal="center" vertical="center"/>
    </xf>
    <xf numFmtId="165" fontId="17" fillId="0" borderId="0" xfId="7" applyFont="1" applyFill="1"/>
    <xf numFmtId="165" fontId="17" fillId="0" borderId="0" xfId="7" applyFont="1" applyFill="1" applyBorder="1" applyAlignment="1">
      <alignment horizontal="center"/>
    </xf>
    <xf numFmtId="165" fontId="17" fillId="0" borderId="2" xfId="8" applyFont="1" applyFill="1" applyBorder="1" applyAlignment="1">
      <alignment horizontal="center"/>
    </xf>
    <xf numFmtId="165" fontId="11" fillId="0" borderId="2" xfId="8" applyFont="1" applyFill="1" applyBorder="1" applyAlignment="1">
      <alignment horizontal="center"/>
    </xf>
    <xf numFmtId="49" fontId="11" fillId="0" borderId="0" xfId="7" applyNumberFormat="1" applyFont="1" applyFill="1" applyBorder="1"/>
    <xf numFmtId="165" fontId="18" fillId="0" borderId="0" xfId="7" applyFont="1" applyFill="1" applyBorder="1" applyAlignment="1">
      <alignment horizontal="center" vertical="center"/>
    </xf>
    <xf numFmtId="165" fontId="19" fillId="0" borderId="0" xfId="7" applyFont="1" applyFill="1" applyBorder="1" applyAlignment="1">
      <alignment horizontal="center" vertical="center"/>
    </xf>
    <xf numFmtId="165" fontId="19" fillId="0" borderId="1" xfId="7" applyFont="1" applyFill="1" applyBorder="1" applyAlignment="1">
      <alignment horizontal="left" vertical="center"/>
    </xf>
    <xf numFmtId="165" fontId="19" fillId="0" borderId="1" xfId="7" applyFont="1" applyFill="1" applyBorder="1" applyAlignment="1">
      <alignment horizontal="left" vertical="center"/>
    </xf>
    <xf numFmtId="165" fontId="19" fillId="0" borderId="0" xfId="7" applyFont="1" applyFill="1" applyAlignment="1">
      <alignment horizontal="center" vertical="center"/>
    </xf>
    <xf numFmtId="165" fontId="19" fillId="0" borderId="0" xfId="7" applyFont="1" applyFill="1" applyAlignment="1">
      <alignment horizontal="left" vertical="center"/>
    </xf>
    <xf numFmtId="165" fontId="19" fillId="0" borderId="0" xfId="7" applyFont="1" applyFill="1" applyAlignment="1">
      <alignment vertical="center"/>
    </xf>
    <xf numFmtId="165" fontId="11" fillId="0" borderId="0" xfId="7" applyFont="1" applyFill="1" applyAlignment="1">
      <alignment vertical="center"/>
    </xf>
    <xf numFmtId="49" fontId="12" fillId="0" borderId="0" xfId="7" applyNumberFormat="1" applyFont="1" applyFill="1" applyAlignment="1">
      <alignment horizontal="center" vertical="center"/>
    </xf>
    <xf numFmtId="49" fontId="12" fillId="0" borderId="0" xfId="7" applyNumberFormat="1" applyFont="1" applyFill="1" applyAlignment="1">
      <alignment horizontal="left" vertical="center"/>
    </xf>
    <xf numFmtId="165" fontId="11" fillId="0" borderId="0" xfId="9" applyFont="1" applyFill="1"/>
    <xf numFmtId="165" fontId="11" fillId="0" borderId="0" xfId="9" applyFont="1" applyFill="1" applyAlignment="1">
      <alignment horizontal="center"/>
    </xf>
    <xf numFmtId="165" fontId="24" fillId="0" borderId="0" xfId="9" quotePrefix="1" applyFont="1" applyFill="1" applyBorder="1" applyAlignment="1">
      <alignment horizontal="right" vertical="top"/>
    </xf>
    <xf numFmtId="165" fontId="11" fillId="0" borderId="0" xfId="9" applyFont="1" applyFill="1" applyBorder="1" applyAlignment="1">
      <alignment horizontal="centerContinuous"/>
    </xf>
    <xf numFmtId="165" fontId="12" fillId="0" borderId="0" xfId="9" applyFont="1" applyFill="1" applyBorder="1" applyAlignment="1">
      <alignment horizontal="centerContinuous"/>
    </xf>
    <xf numFmtId="165" fontId="12" fillId="0" borderId="0" xfId="9" applyFont="1" applyFill="1" applyAlignment="1">
      <alignment horizontal="centerContinuous"/>
    </xf>
    <xf numFmtId="165" fontId="12" fillId="0" borderId="0" xfId="9" quotePrefix="1" applyFont="1" applyFill="1" applyBorder="1" applyAlignment="1">
      <alignment horizontal="centerContinuous"/>
    </xf>
    <xf numFmtId="168" fontId="24" fillId="0" borderId="0" xfId="9" quotePrefix="1" applyNumberFormat="1" applyFont="1" applyFill="1" applyBorder="1" applyAlignment="1">
      <alignment horizontal="right" vertical="top"/>
    </xf>
    <xf numFmtId="166" fontId="11" fillId="0" borderId="0" xfId="9" applyNumberFormat="1" applyFont="1" applyFill="1" applyAlignment="1">
      <alignment horizontal="right"/>
    </xf>
    <xf numFmtId="165" fontId="25" fillId="0" borderId="0" xfId="9" applyFont="1" applyFill="1" applyBorder="1" applyAlignment="1">
      <alignment horizontal="right"/>
    </xf>
    <xf numFmtId="168" fontId="11" fillId="0" borderId="0" xfId="9" applyNumberFormat="1" applyFont="1" applyFill="1" applyAlignment="1">
      <alignment horizontal="right"/>
    </xf>
    <xf numFmtId="165" fontId="11" fillId="0" borderId="0" xfId="9" applyFont="1" applyFill="1" applyBorder="1" applyAlignment="1">
      <alignment horizontal="right"/>
    </xf>
    <xf numFmtId="165" fontId="11" fillId="0" borderId="0" xfId="9" applyFont="1" applyFill="1" applyAlignment="1">
      <alignment horizontal="right"/>
    </xf>
    <xf numFmtId="165" fontId="11" fillId="0" borderId="0" xfId="9" applyFont="1" applyFill="1" applyBorder="1" applyAlignment="1">
      <alignment horizontal="left" vertical="center"/>
    </xf>
    <xf numFmtId="165" fontId="11" fillId="0" borderId="0" xfId="9" quotePrefix="1" applyFont="1" applyFill="1" applyBorder="1" applyAlignment="1">
      <alignment horizontal="left" vertical="center"/>
    </xf>
    <xf numFmtId="165" fontId="11" fillId="0" borderId="0" xfId="9" applyFont="1" applyFill="1" applyBorder="1" applyAlignment="1">
      <alignment vertical="center"/>
    </xf>
    <xf numFmtId="49" fontId="11" fillId="0" borderId="0" xfId="9" applyNumberFormat="1" applyFont="1" applyFill="1" applyBorder="1" applyAlignment="1">
      <alignment horizontal="center" vertical="top" wrapText="1"/>
    </xf>
    <xf numFmtId="49" fontId="11" fillId="0" borderId="0" xfId="9" applyNumberFormat="1" applyFont="1" applyFill="1" applyBorder="1" applyAlignment="1">
      <alignment horizontal="left" vertical="top" wrapText="1"/>
    </xf>
    <xf numFmtId="164" fontId="17" fillId="0" borderId="3" xfId="9" applyNumberFormat="1" applyFont="1" applyFill="1" applyBorder="1"/>
    <xf numFmtId="168" fontId="11" fillId="0" borderId="0" xfId="9" applyNumberFormat="1" applyFont="1" applyFill="1" applyAlignment="1">
      <alignment horizontal="center"/>
    </xf>
    <xf numFmtId="49" fontId="17" fillId="0" borderId="2" xfId="9" applyNumberFormat="1" applyFont="1" applyFill="1" applyBorder="1" applyAlignment="1">
      <alignment horizontal="center"/>
    </xf>
    <xf numFmtId="166" fontId="17" fillId="0" borderId="0" xfId="9" applyNumberFormat="1" applyFont="1" applyFill="1" applyAlignment="1" applyProtection="1">
      <alignment horizontal="right" vertical="top"/>
      <protection locked="0"/>
    </xf>
    <xf numFmtId="165" fontId="11" fillId="0" borderId="2" xfId="9" applyFont="1" applyFill="1" applyBorder="1"/>
    <xf numFmtId="166" fontId="17" fillId="0" borderId="0" xfId="9" applyNumberFormat="1" applyFont="1" applyFill="1" applyAlignment="1">
      <alignment horizontal="right"/>
    </xf>
    <xf numFmtId="165" fontId="17" fillId="0" borderId="2" xfId="9" applyFont="1" applyFill="1" applyBorder="1"/>
    <xf numFmtId="165" fontId="11" fillId="0" borderId="3" xfId="9" applyFont="1" applyFill="1" applyBorder="1"/>
    <xf numFmtId="49" fontId="11" fillId="0" borderId="2" xfId="9" applyNumberFormat="1" applyFont="1" applyFill="1" applyBorder="1" applyAlignment="1">
      <alignment horizontal="center"/>
    </xf>
    <xf numFmtId="166" fontId="11" fillId="0" borderId="0" xfId="9" applyNumberFormat="1" applyFont="1" applyFill="1" applyAlignment="1" applyProtection="1">
      <alignment horizontal="right" vertical="top"/>
      <protection locked="0"/>
    </xf>
    <xf numFmtId="164" fontId="11" fillId="0" borderId="3" xfId="9" applyNumberFormat="1" applyFont="1" applyFill="1" applyBorder="1"/>
    <xf numFmtId="166" fontId="17" fillId="0" borderId="0" xfId="9" applyNumberFormat="1" applyFont="1" applyFill="1" applyBorder="1" applyAlignment="1">
      <alignment horizontal="right"/>
    </xf>
    <xf numFmtId="49" fontId="11" fillId="0" borderId="0" xfId="9" applyNumberFormat="1" applyFont="1" applyFill="1" applyBorder="1" applyAlignment="1">
      <alignment horizontal="center"/>
    </xf>
    <xf numFmtId="49" fontId="17" fillId="0" borderId="0" xfId="9" applyNumberFormat="1" applyFont="1" applyFill="1" applyBorder="1" applyAlignment="1">
      <alignment horizontal="centerContinuous"/>
    </xf>
    <xf numFmtId="165" fontId="17" fillId="0" borderId="0" xfId="9" applyFont="1" applyFill="1" applyBorder="1" applyAlignment="1">
      <alignment vertical="center"/>
    </xf>
    <xf numFmtId="49" fontId="11" fillId="0" borderId="0" xfId="9" applyNumberFormat="1" applyFont="1" applyFill="1" applyBorder="1"/>
    <xf numFmtId="49" fontId="17" fillId="0" borderId="0" xfId="9" applyNumberFormat="1" applyFont="1" applyFill="1" applyBorder="1" applyAlignment="1">
      <alignment horizontal="center"/>
    </xf>
    <xf numFmtId="166" fontId="11" fillId="0" borderId="3" xfId="9" applyNumberFormat="1" applyFont="1" applyFill="1" applyBorder="1" applyAlignment="1" applyProtection="1">
      <alignment horizontal="right" vertical="top"/>
      <protection locked="0"/>
    </xf>
    <xf numFmtId="166" fontId="11" fillId="0" borderId="0" xfId="9" applyNumberFormat="1" applyFont="1" applyFill="1" applyBorder="1" applyAlignment="1" applyProtection="1">
      <alignment horizontal="right" vertical="top"/>
      <protection locked="0"/>
    </xf>
    <xf numFmtId="165" fontId="17" fillId="0" borderId="3" xfId="9" applyFont="1" applyFill="1" applyBorder="1"/>
    <xf numFmtId="165" fontId="24" fillId="0" borderId="2" xfId="9" quotePrefix="1" applyFont="1" applyFill="1" applyBorder="1" applyAlignment="1">
      <alignment horizontal="right" vertical="top"/>
    </xf>
    <xf numFmtId="165" fontId="11" fillId="0" borderId="0" xfId="9" quotePrefix="1" applyFont="1" applyFill="1" applyBorder="1" applyAlignment="1">
      <alignment horizontal="left" vertical="top" wrapText="1"/>
    </xf>
    <xf numFmtId="165" fontId="11" fillId="0" borderId="0" xfId="9" quotePrefix="1" applyFont="1" applyFill="1" applyBorder="1" applyAlignment="1">
      <alignment horizontal="center" vertical="top" wrapText="1"/>
    </xf>
    <xf numFmtId="165" fontId="11" fillId="0" borderId="0" xfId="9" applyFont="1" applyFill="1" applyAlignment="1" applyProtection="1">
      <alignment horizontal="right" vertical="top"/>
      <protection locked="0"/>
    </xf>
    <xf numFmtId="165" fontId="24" fillId="0" borderId="0" xfId="9" applyFont="1" applyFill="1" applyBorder="1" applyAlignment="1">
      <alignment vertical="top" wrapText="1"/>
    </xf>
    <xf numFmtId="49" fontId="11" fillId="0" borderId="0" xfId="9" applyNumberFormat="1" applyFont="1" applyFill="1" applyBorder="1" applyAlignment="1">
      <alignment horizontal="center" vertical="center"/>
    </xf>
    <xf numFmtId="49" fontId="11" fillId="0" borderId="0" xfId="10" applyNumberFormat="1" applyFont="1" applyBorder="1" applyAlignment="1">
      <alignment horizontal="center" vertical="center" wrapText="1"/>
    </xf>
    <xf numFmtId="49" fontId="11" fillId="0" borderId="0" xfId="9" applyNumberFormat="1" applyFont="1" applyFill="1" applyAlignment="1">
      <alignment horizontal="center"/>
    </xf>
    <xf numFmtId="49" fontId="11" fillId="0" borderId="1" xfId="9" applyNumberFormat="1" applyFont="1" applyFill="1" applyBorder="1"/>
    <xf numFmtId="165" fontId="11" fillId="0" borderId="1" xfId="9" applyFont="1" applyFill="1" applyBorder="1" applyAlignment="1">
      <alignment vertical="center"/>
    </xf>
    <xf numFmtId="49" fontId="19" fillId="0" borderId="1" xfId="9" applyNumberFormat="1" applyFont="1" applyFill="1" applyBorder="1" applyAlignment="1">
      <alignment horizontal="left" vertical="center"/>
    </xf>
    <xf numFmtId="165" fontId="26" fillId="0" borderId="1" xfId="9" applyFont="1" applyFill="1" applyBorder="1" applyAlignment="1">
      <alignment horizontal="right" vertical="center"/>
    </xf>
    <xf numFmtId="165" fontId="19" fillId="0" borderId="1" xfId="9" applyFont="1" applyFill="1" applyBorder="1" applyAlignment="1">
      <alignment horizontal="right" vertical="center"/>
    </xf>
    <xf numFmtId="165" fontId="24" fillId="0" borderId="1" xfId="9" quotePrefix="1" applyFont="1" applyFill="1" applyBorder="1" applyAlignment="1">
      <alignment horizontal="right" vertical="top"/>
    </xf>
    <xf numFmtId="49" fontId="11" fillId="0" borderId="0" xfId="9" applyNumberFormat="1" applyFont="1" applyFill="1" applyBorder="1" applyAlignment="1">
      <alignment horizontal="centerContinuous"/>
    </xf>
    <xf numFmtId="49" fontId="11" fillId="0" borderId="1" xfId="9" applyNumberFormat="1" applyFont="1" applyFill="1" applyBorder="1" applyAlignment="1">
      <alignment horizontal="centerContinuous"/>
    </xf>
    <xf numFmtId="49" fontId="11" fillId="0" borderId="0" xfId="9" applyNumberFormat="1" applyFont="1" applyFill="1"/>
    <xf numFmtId="165" fontId="18" fillId="0" borderId="0" xfId="9" applyFill="1" applyAlignment="1">
      <alignment horizontal="left" vertical="center"/>
    </xf>
    <xf numFmtId="49" fontId="19" fillId="0" borderId="0" xfId="9" applyNumberFormat="1" applyFont="1" applyFill="1" applyBorder="1" applyAlignment="1">
      <alignment horizontal="left" vertical="center"/>
    </xf>
    <xf numFmtId="165" fontId="19" fillId="0" borderId="0" xfId="9" applyFont="1" applyFill="1" applyAlignment="1">
      <alignment horizontal="right" vertical="center"/>
    </xf>
    <xf numFmtId="165" fontId="26" fillId="0" borderId="0" xfId="9" applyFont="1" applyFill="1" applyBorder="1" applyAlignment="1">
      <alignment horizontal="left" vertical="center"/>
    </xf>
    <xf numFmtId="165" fontId="19" fillId="0" borderId="0" xfId="9" applyFont="1" applyFill="1" applyBorder="1" applyAlignment="1">
      <alignment horizontal="left" vertical="center"/>
    </xf>
    <xf numFmtId="165" fontId="19" fillId="0" borderId="0" xfId="9" applyFont="1" applyFill="1" applyAlignment="1">
      <alignment horizontal="left" vertical="center"/>
    </xf>
    <xf numFmtId="165" fontId="12" fillId="0" borderId="0" xfId="9" applyFont="1" applyFill="1" applyAlignment="1">
      <alignment horizontal="left" vertical="center"/>
    </xf>
    <xf numFmtId="49" fontId="12" fillId="0" borderId="0" xfId="9" applyNumberFormat="1" applyFont="1" applyFill="1" applyAlignment="1">
      <alignment horizontal="right" vertical="center"/>
    </xf>
    <xf numFmtId="49" fontId="11" fillId="0" borderId="0" xfId="9" applyNumberFormat="1" applyFont="1" applyFill="1" applyAlignment="1">
      <alignment horizontal="right"/>
    </xf>
    <xf numFmtId="49" fontId="12" fillId="0" borderId="0" xfId="9" applyNumberFormat="1" applyFont="1" applyFill="1" applyAlignment="1">
      <alignment horizontal="left" vertical="center"/>
    </xf>
    <xf numFmtId="49" fontId="12" fillId="0" borderId="0" xfId="4" applyNumberFormat="1" applyFont="1" applyFill="1" applyAlignment="1">
      <alignment vertical="center"/>
    </xf>
    <xf numFmtId="49" fontId="11" fillId="0" borderId="0" xfId="4" applyNumberFormat="1" applyFont="1" applyFill="1" applyAlignment="1">
      <alignment horizontal="right"/>
    </xf>
    <xf numFmtId="49" fontId="12" fillId="0" borderId="0" xfId="4" applyNumberFormat="1" applyFont="1" applyFill="1" applyAlignment="1">
      <alignment horizontal="right" vertical="center"/>
    </xf>
    <xf numFmtId="165" fontId="11" fillId="0" borderId="0" xfId="4" applyFont="1" applyFill="1" applyBorder="1"/>
    <xf numFmtId="49" fontId="11" fillId="0" borderId="0" xfId="4" applyNumberFormat="1" applyFont="1" applyFill="1"/>
    <xf numFmtId="0" fontId="2" fillId="0" borderId="0" xfId="10"/>
    <xf numFmtId="165" fontId="19" fillId="0" borderId="0" xfId="4" applyFont="1" applyFill="1" applyAlignment="1">
      <alignment vertical="center"/>
    </xf>
    <xf numFmtId="165" fontId="11" fillId="0" borderId="0" xfId="4" applyFont="1" applyFill="1"/>
    <xf numFmtId="49" fontId="11" fillId="0" borderId="0" xfId="4" applyNumberFormat="1" applyFont="1" applyFill="1" applyBorder="1"/>
    <xf numFmtId="165" fontId="11" fillId="0" borderId="0" xfId="4" applyFont="1" applyFill="1" applyBorder="1" applyAlignment="1">
      <alignment vertical="center"/>
    </xf>
    <xf numFmtId="165" fontId="24" fillId="0" borderId="0" xfId="4" quotePrefix="1" applyFont="1" applyFill="1" applyBorder="1" applyAlignment="1">
      <alignment horizontal="right" vertical="top"/>
    </xf>
    <xf numFmtId="165" fontId="11" fillId="0" borderId="0" xfId="4" applyFont="1" applyFill="1" applyBorder="1" applyAlignment="1">
      <alignment horizontal="center" vertical="center"/>
    </xf>
    <xf numFmtId="165" fontId="19" fillId="0" borderId="0" xfId="4" applyFont="1" applyFill="1" applyBorder="1" applyAlignment="1">
      <alignment horizontal="right" vertical="center"/>
    </xf>
    <xf numFmtId="49" fontId="19" fillId="0" borderId="0" xfId="4" applyNumberFormat="1" applyFont="1" applyFill="1" applyBorder="1" applyAlignment="1">
      <alignment horizontal="left" vertical="center"/>
    </xf>
    <xf numFmtId="165" fontId="26" fillId="0" borderId="0" xfId="4" applyFont="1" applyFill="1" applyBorder="1" applyAlignment="1">
      <alignment vertical="center"/>
    </xf>
    <xf numFmtId="49" fontId="17" fillId="0" borderId="0" xfId="4" applyNumberFormat="1" applyFont="1" applyFill="1" applyBorder="1" applyAlignment="1">
      <alignment horizontal="centerContinuous"/>
    </xf>
    <xf numFmtId="165" fontId="24" fillId="0" borderId="0" xfId="4" applyFont="1" applyFill="1" applyBorder="1" applyAlignment="1">
      <alignment vertical="top" wrapText="1"/>
    </xf>
    <xf numFmtId="49" fontId="11" fillId="0" borderId="0" xfId="4" applyNumberFormat="1" applyFont="1" applyFill="1" applyBorder="1" applyAlignment="1">
      <alignment horizontal="center" vertical="top" wrapText="1"/>
    </xf>
    <xf numFmtId="165" fontId="11" fillId="0" borderId="0" xfId="4" quotePrefix="1" applyFont="1" applyFill="1" applyBorder="1" applyAlignment="1">
      <alignment horizontal="center" vertical="top" wrapText="1"/>
    </xf>
    <xf numFmtId="165" fontId="11" fillId="0" borderId="0" xfId="4" quotePrefix="1" applyFont="1" applyFill="1" applyBorder="1" applyAlignment="1">
      <alignment horizontal="left" vertical="top" wrapText="1"/>
    </xf>
    <xf numFmtId="165" fontId="17" fillId="0" borderId="0" xfId="4" applyFont="1" applyFill="1" applyBorder="1" applyAlignment="1">
      <alignment vertical="center"/>
    </xf>
    <xf numFmtId="49" fontId="17" fillId="0" borderId="0" xfId="4" quotePrefix="1" applyNumberFormat="1" applyFont="1" applyFill="1" applyBorder="1" applyAlignment="1">
      <alignment horizontal="center"/>
    </xf>
    <xf numFmtId="169" fontId="17" fillId="0" borderId="3" xfId="4" applyNumberFormat="1" applyFont="1" applyFill="1" applyBorder="1"/>
    <xf numFmtId="166" fontId="17" fillId="0" borderId="0" xfId="4" applyNumberFormat="1" applyFont="1" applyFill="1" applyAlignment="1">
      <alignment horizontal="right"/>
    </xf>
    <xf numFmtId="49" fontId="17" fillId="0" borderId="2" xfId="4" quotePrefix="1" applyNumberFormat="1" applyFont="1" applyFill="1" applyBorder="1" applyAlignment="1">
      <alignment horizontal="center"/>
    </xf>
    <xf numFmtId="49" fontId="11" fillId="0" borderId="0" xfId="4" applyNumberFormat="1" applyFont="1" applyFill="1" applyBorder="1" applyAlignment="1">
      <alignment horizontal="center"/>
    </xf>
    <xf numFmtId="169" fontId="11" fillId="0" borderId="3" xfId="4" applyNumberFormat="1" applyFont="1" applyFill="1" applyBorder="1"/>
    <xf numFmtId="166" fontId="24" fillId="0" borderId="0" xfId="4" quotePrefix="1" applyNumberFormat="1" applyFont="1" applyFill="1" applyBorder="1" applyAlignment="1">
      <alignment horizontal="right" vertical="top"/>
    </xf>
    <xf numFmtId="166" fontId="11" fillId="0" borderId="0" xfId="4" applyNumberFormat="1" applyFont="1" applyFill="1"/>
    <xf numFmtId="166" fontId="11" fillId="0" borderId="0" xfId="4" applyNumberFormat="1" applyFont="1" applyFill="1" applyBorder="1"/>
    <xf numFmtId="49" fontId="11" fillId="0" borderId="2" xfId="4" applyNumberFormat="1" applyFont="1" applyFill="1" applyBorder="1" applyAlignment="1">
      <alignment horizontal="center"/>
    </xf>
    <xf numFmtId="49" fontId="11" fillId="0" borderId="0" xfId="4" quotePrefix="1" applyNumberFormat="1" applyFont="1" applyFill="1" applyBorder="1" applyAlignment="1">
      <alignment horizontal="center"/>
    </xf>
    <xf numFmtId="166" fontId="11" fillId="0" borderId="0" xfId="4" applyNumberFormat="1" applyFont="1" applyFill="1" applyAlignment="1">
      <alignment horizontal="right"/>
    </xf>
    <xf numFmtId="49" fontId="11" fillId="0" borderId="2" xfId="4" quotePrefix="1" applyNumberFormat="1" applyFont="1" applyFill="1" applyBorder="1" applyAlignment="1">
      <alignment horizontal="center"/>
    </xf>
    <xf numFmtId="0" fontId="11" fillId="0" borderId="3" xfId="4" applyNumberFormat="1" applyFont="1" applyFill="1" applyBorder="1"/>
    <xf numFmtId="165" fontId="11" fillId="0" borderId="2" xfId="4" applyFont="1" applyFill="1" applyBorder="1"/>
    <xf numFmtId="166" fontId="27" fillId="0" borderId="0" xfId="4" applyNumberFormat="1" applyFont="1" applyFill="1" applyAlignment="1">
      <alignment horizontal="right"/>
    </xf>
    <xf numFmtId="169" fontId="11" fillId="0" borderId="0" xfId="4" applyNumberFormat="1" applyFont="1" applyFill="1" applyBorder="1"/>
    <xf numFmtId="170" fontId="11" fillId="0" borderId="0" xfId="4" applyNumberFormat="1" applyFont="1" applyFill="1" applyBorder="1" applyAlignment="1">
      <alignment horizontal="right"/>
    </xf>
    <xf numFmtId="170" fontId="11" fillId="0" borderId="0" xfId="4" applyNumberFormat="1" applyFont="1" applyFill="1" applyAlignment="1">
      <alignment horizontal="right"/>
    </xf>
    <xf numFmtId="170" fontId="17" fillId="0" borderId="0" xfId="4" applyNumberFormat="1" applyFont="1" applyFill="1" applyBorder="1" applyAlignment="1">
      <alignment vertical="center"/>
    </xf>
    <xf numFmtId="170" fontId="11" fillId="0" borderId="0" xfId="4" applyNumberFormat="1" applyFont="1" applyFill="1"/>
    <xf numFmtId="170" fontId="11" fillId="0" borderId="0" xfId="4" applyNumberFormat="1" applyFont="1" applyFill="1" applyBorder="1"/>
    <xf numFmtId="49" fontId="17" fillId="0" borderId="0" xfId="4" applyNumberFormat="1" applyFont="1" applyFill="1" applyBorder="1" applyAlignment="1">
      <alignment horizontal="center"/>
    </xf>
    <xf numFmtId="49" fontId="17" fillId="0" borderId="2" xfId="4" applyNumberFormat="1" applyFont="1" applyFill="1" applyBorder="1" applyAlignment="1">
      <alignment horizontal="center"/>
    </xf>
    <xf numFmtId="166" fontId="27" fillId="0" borderId="0" xfId="4" applyNumberFormat="1" applyFont="1" applyFill="1" applyAlignment="1">
      <alignment horizontal="center"/>
    </xf>
    <xf numFmtId="170" fontId="17" fillId="0" borderId="0" xfId="4" applyNumberFormat="1" applyFont="1" applyFill="1" applyBorder="1" applyAlignment="1">
      <alignment horizontal="right" vertical="center"/>
    </xf>
    <xf numFmtId="170" fontId="17" fillId="0" borderId="0" xfId="4" applyNumberFormat="1" applyFont="1" applyFill="1" applyBorder="1" applyAlignment="1">
      <alignment horizontal="left" vertical="center"/>
    </xf>
    <xf numFmtId="165" fontId="11" fillId="0" borderId="0" xfId="4" applyFont="1" applyFill="1" applyBorder="1" applyAlignment="1">
      <alignment horizontal="centerContinuous"/>
    </xf>
    <xf numFmtId="165" fontId="12" fillId="0" borderId="0" xfId="4" applyFont="1" applyFill="1" applyAlignment="1">
      <alignment horizontal="centerContinuous"/>
    </xf>
    <xf numFmtId="165" fontId="11" fillId="0" borderId="0" xfId="4" applyFont="1" applyFill="1" applyBorder="1" applyAlignment="1">
      <alignment horizontal="right"/>
    </xf>
    <xf numFmtId="165" fontId="11" fillId="0" borderId="0" xfId="4" applyFont="1" applyFill="1" applyBorder="1" applyAlignment="1">
      <alignment horizontal="left"/>
    </xf>
    <xf numFmtId="165" fontId="11" fillId="0" borderId="0" xfId="4" applyFont="1" applyFill="1" applyBorder="1" applyAlignment="1"/>
    <xf numFmtId="165" fontId="12" fillId="0" borderId="0" xfId="4" applyFont="1" applyFill="1" applyBorder="1" applyAlignment="1">
      <alignment horizontal="centerContinuous"/>
    </xf>
    <xf numFmtId="165" fontId="17" fillId="0" borderId="0" xfId="4" applyFont="1" applyFill="1"/>
    <xf numFmtId="165" fontId="17" fillId="0" borderId="0" xfId="4" quotePrefix="1" applyFont="1" applyFill="1" applyBorder="1" applyAlignment="1">
      <alignment horizontal="right" vertical="top"/>
    </xf>
    <xf numFmtId="0" fontId="2" fillId="0" borderId="0" xfId="10" applyFont="1" applyFill="1"/>
    <xf numFmtId="49" fontId="11" fillId="0" borderId="1" xfId="4" applyNumberFormat="1" applyFont="1" applyFill="1" applyBorder="1" applyAlignment="1">
      <alignment horizontal="centerContinuous"/>
    </xf>
    <xf numFmtId="49" fontId="11" fillId="0" borderId="0" xfId="4" applyNumberFormat="1" applyFont="1" applyFill="1" applyBorder="1" applyAlignment="1">
      <alignment horizontal="centerContinuous"/>
    </xf>
    <xf numFmtId="165" fontId="24" fillId="0" borderId="1" xfId="4" quotePrefix="1" applyFont="1" applyFill="1" applyBorder="1" applyAlignment="1">
      <alignment horizontal="right" vertical="top"/>
    </xf>
    <xf numFmtId="165" fontId="11" fillId="0" borderId="1" xfId="4" applyFont="1" applyFill="1" applyBorder="1" applyAlignment="1">
      <alignment vertical="center"/>
    </xf>
    <xf numFmtId="49" fontId="11" fillId="0" borderId="1" xfId="4" applyNumberFormat="1" applyFont="1" applyFill="1" applyBorder="1"/>
    <xf numFmtId="49" fontId="11" fillId="0" borderId="8" xfId="4" applyNumberFormat="1" applyFont="1" applyFill="1" applyBorder="1" applyAlignment="1">
      <alignment horizontal="center"/>
    </xf>
    <xf numFmtId="49" fontId="11" fillId="0" borderId="4" xfId="4" applyNumberFormat="1" applyFont="1" applyFill="1" applyBorder="1" applyAlignment="1">
      <alignment horizontal="center"/>
    </xf>
    <xf numFmtId="169" fontId="17" fillId="0" borderId="0" xfId="4" applyNumberFormat="1" applyFont="1" applyFill="1" applyBorder="1"/>
    <xf numFmtId="165" fontId="17" fillId="0" borderId="0" xfId="4" applyFont="1" applyFill="1" applyAlignment="1">
      <alignment horizontal="right"/>
    </xf>
    <xf numFmtId="165" fontId="11" fillId="0" borderId="3" xfId="4" applyFont="1" applyFill="1" applyBorder="1"/>
    <xf numFmtId="165" fontId="11" fillId="0" borderId="0" xfId="4" applyFont="1" applyFill="1" applyAlignment="1">
      <alignment horizontal="right"/>
    </xf>
    <xf numFmtId="168" fontId="11" fillId="0" borderId="0" xfId="4" applyNumberFormat="1" applyFont="1" applyFill="1" applyAlignment="1">
      <alignment horizontal="right"/>
    </xf>
    <xf numFmtId="0" fontId="11" fillId="0" borderId="0" xfId="4" applyNumberFormat="1" applyFont="1" applyFill="1" applyBorder="1"/>
    <xf numFmtId="168" fontId="11" fillId="0" borderId="0" xfId="4" applyNumberFormat="1" applyFont="1" applyFill="1" applyBorder="1" applyAlignment="1">
      <alignment horizontal="right"/>
    </xf>
    <xf numFmtId="165" fontId="17" fillId="0" borderId="3" xfId="4" applyFont="1" applyFill="1" applyBorder="1"/>
    <xf numFmtId="165" fontId="17" fillId="0" borderId="0" xfId="4" applyFont="1" applyFill="1" applyBorder="1" applyAlignment="1">
      <alignment horizontal="right" vertical="center"/>
    </xf>
    <xf numFmtId="165" fontId="17" fillId="0" borderId="0" xfId="4" applyFont="1" applyFill="1" applyBorder="1" applyAlignment="1">
      <alignment horizontal="left" vertical="center"/>
    </xf>
    <xf numFmtId="165" fontId="11" fillId="0" borderId="0" xfId="4" applyFont="1" applyFill="1" applyAlignment="1">
      <alignment horizontal="center"/>
    </xf>
    <xf numFmtId="171" fontId="11" fillId="0" borderId="0" xfId="4" applyNumberFormat="1" applyFont="1" applyFill="1" applyAlignment="1">
      <alignment horizontal="right"/>
    </xf>
    <xf numFmtId="171" fontId="11" fillId="0" borderId="0" xfId="4" applyNumberFormat="1" applyFont="1" applyFill="1" applyBorder="1" applyAlignment="1">
      <alignment horizontal="right"/>
    </xf>
    <xf numFmtId="0" fontId="2" fillId="0" borderId="0" xfId="10" applyBorder="1" applyAlignment="1"/>
    <xf numFmtId="165" fontId="11" fillId="0" borderId="0" xfId="11" applyFont="1" applyFill="1"/>
    <xf numFmtId="165" fontId="11" fillId="0" borderId="0" xfId="11" applyFont="1" applyFill="1" applyBorder="1"/>
    <xf numFmtId="165" fontId="24" fillId="0" borderId="0" xfId="11" quotePrefix="1" applyFont="1" applyFill="1" applyBorder="1" applyAlignment="1">
      <alignment horizontal="right" vertical="top"/>
    </xf>
    <xf numFmtId="170" fontId="17" fillId="0" borderId="0" xfId="11" applyNumberFormat="1" applyFont="1" applyFill="1" applyBorder="1" applyAlignment="1"/>
    <xf numFmtId="170" fontId="17" fillId="0" borderId="0" xfId="11" applyNumberFormat="1" applyFont="1" applyFill="1" applyAlignment="1"/>
    <xf numFmtId="169" fontId="11" fillId="0" borderId="0" xfId="11" applyNumberFormat="1" applyFont="1" applyFill="1" applyBorder="1"/>
    <xf numFmtId="165" fontId="11" fillId="0" borderId="0" xfId="11" applyFont="1" applyFill="1" applyAlignment="1">
      <alignment horizontal="right"/>
    </xf>
    <xf numFmtId="165" fontId="25" fillId="0" borderId="0" xfId="11" applyFont="1" applyFill="1" applyBorder="1" applyAlignment="1">
      <alignment horizontal="right"/>
    </xf>
    <xf numFmtId="165" fontId="25" fillId="0" borderId="0" xfId="11" applyFont="1" applyFill="1" applyAlignment="1">
      <alignment horizontal="right"/>
    </xf>
    <xf numFmtId="165" fontId="11" fillId="0" borderId="0" xfId="11" applyFont="1" applyFill="1" applyBorder="1" applyAlignment="1">
      <alignment horizontal="right"/>
    </xf>
    <xf numFmtId="165" fontId="11" fillId="0" borderId="0" xfId="11" applyFont="1" applyFill="1" applyAlignment="1">
      <alignment vertical="center"/>
    </xf>
    <xf numFmtId="165" fontId="11" fillId="0" borderId="0" xfId="11" applyFont="1" applyFill="1" applyAlignment="1">
      <alignment horizontal="right" vertical="center"/>
    </xf>
    <xf numFmtId="165" fontId="11" fillId="0" borderId="0" xfId="11" applyFont="1" applyFill="1" applyBorder="1" applyAlignment="1">
      <alignment horizontal="right" vertical="center"/>
    </xf>
    <xf numFmtId="165" fontId="12" fillId="0" borderId="0" xfId="11" applyFont="1" applyFill="1" applyBorder="1" applyAlignment="1">
      <alignment horizontal="centerContinuous" vertical="center"/>
    </xf>
    <xf numFmtId="165" fontId="12" fillId="0" borderId="0" xfId="11" applyFont="1" applyFill="1" applyAlignment="1">
      <alignment horizontal="centerContinuous" vertical="center"/>
    </xf>
    <xf numFmtId="165" fontId="11" fillId="0" borderId="0" xfId="11" applyFont="1" applyFill="1" applyBorder="1" applyAlignment="1">
      <alignment horizontal="centerContinuous" vertical="center"/>
    </xf>
    <xf numFmtId="165" fontId="11" fillId="0" borderId="0" xfId="11" quotePrefix="1" applyFont="1" applyFill="1" applyBorder="1" applyAlignment="1">
      <alignment horizontal="left" vertical="center"/>
    </xf>
    <xf numFmtId="165" fontId="27" fillId="0" borderId="0" xfId="11" applyFont="1" applyFill="1" applyBorder="1" applyAlignment="1">
      <alignment horizontal="right"/>
    </xf>
    <xf numFmtId="165" fontId="27" fillId="0" borderId="0" xfId="11" applyFont="1" applyFill="1" applyAlignment="1">
      <alignment horizontal="right"/>
    </xf>
    <xf numFmtId="165" fontId="11" fillId="0" borderId="0" xfId="11" quotePrefix="1" applyFont="1" applyFill="1" applyBorder="1" applyAlignment="1">
      <alignment horizontal="left"/>
    </xf>
    <xf numFmtId="49" fontId="11" fillId="0" borderId="0" xfId="11" applyNumberFormat="1" applyFont="1" applyFill="1" applyBorder="1" applyAlignment="1">
      <alignment horizontal="center" vertical="top" wrapText="1"/>
    </xf>
    <xf numFmtId="49" fontId="11" fillId="0" borderId="2" xfId="11" applyNumberFormat="1" applyFont="1" applyFill="1" applyBorder="1" applyAlignment="1">
      <alignment horizontal="center"/>
    </xf>
    <xf numFmtId="166" fontId="11" fillId="0" borderId="0" xfId="11" applyNumberFormat="1" applyFont="1" applyFill="1" applyAlignment="1">
      <alignment horizontal="right"/>
    </xf>
    <xf numFmtId="169" fontId="11" fillId="0" borderId="3" xfId="11" applyNumberFormat="1" applyFont="1" applyFill="1" applyBorder="1"/>
    <xf numFmtId="49" fontId="11" fillId="0" borderId="0" xfId="11" applyNumberFormat="1" applyFont="1" applyFill="1" applyBorder="1" applyAlignment="1">
      <alignment horizontal="center"/>
    </xf>
    <xf numFmtId="0" fontId="11" fillId="0" borderId="3" xfId="11" applyNumberFormat="1" applyFont="1" applyFill="1" applyBorder="1"/>
    <xf numFmtId="49" fontId="17" fillId="0" borderId="2" xfId="11" applyNumberFormat="1" applyFont="1" applyFill="1" applyBorder="1" applyAlignment="1">
      <alignment horizontal="center"/>
    </xf>
    <xf numFmtId="166" fontId="17" fillId="0" borderId="0" xfId="11" applyNumberFormat="1" applyFont="1" applyFill="1" applyAlignment="1">
      <alignment horizontal="right"/>
    </xf>
    <xf numFmtId="169" fontId="17" fillId="0" borderId="3" xfId="11" applyNumberFormat="1" applyFont="1" applyFill="1" applyBorder="1"/>
    <xf numFmtId="170" fontId="11" fillId="0" borderId="0" xfId="11" applyNumberFormat="1" applyFont="1" applyFill="1" applyBorder="1" applyAlignment="1">
      <alignment horizontal="right"/>
    </xf>
    <xf numFmtId="170" fontId="11" fillId="0" borderId="0" xfId="11" applyNumberFormat="1" applyFont="1" applyFill="1" applyAlignment="1">
      <alignment horizontal="right"/>
    </xf>
    <xf numFmtId="0" fontId="17" fillId="0" borderId="3" xfId="11" applyNumberFormat="1" applyFont="1" applyFill="1" applyBorder="1"/>
    <xf numFmtId="49" fontId="17" fillId="0" borderId="0" xfId="11" applyNumberFormat="1" applyFont="1" applyFill="1" applyBorder="1" applyAlignment="1">
      <alignment horizontal="center"/>
    </xf>
    <xf numFmtId="166" fontId="11" fillId="0" borderId="0" xfId="11" applyNumberFormat="1" applyFont="1" applyFill="1" applyBorder="1" applyAlignment="1">
      <alignment horizontal="right"/>
    </xf>
    <xf numFmtId="165" fontId="11" fillId="0" borderId="0" xfId="11" applyFont="1" applyFill="1" applyAlignment="1"/>
    <xf numFmtId="49" fontId="11" fillId="0" borderId="2" xfId="11" quotePrefix="1" applyNumberFormat="1" applyFont="1" applyFill="1" applyBorder="1" applyAlignment="1">
      <alignment horizontal="center"/>
    </xf>
    <xf numFmtId="49" fontId="11" fillId="0" borderId="0" xfId="11" quotePrefix="1" applyNumberFormat="1" applyFont="1" applyFill="1" applyBorder="1" applyAlignment="1">
      <alignment horizontal="center"/>
    </xf>
    <xf numFmtId="170" fontId="11" fillId="0" borderId="0" xfId="11" applyNumberFormat="1" applyFont="1" applyFill="1"/>
    <xf numFmtId="169" fontId="11" fillId="0" borderId="3" xfId="11" applyNumberFormat="1" applyFont="1" applyFill="1" applyBorder="1" applyAlignment="1">
      <alignment horizontal="left"/>
    </xf>
    <xf numFmtId="49" fontId="17" fillId="0" borderId="2" xfId="11" quotePrefix="1" applyNumberFormat="1" applyFont="1" applyFill="1" applyBorder="1" applyAlignment="1">
      <alignment horizontal="center"/>
    </xf>
    <xf numFmtId="49" fontId="17" fillId="0" borderId="0" xfId="11" quotePrefix="1" applyNumberFormat="1" applyFont="1" applyFill="1" applyBorder="1" applyAlignment="1">
      <alignment horizontal="center"/>
    </xf>
    <xf numFmtId="49" fontId="17" fillId="0" borderId="0" xfId="11" applyNumberFormat="1" applyFont="1" applyFill="1" applyBorder="1" applyAlignment="1">
      <alignment horizontal="centerContinuous"/>
    </xf>
    <xf numFmtId="49" fontId="11" fillId="0" borderId="0" xfId="11" applyNumberFormat="1" applyFont="1" applyFill="1" applyBorder="1"/>
    <xf numFmtId="165" fontId="11" fillId="0" borderId="0" xfId="11" quotePrefix="1" applyFont="1" applyFill="1" applyBorder="1" applyAlignment="1">
      <alignment horizontal="left" vertical="top" wrapText="1"/>
    </xf>
    <xf numFmtId="165" fontId="11" fillId="0" borderId="0" xfId="11" quotePrefix="1" applyFont="1" applyFill="1" applyBorder="1" applyAlignment="1">
      <alignment horizontal="center" vertical="top" wrapText="1"/>
    </xf>
    <xf numFmtId="165" fontId="24" fillId="0" borderId="0" xfId="11" applyFont="1" applyFill="1" applyBorder="1" applyAlignment="1">
      <alignment vertical="top" wrapText="1"/>
    </xf>
    <xf numFmtId="49" fontId="11" fillId="0" borderId="0" xfId="11" applyNumberFormat="1" applyFont="1" applyFill="1"/>
    <xf numFmtId="49" fontId="11" fillId="0" borderId="1" xfId="11" applyNumberFormat="1" applyFont="1" applyFill="1" applyBorder="1"/>
    <xf numFmtId="165" fontId="11" fillId="0" borderId="1" xfId="11" applyFont="1" applyFill="1" applyBorder="1" applyAlignment="1">
      <alignment vertical="center"/>
    </xf>
    <xf numFmtId="165" fontId="11" fillId="0" borderId="0" xfId="11" applyFont="1" applyFill="1" applyBorder="1" applyAlignment="1">
      <alignment vertical="center"/>
    </xf>
    <xf numFmtId="49" fontId="12" fillId="0" borderId="0" xfId="11" applyNumberFormat="1" applyFont="1" applyFill="1" applyAlignment="1">
      <alignment horizontal="right" vertical="center"/>
    </xf>
    <xf numFmtId="49" fontId="11" fillId="0" borderId="0" xfId="11" applyNumberFormat="1" applyFont="1" applyFill="1" applyAlignment="1">
      <alignment horizontal="right"/>
    </xf>
    <xf numFmtId="165" fontId="11" fillId="0" borderId="0" xfId="12" applyFont="1" applyFill="1"/>
    <xf numFmtId="165" fontId="11" fillId="0" borderId="0" xfId="12" applyFont="1" applyFill="1" applyBorder="1"/>
    <xf numFmtId="165" fontId="11" fillId="0" borderId="0" xfId="12" applyFont="1" applyFill="1" applyAlignment="1">
      <alignment vertical="center"/>
    </xf>
    <xf numFmtId="165" fontId="11" fillId="0" borderId="0" xfId="12" applyFont="1" applyFill="1" applyBorder="1" applyAlignment="1">
      <alignment horizontal="left"/>
    </xf>
    <xf numFmtId="165" fontId="11" fillId="0" borderId="0" xfId="12" applyFont="1" applyFill="1" applyBorder="1" applyAlignment="1">
      <alignment vertical="center"/>
    </xf>
    <xf numFmtId="165" fontId="11" fillId="0" borderId="0" xfId="12" applyFont="1" applyFill="1" applyBorder="1" applyAlignment="1">
      <alignment horizontal="left" vertical="center"/>
    </xf>
    <xf numFmtId="165" fontId="11" fillId="0" borderId="0" xfId="12" applyFont="1" applyFill="1" applyAlignment="1">
      <alignment horizontal="right" vertical="center"/>
    </xf>
    <xf numFmtId="165" fontId="11" fillId="0" borderId="0" xfId="12" applyFont="1" applyFill="1" applyBorder="1" applyAlignment="1">
      <alignment horizontal="right" vertical="center"/>
    </xf>
    <xf numFmtId="165" fontId="11" fillId="0" borderId="0" xfId="12" applyFont="1" applyFill="1" applyBorder="1" applyAlignment="1"/>
    <xf numFmtId="165" fontId="18" fillId="0" borderId="0" xfId="12" applyFont="1" applyFill="1" applyAlignment="1"/>
    <xf numFmtId="165" fontId="11" fillId="0" borderId="2" xfId="12" applyFont="1" applyFill="1" applyBorder="1" applyAlignment="1">
      <alignment horizontal="center"/>
    </xf>
    <xf numFmtId="171" fontId="11" fillId="0" borderId="0" xfId="12" applyNumberFormat="1" applyFont="1" applyFill="1" applyBorder="1" applyAlignment="1">
      <alignment horizontal="right"/>
    </xf>
    <xf numFmtId="164" fontId="11" fillId="0" borderId="3" xfId="12" applyNumberFormat="1" applyFont="1" applyFill="1" applyBorder="1"/>
    <xf numFmtId="165" fontId="11" fillId="0" borderId="0" xfId="12" applyFont="1" applyFill="1" applyAlignment="1">
      <alignment horizontal="center"/>
    </xf>
    <xf numFmtId="165" fontId="11" fillId="0" borderId="0" xfId="12" applyFont="1" applyFill="1" applyBorder="1" applyAlignment="1">
      <alignment horizontal="right"/>
    </xf>
    <xf numFmtId="0" fontId="11" fillId="0" borderId="3" xfId="12" applyNumberFormat="1" applyFont="1" applyFill="1" applyBorder="1"/>
    <xf numFmtId="165" fontId="17" fillId="0" borderId="0" xfId="12" applyFont="1" applyFill="1" applyAlignment="1">
      <alignment horizontal="left"/>
    </xf>
    <xf numFmtId="165" fontId="17" fillId="0" borderId="0" xfId="12" applyFont="1" applyFill="1" applyBorder="1" applyAlignment="1">
      <alignment vertical="center"/>
    </xf>
    <xf numFmtId="171" fontId="11" fillId="0" borderId="0" xfId="12" applyNumberFormat="1" applyFont="1" applyFill="1" applyAlignment="1">
      <alignment horizontal="right"/>
    </xf>
    <xf numFmtId="165" fontId="17" fillId="0" borderId="2" xfId="12" applyFont="1" applyFill="1" applyBorder="1" applyAlignment="1">
      <alignment horizontal="center"/>
    </xf>
    <xf numFmtId="170" fontId="17" fillId="0" borderId="0" xfId="12" applyNumberFormat="1" applyFont="1" applyFill="1" applyAlignment="1">
      <alignment horizontal="right"/>
    </xf>
    <xf numFmtId="164" fontId="17" fillId="0" borderId="3" xfId="12" applyNumberFormat="1" applyFont="1" applyFill="1" applyBorder="1"/>
    <xf numFmtId="165" fontId="17" fillId="0" borderId="0" xfId="12" applyFont="1" applyFill="1" applyAlignment="1">
      <alignment horizontal="center"/>
    </xf>
    <xf numFmtId="165" fontId="17" fillId="0" borderId="0" xfId="12" applyFont="1" applyFill="1" applyBorder="1" applyAlignment="1">
      <alignment horizontal="left" vertical="center"/>
    </xf>
    <xf numFmtId="0" fontId="11" fillId="0" borderId="0" xfId="12" applyNumberFormat="1" applyFont="1" applyFill="1" applyAlignment="1">
      <alignment horizontal="right"/>
    </xf>
    <xf numFmtId="1" fontId="11" fillId="0" borderId="0" xfId="12" applyNumberFormat="1" applyFont="1" applyFill="1" applyAlignment="1">
      <alignment horizontal="right"/>
    </xf>
    <xf numFmtId="171" fontId="11" fillId="0" borderId="0" xfId="13" applyNumberFormat="1" applyFont="1" applyFill="1" applyAlignment="1">
      <alignment horizontal="right"/>
    </xf>
    <xf numFmtId="165" fontId="17" fillId="0" borderId="0" xfId="12" applyFont="1" applyFill="1" applyBorder="1" applyAlignment="1">
      <alignment horizontal="center" vertical="center"/>
    </xf>
    <xf numFmtId="170" fontId="11" fillId="0" borderId="0" xfId="12" applyNumberFormat="1" applyFont="1" applyFill="1" applyBorder="1" applyAlignment="1">
      <alignment horizontal="right"/>
    </xf>
    <xf numFmtId="170" fontId="17" fillId="0" borderId="0" xfId="12" applyNumberFormat="1" applyFont="1" applyFill="1" applyBorder="1" applyAlignment="1">
      <alignment horizontal="right"/>
    </xf>
    <xf numFmtId="165" fontId="18" fillId="0" borderId="0" xfId="12" applyFont="1" applyFill="1" applyBorder="1" applyAlignment="1">
      <alignment horizontal="center" vertical="center"/>
    </xf>
    <xf numFmtId="165" fontId="11" fillId="0" borderId="14" xfId="12" applyFont="1" applyFill="1" applyBorder="1" applyAlignment="1">
      <alignment horizontal="center" vertical="center"/>
    </xf>
    <xf numFmtId="165" fontId="11" fillId="0" borderId="0" xfId="12" applyFont="1" applyFill="1" applyAlignment="1"/>
    <xf numFmtId="49" fontId="11" fillId="0" borderId="0" xfId="13" applyNumberFormat="1" applyFont="1" applyFill="1" applyAlignment="1">
      <alignment horizontal="right"/>
    </xf>
    <xf numFmtId="49" fontId="12" fillId="0" borderId="0" xfId="13" applyNumberFormat="1" applyFont="1" applyFill="1" applyAlignment="1">
      <alignment horizontal="right" vertical="center"/>
    </xf>
    <xf numFmtId="49" fontId="11" fillId="0" borderId="0" xfId="13" applyNumberFormat="1" applyFont="1" applyFill="1"/>
    <xf numFmtId="49" fontId="11" fillId="0" borderId="0" xfId="13" applyNumberFormat="1" applyFont="1" applyFill="1" applyBorder="1" applyAlignment="1">
      <alignment horizontal="right"/>
    </xf>
    <xf numFmtId="49" fontId="12" fillId="0" borderId="0" xfId="13" applyNumberFormat="1" applyFont="1" applyFill="1" applyBorder="1" applyAlignment="1">
      <alignment horizontal="right" vertical="center"/>
    </xf>
    <xf numFmtId="49" fontId="11" fillId="0" borderId="0" xfId="13" applyNumberFormat="1" applyFont="1" applyFill="1" applyBorder="1"/>
    <xf numFmtId="165" fontId="24" fillId="0" borderId="0" xfId="13" quotePrefix="1" applyFont="1" applyFill="1" applyBorder="1" applyAlignment="1">
      <alignment horizontal="right" vertical="top"/>
    </xf>
    <xf numFmtId="165" fontId="11" fillId="0" borderId="0" xfId="13" applyFont="1" applyFill="1" applyBorder="1"/>
    <xf numFmtId="49" fontId="11" fillId="0" borderId="0" xfId="13" applyNumberFormat="1" applyFont="1" applyFill="1" applyBorder="1" applyAlignment="1">
      <alignment horizontal="centerContinuous"/>
    </xf>
    <xf numFmtId="165" fontId="11" fillId="0" borderId="0" xfId="13" applyFont="1" applyFill="1" applyBorder="1" applyAlignment="1">
      <alignment vertical="center"/>
    </xf>
    <xf numFmtId="49" fontId="11" fillId="0" borderId="1" xfId="13" applyNumberFormat="1" applyFont="1" applyFill="1" applyBorder="1" applyAlignment="1">
      <alignment horizontal="centerContinuous"/>
    </xf>
    <xf numFmtId="165" fontId="24" fillId="0" borderId="1" xfId="13" quotePrefix="1" applyFont="1" applyFill="1" applyBorder="1" applyAlignment="1">
      <alignment horizontal="right" vertical="top"/>
    </xf>
    <xf numFmtId="165" fontId="11" fillId="0" borderId="1" xfId="13" applyFont="1" applyFill="1" applyBorder="1" applyAlignment="1">
      <alignment vertical="center"/>
    </xf>
    <xf numFmtId="49" fontId="11" fillId="0" borderId="1" xfId="13" applyNumberFormat="1" applyFont="1" applyFill="1" applyBorder="1"/>
    <xf numFmtId="49" fontId="11" fillId="0" borderId="0" xfId="13" applyNumberFormat="1" applyFont="1" applyFill="1" applyBorder="1" applyAlignment="1">
      <alignment horizontal="center"/>
    </xf>
    <xf numFmtId="49" fontId="11" fillId="0" borderId="0" xfId="13" applyNumberFormat="1" applyFont="1" applyFill="1" applyBorder="1" applyAlignment="1"/>
    <xf numFmtId="165" fontId="11" fillId="0" borderId="0" xfId="13" applyFont="1" applyFill="1" applyBorder="1" applyAlignment="1">
      <alignment horizontal="centerContinuous" vertical="center"/>
    </xf>
    <xf numFmtId="49" fontId="11" fillId="0" borderId="0" xfId="13" applyNumberFormat="1" applyFont="1" applyFill="1" applyBorder="1" applyAlignment="1">
      <alignment horizontal="center" vertical="top" wrapText="1"/>
    </xf>
    <xf numFmtId="49" fontId="11" fillId="0" borderId="0" xfId="13" applyNumberFormat="1" applyFont="1" applyFill="1" applyBorder="1" applyAlignment="1">
      <alignment horizontal="center" vertical="center" wrapText="1"/>
    </xf>
    <xf numFmtId="165" fontId="11" fillId="0" borderId="0" xfId="13" applyFont="1" applyFill="1"/>
    <xf numFmtId="165" fontId="11" fillId="0" borderId="0" xfId="13" quotePrefix="1" applyFont="1" applyFill="1" applyBorder="1" applyAlignment="1">
      <alignment horizontal="center" vertical="top" wrapText="1"/>
    </xf>
    <xf numFmtId="165" fontId="11" fillId="0" borderId="0" xfId="13" quotePrefix="1" applyFont="1" applyFill="1" applyBorder="1" applyAlignment="1">
      <alignment horizontal="left" vertical="top" wrapText="1"/>
    </xf>
    <xf numFmtId="49" fontId="17" fillId="0" borderId="0" xfId="13" applyNumberFormat="1" applyFont="1" applyFill="1" applyBorder="1" applyAlignment="1">
      <alignment horizontal="centerContinuous"/>
    </xf>
    <xf numFmtId="165" fontId="24" fillId="0" borderId="0" xfId="13" applyFont="1" applyFill="1" applyBorder="1" applyAlignment="1">
      <alignment vertical="top" wrapText="1"/>
    </xf>
    <xf numFmtId="165" fontId="17" fillId="0" borderId="0" xfId="13" applyFont="1" applyFill="1" applyBorder="1" applyAlignment="1">
      <alignment horizontal="right" vertical="center"/>
    </xf>
    <xf numFmtId="165" fontId="17" fillId="0" borderId="0" xfId="13" applyFont="1" applyFill="1" applyBorder="1" applyAlignment="1">
      <alignment horizontal="left" vertical="center"/>
    </xf>
    <xf numFmtId="165" fontId="17" fillId="0" borderId="0" xfId="13" applyFont="1" applyFill="1" applyBorder="1" applyAlignment="1">
      <alignment vertical="center"/>
    </xf>
    <xf numFmtId="49" fontId="11" fillId="0" borderId="0" xfId="13" quotePrefix="1" applyNumberFormat="1" applyFont="1" applyFill="1" applyBorder="1" applyAlignment="1">
      <alignment horizontal="center" vertical="top" wrapText="1"/>
    </xf>
    <xf numFmtId="165" fontId="11" fillId="0" borderId="0" xfId="13" applyFont="1" applyFill="1" applyAlignment="1">
      <alignment horizontal="right"/>
    </xf>
    <xf numFmtId="165" fontId="11" fillId="0" borderId="0" xfId="13" applyFont="1" applyFill="1" applyBorder="1" applyAlignment="1">
      <alignment horizontal="right"/>
    </xf>
    <xf numFmtId="165" fontId="17" fillId="0" borderId="0" xfId="13" applyFont="1" applyFill="1" applyBorder="1" applyAlignment="1">
      <alignment horizontal="center" vertical="center"/>
    </xf>
    <xf numFmtId="49" fontId="17" fillId="0" borderId="0" xfId="13" quotePrefix="1" applyNumberFormat="1" applyFont="1" applyFill="1" applyBorder="1" applyAlignment="1">
      <alignment horizontal="center" wrapText="1"/>
    </xf>
    <xf numFmtId="169" fontId="17" fillId="0" borderId="3" xfId="13" applyNumberFormat="1" applyFont="1" applyFill="1" applyBorder="1"/>
    <xf numFmtId="170" fontId="17" fillId="0" borderId="0" xfId="13" applyNumberFormat="1" applyFont="1" applyFill="1" applyAlignment="1">
      <alignment horizontal="right"/>
    </xf>
    <xf numFmtId="49" fontId="17" fillId="0" borderId="2" xfId="13" quotePrefix="1" applyNumberFormat="1" applyFont="1" applyFill="1" applyBorder="1" applyAlignment="1">
      <alignment horizontal="center"/>
    </xf>
    <xf numFmtId="170" fontId="17" fillId="0" borderId="0" xfId="13" applyNumberFormat="1" applyFont="1" applyFill="1" applyBorder="1" applyAlignment="1">
      <alignment horizontal="right"/>
    </xf>
    <xf numFmtId="169" fontId="17" fillId="0" borderId="0" xfId="13" applyNumberFormat="1" applyFont="1" applyFill="1" applyBorder="1"/>
    <xf numFmtId="49" fontId="11" fillId="0" borderId="0" xfId="13" quotePrefix="1" applyNumberFormat="1" applyFont="1" applyFill="1" applyBorder="1" applyAlignment="1">
      <alignment horizontal="center" wrapText="1"/>
    </xf>
    <xf numFmtId="169" fontId="11" fillId="0" borderId="3" xfId="13" applyNumberFormat="1" applyFont="1" applyFill="1" applyBorder="1"/>
    <xf numFmtId="49" fontId="11" fillId="0" borderId="2" xfId="13" quotePrefix="1" applyNumberFormat="1" applyFont="1" applyFill="1" applyBorder="1" applyAlignment="1">
      <alignment horizontal="center"/>
    </xf>
    <xf numFmtId="171" fontId="11" fillId="0" borderId="0" xfId="13" applyNumberFormat="1" applyFont="1" applyFill="1" applyBorder="1" applyAlignment="1">
      <alignment horizontal="right"/>
    </xf>
    <xf numFmtId="169" fontId="11" fillId="0" borderId="0" xfId="13" applyNumberFormat="1" applyFont="1" applyFill="1" applyBorder="1"/>
    <xf numFmtId="49" fontId="11" fillId="0" borderId="0" xfId="13" quotePrefix="1" applyNumberFormat="1" applyFont="1" applyFill="1" applyBorder="1" applyAlignment="1">
      <alignment horizontal="center"/>
    </xf>
    <xf numFmtId="165" fontId="17" fillId="0" borderId="0" xfId="13" applyFont="1" applyFill="1" applyAlignment="1"/>
    <xf numFmtId="165" fontId="17" fillId="0" borderId="0" xfId="13" applyFont="1" applyFill="1" applyBorder="1" applyAlignment="1">
      <alignment horizontal="right"/>
    </xf>
    <xf numFmtId="165" fontId="17" fillId="0" borderId="0" xfId="13" applyFont="1" applyFill="1" applyBorder="1" applyAlignment="1">
      <alignment horizontal="left"/>
    </xf>
    <xf numFmtId="165" fontId="17" fillId="0" borderId="0" xfId="13" applyFont="1" applyFill="1" applyAlignment="1">
      <alignment horizontal="right"/>
    </xf>
    <xf numFmtId="165" fontId="17" fillId="0" borderId="0" xfId="13" applyFont="1" applyFill="1" applyAlignment="1">
      <alignment horizontal="left"/>
    </xf>
    <xf numFmtId="169" fontId="11" fillId="0" borderId="3" xfId="13" applyNumberFormat="1" applyFont="1" applyFill="1" applyBorder="1" applyAlignment="1">
      <alignment horizontal="left" vertical="center"/>
    </xf>
    <xf numFmtId="170" fontId="11" fillId="0" borderId="0" xfId="13" applyNumberFormat="1" applyFont="1" applyFill="1" applyAlignment="1">
      <alignment horizontal="right"/>
    </xf>
    <xf numFmtId="169" fontId="11" fillId="0" borderId="0" xfId="13" applyNumberFormat="1" applyFont="1" applyFill="1" applyBorder="1" applyAlignment="1">
      <alignment horizontal="left" vertical="center"/>
    </xf>
    <xf numFmtId="49" fontId="11" fillId="0" borderId="0" xfId="13" applyNumberFormat="1" applyFont="1" applyFill="1" applyBorder="1" applyAlignment="1">
      <alignment horizontal="center" wrapText="1"/>
    </xf>
    <xf numFmtId="165" fontId="27" fillId="0" borderId="0" xfId="13" applyFont="1" applyFill="1" applyBorder="1" applyAlignment="1">
      <alignment horizontal="right"/>
    </xf>
    <xf numFmtId="170" fontId="11" fillId="0" borderId="0" xfId="13" applyNumberFormat="1" applyFont="1" applyFill="1" applyBorder="1" applyAlignment="1">
      <alignment horizontal="right"/>
    </xf>
    <xf numFmtId="165" fontId="11" fillId="0" borderId="0" xfId="13" applyFont="1" applyFill="1" applyAlignment="1"/>
    <xf numFmtId="172" fontId="11" fillId="0" borderId="0" xfId="13" applyNumberFormat="1" applyFont="1" applyFill="1" applyBorder="1" applyAlignment="1">
      <alignment horizontal="right"/>
    </xf>
    <xf numFmtId="49" fontId="11" fillId="0" borderId="0" xfId="13" applyNumberFormat="1" applyFont="1" applyFill="1" applyBorder="1" applyAlignment="1">
      <alignment horizontal="left" vertical="center"/>
    </xf>
    <xf numFmtId="165" fontId="11" fillId="0" borderId="0" xfId="13" applyFont="1" applyFill="1" applyAlignment="1">
      <alignment horizontal="right" vertical="center"/>
    </xf>
    <xf numFmtId="165" fontId="11" fillId="0" borderId="0" xfId="13" applyFont="1" applyFill="1" applyBorder="1" applyAlignment="1">
      <alignment horizontal="right" vertical="center"/>
    </xf>
    <xf numFmtId="49" fontId="11" fillId="0" borderId="0" xfId="13" applyNumberFormat="1" applyFont="1" applyFill="1" applyBorder="1" applyAlignment="1">
      <alignment horizontal="right" vertical="center"/>
    </xf>
    <xf numFmtId="49" fontId="11" fillId="0" borderId="0" xfId="13" applyNumberFormat="1" applyFont="1" applyFill="1" applyBorder="1" applyAlignment="1">
      <alignment horizontal="center" vertical="center"/>
    </xf>
    <xf numFmtId="165" fontId="12" fillId="0" borderId="0" xfId="13" applyFont="1" applyFill="1" applyBorder="1" applyAlignment="1">
      <alignment horizontal="centerContinuous"/>
    </xf>
    <xf numFmtId="165" fontId="11" fillId="0" borderId="0" xfId="13" applyFont="1" applyFill="1" applyBorder="1" applyAlignment="1">
      <alignment horizontal="left"/>
    </xf>
    <xf numFmtId="173" fontId="17" fillId="0" borderId="0" xfId="13" applyNumberFormat="1" applyFont="1" applyFill="1" applyBorder="1" applyAlignment="1">
      <alignment horizontal="right"/>
    </xf>
    <xf numFmtId="165" fontId="11" fillId="0" borderId="0" xfId="13" quotePrefix="1" applyFont="1" applyFill="1" applyBorder="1" applyAlignment="1">
      <alignment horizontal="left"/>
    </xf>
    <xf numFmtId="165" fontId="11" fillId="0" borderId="0" xfId="13" applyFont="1" applyFill="1" applyBorder="1" applyAlignment="1">
      <alignment horizontal="centerContinuous"/>
    </xf>
    <xf numFmtId="165" fontId="12" fillId="0" borderId="0" xfId="13" quotePrefix="1" applyFont="1" applyFill="1" applyBorder="1" applyAlignment="1">
      <alignment horizontal="centerContinuous"/>
    </xf>
    <xf numFmtId="165" fontId="27" fillId="0" borderId="0" xfId="13" applyFont="1" applyFill="1"/>
    <xf numFmtId="165" fontId="28" fillId="0" borderId="0" xfId="13" applyFont="1" applyFill="1"/>
    <xf numFmtId="49" fontId="17" fillId="0" borderId="0" xfId="13" applyNumberFormat="1" applyFont="1" applyFill="1" applyBorder="1" applyAlignment="1">
      <alignment horizontal="left"/>
    </xf>
    <xf numFmtId="174" fontId="11" fillId="0" borderId="0" xfId="13" applyNumberFormat="1" applyFont="1" applyFill="1" applyAlignment="1">
      <alignment horizontal="right"/>
    </xf>
    <xf numFmtId="49" fontId="11" fillId="0" borderId="0" xfId="13" quotePrefix="1" applyNumberFormat="1" applyFont="1" applyFill="1" applyBorder="1" applyAlignment="1">
      <alignment horizontal="center" vertical="center" wrapText="1"/>
    </xf>
    <xf numFmtId="165" fontId="18" fillId="0" borderId="0" xfId="13" applyFill="1" applyBorder="1" applyAlignment="1">
      <alignment wrapText="1"/>
    </xf>
    <xf numFmtId="165" fontId="18" fillId="0" borderId="0" xfId="13" applyFill="1" applyBorder="1" applyAlignment="1">
      <alignment horizontal="center" wrapText="1"/>
    </xf>
    <xf numFmtId="49" fontId="17" fillId="0" borderId="0" xfId="13" applyNumberFormat="1" applyFont="1" applyFill="1" applyBorder="1" applyAlignment="1">
      <alignment horizontal="center"/>
    </xf>
    <xf numFmtId="49" fontId="17" fillId="0" borderId="2" xfId="13" applyNumberFormat="1" applyFont="1" applyFill="1" applyBorder="1" applyAlignment="1">
      <alignment horizontal="center"/>
    </xf>
    <xf numFmtId="175" fontId="11" fillId="0" borderId="0" xfId="13" applyNumberFormat="1" applyFont="1" applyFill="1" applyAlignment="1">
      <alignment horizontal="right"/>
    </xf>
    <xf numFmtId="49" fontId="11" fillId="0" borderId="2" xfId="13" applyNumberFormat="1" applyFont="1" applyFill="1" applyBorder="1" applyAlignment="1">
      <alignment horizontal="center"/>
    </xf>
    <xf numFmtId="174" fontId="11" fillId="0" borderId="0" xfId="13" applyNumberFormat="1" applyFont="1" applyFill="1" applyBorder="1" applyAlignment="1">
      <alignment horizontal="right"/>
    </xf>
    <xf numFmtId="165" fontId="27" fillId="0" borderId="0" xfId="13" applyFont="1" applyFill="1" applyAlignment="1">
      <alignment horizontal="right"/>
    </xf>
    <xf numFmtId="176" fontId="17" fillId="0" borderId="0" xfId="13" applyNumberFormat="1" applyFont="1" applyFill="1" applyBorder="1" applyAlignment="1">
      <alignment horizontal="right"/>
    </xf>
    <xf numFmtId="165" fontId="11" fillId="0" borderId="0" xfId="13" applyFont="1" applyFill="1" applyBorder="1" applyAlignment="1">
      <alignment horizontal="center" vertical="center"/>
    </xf>
    <xf numFmtId="165" fontId="11" fillId="0" borderId="0" xfId="14" applyFont="1" applyFill="1"/>
    <xf numFmtId="165" fontId="11" fillId="0" borderId="0" xfId="14" applyFont="1" applyFill="1" applyBorder="1"/>
    <xf numFmtId="165" fontId="24" fillId="0" borderId="0" xfId="14" quotePrefix="1" applyFont="1" applyFill="1" applyBorder="1" applyAlignment="1">
      <alignment horizontal="right" vertical="top"/>
    </xf>
    <xf numFmtId="170" fontId="17" fillId="0" borderId="0" xfId="14" applyNumberFormat="1" applyFont="1" applyFill="1" applyAlignment="1">
      <alignment horizontal="right"/>
    </xf>
    <xf numFmtId="49" fontId="11" fillId="0" borderId="0" xfId="14" applyNumberFormat="1" applyFont="1" applyFill="1" applyBorder="1" applyAlignment="1">
      <alignment horizontal="left" vertical="top" wrapText="1"/>
    </xf>
    <xf numFmtId="49" fontId="17" fillId="0" borderId="0" xfId="14" applyNumberFormat="1" applyFont="1" applyFill="1" applyBorder="1" applyAlignment="1">
      <alignment horizontal="left" vertical="top" wrapText="1"/>
    </xf>
    <xf numFmtId="174" fontId="17" fillId="0" borderId="0" xfId="14" applyNumberFormat="1" applyFont="1" applyFill="1" applyAlignment="1">
      <alignment horizontal="right"/>
    </xf>
    <xf numFmtId="49" fontId="11" fillId="0" borderId="0" xfId="14" applyNumberFormat="1" applyFont="1" applyFill="1" applyBorder="1"/>
    <xf numFmtId="169" fontId="11" fillId="0" borderId="0" xfId="14" applyNumberFormat="1" applyFont="1" applyFill="1" applyBorder="1"/>
    <xf numFmtId="165" fontId="25" fillId="0" borderId="0" xfId="14" applyFont="1" applyFill="1" applyAlignment="1">
      <alignment horizontal="right"/>
    </xf>
    <xf numFmtId="165" fontId="25" fillId="0" borderId="0" xfId="14" applyFont="1" applyFill="1" applyBorder="1" applyAlignment="1">
      <alignment horizontal="right"/>
    </xf>
    <xf numFmtId="165" fontId="14" fillId="0" borderId="0" xfId="14" applyFont="1" applyFill="1" applyBorder="1" applyAlignment="1">
      <alignment horizontal="left"/>
    </xf>
    <xf numFmtId="165" fontId="11" fillId="0" borderId="0" xfId="14" applyFont="1" applyFill="1" applyBorder="1" applyAlignment="1">
      <alignment horizontal="right"/>
    </xf>
    <xf numFmtId="165" fontId="11" fillId="0" borderId="0" xfId="14" applyFont="1" applyFill="1" applyAlignment="1">
      <alignment horizontal="left"/>
    </xf>
    <xf numFmtId="49" fontId="11" fillId="0" borderId="0" xfId="14" applyNumberFormat="1" applyFont="1" applyFill="1" applyBorder="1" applyAlignment="1">
      <alignment horizontal="right" vertical="center"/>
    </xf>
    <xf numFmtId="165" fontId="12" fillId="0" borderId="0" xfId="14" applyFont="1" applyFill="1" applyBorder="1" applyAlignment="1">
      <alignment horizontal="centerContinuous"/>
    </xf>
    <xf numFmtId="165" fontId="12" fillId="0" borderId="0" xfId="14" applyFont="1" applyFill="1" applyAlignment="1">
      <alignment horizontal="centerContinuous"/>
    </xf>
    <xf numFmtId="165" fontId="11" fillId="0" borderId="0" xfId="14" applyFont="1" applyFill="1" applyBorder="1" applyAlignment="1">
      <alignment horizontal="centerContinuous" vertical="center"/>
    </xf>
    <xf numFmtId="165" fontId="11" fillId="0" borderId="0" xfId="14" applyFont="1" applyFill="1" applyBorder="1" applyAlignment="1">
      <alignment horizontal="left" vertical="center"/>
    </xf>
    <xf numFmtId="165" fontId="11" fillId="0" borderId="0" xfId="14" applyFont="1" applyFill="1" applyBorder="1" applyAlignment="1">
      <alignment vertical="center"/>
    </xf>
    <xf numFmtId="165" fontId="27" fillId="0" borderId="0" xfId="14" applyFont="1" applyFill="1" applyBorder="1" applyAlignment="1">
      <alignment horizontal="right"/>
    </xf>
    <xf numFmtId="165" fontId="27" fillId="0" borderId="0" xfId="14" applyFont="1" applyFill="1" applyAlignment="1">
      <alignment horizontal="right"/>
    </xf>
    <xf numFmtId="165" fontId="11" fillId="0" borderId="0" xfId="14" quotePrefix="1" applyFont="1" applyFill="1" applyBorder="1" applyAlignment="1">
      <alignment horizontal="left"/>
    </xf>
    <xf numFmtId="165" fontId="11" fillId="0" borderId="0" xfId="14" applyFont="1" applyFill="1" applyAlignment="1">
      <alignment vertical="center"/>
    </xf>
    <xf numFmtId="165" fontId="25" fillId="0" borderId="0" xfId="14" applyFont="1" applyFill="1" applyAlignment="1">
      <alignment horizontal="right" vertical="center"/>
    </xf>
    <xf numFmtId="165" fontId="11" fillId="0" borderId="0" xfId="14" applyFont="1" applyFill="1" applyBorder="1" applyAlignment="1">
      <alignment horizontal="right" vertical="center"/>
    </xf>
    <xf numFmtId="165" fontId="11" fillId="0" borderId="0" xfId="14" applyFont="1" applyFill="1" applyAlignment="1">
      <alignment horizontal="right" vertical="center"/>
    </xf>
    <xf numFmtId="165" fontId="18" fillId="0" borderId="0" xfId="14" applyFill="1" applyAlignment="1">
      <alignment horizontal="left"/>
    </xf>
    <xf numFmtId="165" fontId="11" fillId="0" borderId="0" xfId="14" applyFont="1" applyFill="1" applyBorder="1" applyAlignment="1">
      <alignment horizontal="left" vertical="top"/>
    </xf>
    <xf numFmtId="49" fontId="11" fillId="0" borderId="0" xfId="14" applyNumberFormat="1" applyFont="1" applyFill="1" applyBorder="1" applyAlignment="1">
      <alignment horizontal="center" vertical="top" wrapText="1"/>
    </xf>
    <xf numFmtId="165" fontId="11" fillId="0" borderId="0" xfId="14" applyFont="1" applyFill="1" applyAlignment="1">
      <alignment horizontal="right"/>
    </xf>
    <xf numFmtId="165" fontId="18" fillId="0" borderId="0" xfId="14" applyFill="1" applyAlignment="1"/>
    <xf numFmtId="165" fontId="11" fillId="0" borderId="0" xfId="14" applyFont="1" applyFill="1" applyBorder="1" applyAlignment="1">
      <alignment horizontal="left"/>
    </xf>
    <xf numFmtId="49" fontId="11" fillId="0" borderId="2" xfId="14" quotePrefix="1" applyNumberFormat="1" applyFont="1" applyFill="1" applyBorder="1" applyAlignment="1">
      <alignment horizontal="center"/>
    </xf>
    <xf numFmtId="168" fontId="11" fillId="0" borderId="0" xfId="14" applyNumberFormat="1" applyFont="1" applyFill="1" applyAlignment="1">
      <alignment horizontal="right"/>
    </xf>
    <xf numFmtId="165" fontId="11" fillId="0" borderId="3" xfId="14" applyFont="1" applyFill="1" applyBorder="1"/>
    <xf numFmtId="49" fontId="11" fillId="0" borderId="0" xfId="14" quotePrefix="1" applyNumberFormat="1" applyFont="1" applyFill="1" applyBorder="1" applyAlignment="1">
      <alignment horizontal="center"/>
    </xf>
    <xf numFmtId="49" fontId="11" fillId="0" borderId="0" xfId="14" applyNumberFormat="1" applyFont="1" applyFill="1" applyBorder="1" applyAlignment="1">
      <alignment horizontal="center"/>
    </xf>
    <xf numFmtId="165" fontId="17" fillId="0" borderId="0" xfId="14" applyFont="1" applyFill="1" applyBorder="1" applyAlignment="1">
      <alignment horizontal="left" vertical="center"/>
    </xf>
    <xf numFmtId="165" fontId="17" fillId="0" borderId="0" xfId="14" applyFont="1" applyFill="1"/>
    <xf numFmtId="49" fontId="17" fillId="0" borderId="2" xfId="14" quotePrefix="1" applyNumberFormat="1" applyFont="1" applyFill="1" applyBorder="1" applyAlignment="1">
      <alignment horizontal="center"/>
    </xf>
    <xf numFmtId="177" fontId="17" fillId="0" borderId="0" xfId="14" applyNumberFormat="1" applyFont="1" applyFill="1" applyAlignment="1">
      <alignment horizontal="right"/>
    </xf>
    <xf numFmtId="169" fontId="17" fillId="0" borderId="3" xfId="14" applyNumberFormat="1" applyFont="1" applyFill="1" applyBorder="1"/>
    <xf numFmtId="169" fontId="17" fillId="0" borderId="0" xfId="14" applyNumberFormat="1" applyFont="1" applyFill="1" applyBorder="1"/>
    <xf numFmtId="49" fontId="17" fillId="0" borderId="0" xfId="14" quotePrefix="1" applyNumberFormat="1" applyFont="1" applyFill="1" applyBorder="1" applyAlignment="1">
      <alignment horizontal="center"/>
    </xf>
    <xf numFmtId="165" fontId="17" fillId="0" borderId="0" xfId="14" applyFont="1" applyFill="1" applyBorder="1" applyAlignment="1">
      <alignment vertical="center"/>
    </xf>
    <xf numFmtId="165" fontId="17" fillId="0" borderId="0" xfId="14" applyFont="1" applyFill="1" applyBorder="1" applyAlignment="1">
      <alignment horizontal="right" vertical="center"/>
    </xf>
    <xf numFmtId="165" fontId="11" fillId="0" borderId="0" xfId="14" applyFont="1" applyFill="1" applyAlignment="1"/>
    <xf numFmtId="165" fontId="24" fillId="0" borderId="0" xfId="14" applyFont="1" applyFill="1" applyBorder="1" applyAlignment="1">
      <alignment horizontal="left"/>
    </xf>
    <xf numFmtId="171" fontId="11" fillId="0" borderId="0" xfId="14" applyNumberFormat="1" applyFont="1" applyFill="1" applyAlignment="1">
      <alignment horizontal="right"/>
    </xf>
    <xf numFmtId="168" fontId="11" fillId="0" borderId="0" xfId="14" applyNumberFormat="1" applyFont="1" applyFill="1" applyBorder="1" applyAlignment="1">
      <alignment horizontal="right"/>
    </xf>
    <xf numFmtId="178" fontId="11" fillId="0" borderId="3" xfId="15" applyNumberFormat="1" applyFont="1" applyFill="1" applyBorder="1" applyAlignment="1">
      <alignment horizontal="center"/>
    </xf>
    <xf numFmtId="167" fontId="11" fillId="0" borderId="0" xfId="15" applyNumberFormat="1" applyFont="1" applyBorder="1" applyAlignment="1">
      <alignment horizontal="left" indent="2"/>
    </xf>
    <xf numFmtId="49" fontId="11" fillId="0" borderId="0" xfId="15" quotePrefix="1" applyNumberFormat="1" applyFont="1" applyFill="1" applyBorder="1" applyAlignment="1">
      <alignment horizontal="center"/>
    </xf>
    <xf numFmtId="165" fontId="11" fillId="0" borderId="2" xfId="14" applyFont="1" applyFill="1" applyBorder="1"/>
    <xf numFmtId="178" fontId="11" fillId="0" borderId="3" xfId="15" applyNumberFormat="1" applyFont="1" applyBorder="1"/>
    <xf numFmtId="178" fontId="11" fillId="0" borderId="0" xfId="15" applyNumberFormat="1" applyFont="1" applyBorder="1"/>
    <xf numFmtId="165" fontId="11" fillId="0" borderId="0" xfId="15" applyFont="1"/>
    <xf numFmtId="167" fontId="11" fillId="0" borderId="0" xfId="15" applyNumberFormat="1" applyFont="1" applyBorder="1"/>
    <xf numFmtId="178" fontId="11" fillId="0" borderId="3" xfId="15" applyNumberFormat="1" applyFont="1" applyBorder="1" applyAlignment="1">
      <alignment horizontal="center"/>
    </xf>
    <xf numFmtId="49" fontId="11" fillId="0" borderId="0" xfId="15" quotePrefix="1" applyNumberFormat="1" applyFont="1" applyBorder="1" applyAlignment="1">
      <alignment horizontal="center"/>
    </xf>
    <xf numFmtId="49" fontId="11" fillId="0" borderId="0" xfId="15" applyNumberFormat="1" applyFont="1" applyBorder="1" applyAlignment="1">
      <alignment horizontal="center"/>
    </xf>
    <xf numFmtId="168" fontId="17" fillId="0" borderId="0" xfId="14" applyNumberFormat="1" applyFont="1" applyFill="1" applyAlignment="1">
      <alignment horizontal="left"/>
    </xf>
    <xf numFmtId="168" fontId="17" fillId="0" borderId="0" xfId="14" applyNumberFormat="1" applyFont="1" applyFill="1" applyBorder="1" applyAlignment="1">
      <alignment horizontal="left"/>
    </xf>
    <xf numFmtId="168" fontId="27" fillId="0" borderId="0" xfId="14" applyNumberFormat="1" applyFont="1" applyFill="1" applyBorder="1" applyAlignment="1">
      <alignment horizontal="right"/>
    </xf>
    <xf numFmtId="168" fontId="27" fillId="0" borderId="0" xfId="14" applyNumberFormat="1" applyFont="1" applyFill="1" applyAlignment="1">
      <alignment horizontal="right"/>
    </xf>
    <xf numFmtId="177" fontId="11" fillId="0" borderId="0" xfId="14" applyNumberFormat="1" applyFont="1" applyFill="1" applyAlignment="1">
      <alignment horizontal="right"/>
    </xf>
    <xf numFmtId="169" fontId="11" fillId="0" borderId="3" xfId="14" applyNumberFormat="1" applyFont="1" applyFill="1" applyBorder="1"/>
    <xf numFmtId="169" fontId="11" fillId="0" borderId="0" xfId="15" applyNumberFormat="1" applyFont="1" applyBorder="1"/>
    <xf numFmtId="49" fontId="25" fillId="0" borderId="0" xfId="14" applyNumberFormat="1" applyFont="1" applyFill="1" applyBorder="1" applyAlignment="1">
      <alignment horizontal="center"/>
    </xf>
    <xf numFmtId="49" fontId="17" fillId="0" borderId="0" xfId="14" applyNumberFormat="1" applyFont="1" applyFill="1" applyBorder="1" applyAlignment="1">
      <alignment horizontal="centerContinuous"/>
    </xf>
    <xf numFmtId="165" fontId="17" fillId="0" borderId="0" xfId="14" applyFont="1" applyFill="1" applyBorder="1" applyAlignment="1">
      <alignment horizontal="center" vertical="center"/>
    </xf>
    <xf numFmtId="165" fontId="11" fillId="0" borderId="0" xfId="14" quotePrefix="1" applyFont="1" applyFill="1" applyBorder="1" applyAlignment="1">
      <alignment horizontal="center" vertical="top" wrapText="1"/>
    </xf>
    <xf numFmtId="165" fontId="24" fillId="0" borderId="0" xfId="14" applyFont="1" applyFill="1" applyBorder="1" applyAlignment="1">
      <alignment vertical="top" wrapText="1"/>
    </xf>
    <xf numFmtId="165" fontId="11" fillId="0" borderId="0" xfId="14" quotePrefix="1" applyFont="1" applyFill="1" applyBorder="1" applyAlignment="1">
      <alignment horizontal="left" vertical="top" wrapText="1"/>
    </xf>
    <xf numFmtId="49" fontId="17" fillId="0" borderId="0" xfId="14" applyNumberFormat="1" applyFont="1" applyFill="1" applyBorder="1" applyAlignment="1">
      <alignment horizontal="left"/>
    </xf>
    <xf numFmtId="49" fontId="25" fillId="0" borderId="0" xfId="14" applyNumberFormat="1" applyFont="1" applyFill="1"/>
    <xf numFmtId="49" fontId="11" fillId="0" borderId="1" xfId="14" applyNumberFormat="1" applyFont="1" applyFill="1" applyBorder="1"/>
    <xf numFmtId="165" fontId="11" fillId="0" borderId="1" xfId="14" applyFont="1" applyFill="1" applyBorder="1" applyAlignment="1">
      <alignment vertical="center"/>
    </xf>
    <xf numFmtId="165" fontId="24" fillId="0" borderId="1" xfId="14" quotePrefix="1" applyFont="1" applyFill="1" applyBorder="1" applyAlignment="1">
      <alignment horizontal="right" vertical="top"/>
    </xf>
    <xf numFmtId="49" fontId="11" fillId="0" borderId="1" xfId="14" applyNumberFormat="1" applyFont="1" applyFill="1" applyBorder="1" applyAlignment="1">
      <alignment horizontal="centerContinuous"/>
    </xf>
    <xf numFmtId="49" fontId="11" fillId="0" borderId="0" xfId="14" applyNumberFormat="1" applyFont="1" applyFill="1" applyBorder="1" applyAlignment="1">
      <alignment horizontal="centerContinuous"/>
    </xf>
    <xf numFmtId="49" fontId="11" fillId="0" borderId="0" xfId="14" applyNumberFormat="1" applyFont="1" applyFill="1" applyBorder="1" applyAlignment="1">
      <alignment horizontal="left"/>
    </xf>
    <xf numFmtId="49" fontId="11" fillId="0" borderId="0" xfId="14" applyNumberFormat="1" applyFont="1" applyFill="1"/>
    <xf numFmtId="49" fontId="12" fillId="0" borderId="0" xfId="14" applyNumberFormat="1" applyFont="1" applyFill="1" applyAlignment="1">
      <alignment horizontal="right" vertical="center"/>
    </xf>
    <xf numFmtId="49" fontId="11" fillId="0" borderId="0" xfId="14" applyNumberFormat="1" applyFont="1" applyFill="1" applyAlignment="1">
      <alignment horizontal="right"/>
    </xf>
    <xf numFmtId="165" fontId="11" fillId="0" borderId="0" xfId="16" applyFont="1" applyFill="1"/>
    <xf numFmtId="165" fontId="11" fillId="0" borderId="0" xfId="16" applyFont="1" applyFill="1" applyBorder="1"/>
    <xf numFmtId="165" fontId="24" fillId="0" borderId="0" xfId="16" quotePrefix="1" applyFont="1" applyFill="1" applyBorder="1" applyAlignment="1">
      <alignment horizontal="right" vertical="top"/>
    </xf>
    <xf numFmtId="165" fontId="18" fillId="0" borderId="0" xfId="16" applyFill="1"/>
    <xf numFmtId="165" fontId="18" fillId="0" borderId="0" xfId="16" applyFont="1" applyFill="1"/>
    <xf numFmtId="168" fontId="11" fillId="0" borderId="0" xfId="16" applyNumberFormat="1" applyFont="1" applyFill="1" applyAlignment="1">
      <alignment horizontal="right"/>
    </xf>
    <xf numFmtId="165" fontId="19" fillId="0" borderId="0" xfId="16" applyFont="1" applyFill="1" applyBorder="1" applyAlignment="1">
      <alignment horizontal="right"/>
    </xf>
    <xf numFmtId="165" fontId="19" fillId="0" borderId="0" xfId="16" applyFont="1" applyFill="1" applyBorder="1" applyAlignment="1">
      <alignment horizontal="left"/>
    </xf>
    <xf numFmtId="49" fontId="11" fillId="0" borderId="0" xfId="16" applyNumberFormat="1" applyFont="1" applyFill="1" applyBorder="1" applyAlignment="1">
      <alignment horizontal="center" vertical="top" wrapText="1"/>
    </xf>
    <xf numFmtId="165" fontId="11" fillId="0" borderId="0" xfId="16" applyFont="1" applyFill="1" applyBorder="1" applyAlignment="1">
      <alignment horizontal="right"/>
    </xf>
    <xf numFmtId="165" fontId="11" fillId="0" borderId="0" xfId="16" applyFont="1" applyFill="1" applyAlignment="1">
      <alignment horizontal="right"/>
    </xf>
    <xf numFmtId="165" fontId="11" fillId="0" borderId="0" xfId="16" applyFont="1" applyFill="1" applyAlignment="1">
      <alignment vertical="center"/>
    </xf>
    <xf numFmtId="49" fontId="11" fillId="0" borderId="0" xfId="16" applyNumberFormat="1" applyFont="1" applyFill="1" applyBorder="1" applyAlignment="1">
      <alignment horizontal="right" vertical="center"/>
    </xf>
    <xf numFmtId="165" fontId="11" fillId="0" borderId="0" xfId="16" applyFont="1" applyFill="1" applyBorder="1" applyAlignment="1">
      <alignment horizontal="right" vertical="center"/>
    </xf>
    <xf numFmtId="165" fontId="11" fillId="0" borderId="0" xfId="16" applyFont="1" applyFill="1" applyAlignment="1">
      <alignment horizontal="right" vertical="center"/>
    </xf>
    <xf numFmtId="49" fontId="11" fillId="0" borderId="0" xfId="16" applyNumberFormat="1" applyFont="1" applyFill="1" applyBorder="1" applyAlignment="1">
      <alignment horizontal="center"/>
    </xf>
    <xf numFmtId="165" fontId="11" fillId="0" borderId="0" xfId="16" applyFont="1" applyFill="1" applyBorder="1" applyAlignment="1">
      <alignment horizontal="left" vertical="center"/>
    </xf>
    <xf numFmtId="49" fontId="11" fillId="0" borderId="0" xfId="16" applyNumberFormat="1" applyFont="1" applyFill="1" applyBorder="1" applyAlignment="1">
      <alignment horizontal="left"/>
    </xf>
    <xf numFmtId="49" fontId="11" fillId="0" borderId="2" xfId="16" applyNumberFormat="1" applyFont="1" applyFill="1" applyBorder="1" applyAlignment="1">
      <alignment horizontal="center"/>
    </xf>
    <xf numFmtId="165" fontId="18" fillId="0" borderId="3" xfId="16" applyFill="1" applyBorder="1" applyAlignment="1"/>
    <xf numFmtId="169" fontId="11" fillId="0" borderId="0" xfId="16" applyNumberFormat="1" applyFont="1" applyFill="1" applyBorder="1" applyAlignment="1"/>
    <xf numFmtId="169" fontId="18" fillId="0" borderId="3" xfId="16" applyNumberFormat="1" applyFill="1" applyBorder="1" applyAlignment="1"/>
    <xf numFmtId="165" fontId="11" fillId="0" borderId="0" xfId="16" applyFont="1" applyFill="1" applyBorder="1" applyAlignment="1"/>
    <xf numFmtId="165" fontId="11" fillId="0" borderId="2" xfId="16" applyFont="1" applyFill="1" applyBorder="1"/>
    <xf numFmtId="168" fontId="11" fillId="0" borderId="2" xfId="16" applyNumberFormat="1" applyFont="1" applyFill="1" applyBorder="1" applyAlignment="1">
      <alignment horizontal="right"/>
    </xf>
    <xf numFmtId="165" fontId="11" fillId="0" borderId="3" xfId="16" applyFont="1" applyFill="1" applyBorder="1"/>
    <xf numFmtId="165" fontId="11" fillId="0" borderId="2" xfId="16" applyFont="1" applyFill="1" applyBorder="1" applyAlignment="1"/>
    <xf numFmtId="165" fontId="11" fillId="0" borderId="0" xfId="16" applyFont="1" applyFill="1" applyAlignment="1"/>
    <xf numFmtId="169" fontId="11" fillId="0" borderId="3" xfId="16" applyNumberFormat="1" applyFont="1" applyFill="1" applyBorder="1" applyAlignment="1"/>
    <xf numFmtId="165" fontId="11" fillId="0" borderId="3" xfId="16" applyFont="1" applyFill="1" applyBorder="1" applyAlignment="1"/>
    <xf numFmtId="165" fontId="30" fillId="0" borderId="0" xfId="16" applyFont="1" applyFill="1" applyBorder="1" applyAlignment="1"/>
    <xf numFmtId="49" fontId="11" fillId="0" borderId="2" xfId="16" quotePrefix="1" applyNumberFormat="1" applyFont="1" applyFill="1" applyBorder="1" applyAlignment="1">
      <alignment horizontal="center"/>
    </xf>
    <xf numFmtId="49" fontId="11" fillId="0" borderId="0" xfId="16" quotePrefix="1" applyNumberFormat="1" applyFont="1" applyFill="1" applyBorder="1" applyAlignment="1">
      <alignment horizontal="center"/>
    </xf>
    <xf numFmtId="165" fontId="17" fillId="0" borderId="0" xfId="16" applyFont="1" applyFill="1" applyBorder="1" applyAlignment="1">
      <alignment horizontal="left" vertical="center"/>
    </xf>
    <xf numFmtId="165" fontId="17" fillId="0" borderId="0" xfId="16" applyFont="1" applyFill="1" applyBorder="1" applyAlignment="1">
      <alignment horizontal="right" vertical="center"/>
    </xf>
    <xf numFmtId="165" fontId="17" fillId="0" borderId="0" xfId="16" applyFont="1" applyFill="1" applyBorder="1" applyAlignment="1">
      <alignment horizontal="left"/>
    </xf>
    <xf numFmtId="169" fontId="11" fillId="0" borderId="0" xfId="16" applyNumberFormat="1" applyFont="1" applyFill="1" applyBorder="1"/>
    <xf numFmtId="170" fontId="11" fillId="0" borderId="0" xfId="16" applyNumberFormat="1" applyFont="1" applyFill="1" applyAlignment="1">
      <alignment horizontal="right"/>
    </xf>
    <xf numFmtId="166" fontId="17" fillId="0" borderId="0" xfId="16" applyNumberFormat="1" applyFont="1" applyFill="1" applyAlignment="1">
      <alignment horizontal="right"/>
    </xf>
    <xf numFmtId="49" fontId="17" fillId="0" borderId="0" xfId="16" applyNumberFormat="1" applyFont="1" applyFill="1" applyBorder="1" applyAlignment="1">
      <alignment horizontal="centerContinuous"/>
    </xf>
    <xf numFmtId="49" fontId="11" fillId="0" borderId="0" xfId="16" applyNumberFormat="1" applyFont="1" applyFill="1" applyBorder="1"/>
    <xf numFmtId="165" fontId="11" fillId="0" borderId="0" xfId="16" quotePrefix="1" applyFont="1" applyFill="1" applyBorder="1" applyAlignment="1">
      <alignment horizontal="left" vertical="top" wrapText="1"/>
    </xf>
    <xf numFmtId="165" fontId="11" fillId="0" borderId="0" xfId="16" quotePrefix="1" applyFont="1" applyFill="1" applyBorder="1" applyAlignment="1">
      <alignment horizontal="center" vertical="top" wrapText="1"/>
    </xf>
    <xf numFmtId="165" fontId="24" fillId="0" borderId="0" xfId="16" applyFont="1" applyFill="1" applyBorder="1" applyAlignment="1">
      <alignment vertical="top" wrapText="1"/>
    </xf>
    <xf numFmtId="49" fontId="11" fillId="0" borderId="1" xfId="16" applyNumberFormat="1" applyFont="1" applyFill="1" applyBorder="1"/>
    <xf numFmtId="165" fontId="11" fillId="0" borderId="1" xfId="16" applyFont="1" applyFill="1" applyBorder="1" applyAlignment="1">
      <alignment vertical="center"/>
    </xf>
    <xf numFmtId="165" fontId="24" fillId="0" borderId="1" xfId="16" quotePrefix="1" applyFont="1" applyFill="1" applyBorder="1" applyAlignment="1">
      <alignment horizontal="right" vertical="top"/>
    </xf>
    <xf numFmtId="49" fontId="11" fillId="0" borderId="1" xfId="16" applyNumberFormat="1" applyFont="1" applyFill="1" applyBorder="1" applyAlignment="1">
      <alignment horizontal="centerContinuous"/>
    </xf>
    <xf numFmtId="49" fontId="11" fillId="0" borderId="0" xfId="16" applyNumberFormat="1" applyFont="1" applyFill="1" applyBorder="1" applyAlignment="1">
      <alignment horizontal="centerContinuous"/>
    </xf>
    <xf numFmtId="49" fontId="11" fillId="0" borderId="0" xfId="16" applyNumberFormat="1" applyFont="1" applyFill="1"/>
    <xf numFmtId="49" fontId="12" fillId="0" borderId="0" xfId="16" applyNumberFormat="1" applyFont="1" applyFill="1" applyAlignment="1">
      <alignment horizontal="right" vertical="center"/>
    </xf>
    <xf numFmtId="49" fontId="11" fillId="0" borderId="0" xfId="16" applyNumberFormat="1" applyFont="1" applyFill="1" applyAlignment="1">
      <alignment horizontal="right"/>
    </xf>
    <xf numFmtId="165" fontId="11" fillId="0" borderId="0" xfId="17" applyFont="1" applyFill="1"/>
    <xf numFmtId="165" fontId="11" fillId="0" borderId="0" xfId="17" applyFont="1" applyFill="1" applyBorder="1"/>
    <xf numFmtId="165" fontId="24" fillId="0" borderId="0" xfId="17" quotePrefix="1" applyFont="1" applyFill="1" applyBorder="1" applyAlignment="1">
      <alignment horizontal="right" vertical="top"/>
    </xf>
    <xf numFmtId="0" fontId="11" fillId="0" borderId="0" xfId="0" applyFont="1" applyFill="1"/>
    <xf numFmtId="179" fontId="11" fillId="0" borderId="0" xfId="0" applyNumberFormat="1" applyFont="1" applyFill="1"/>
    <xf numFmtId="0" fontId="0" fillId="0" borderId="0" xfId="0" applyFill="1"/>
    <xf numFmtId="0" fontId="11" fillId="0" borderId="0" xfId="0" applyFont="1" applyFill="1" applyBorder="1"/>
    <xf numFmtId="165" fontId="11" fillId="0" borderId="0" xfId="17" applyFont="1" applyFill="1" applyAlignment="1">
      <alignment horizontal="right"/>
    </xf>
    <xf numFmtId="165" fontId="11" fillId="0" borderId="0" xfId="17" applyFont="1" applyFill="1" applyBorder="1" applyAlignment="1">
      <alignment horizontal="centerContinuous"/>
    </xf>
    <xf numFmtId="165" fontId="12" fillId="0" borderId="0" xfId="17" applyFont="1" applyFill="1" applyBorder="1" applyAlignment="1">
      <alignment horizontal="centerContinuous"/>
    </xf>
    <xf numFmtId="165" fontId="12" fillId="0" borderId="0" xfId="17" applyFont="1" applyFill="1" applyAlignment="1">
      <alignment horizontal="centerContinuous"/>
    </xf>
    <xf numFmtId="165" fontId="12" fillId="0" borderId="0" xfId="17" quotePrefix="1" applyFont="1" applyFill="1" applyBorder="1" applyAlignment="1">
      <alignment horizontal="centerContinuous"/>
    </xf>
    <xf numFmtId="165" fontId="11" fillId="0" borderId="0" xfId="17" applyFont="1" applyFill="1" applyAlignment="1">
      <alignment vertical="center"/>
    </xf>
    <xf numFmtId="165" fontId="11" fillId="0" borderId="0" xfId="17" applyFont="1" applyFill="1" applyBorder="1" applyAlignment="1">
      <alignment horizontal="right" vertical="center"/>
    </xf>
    <xf numFmtId="165" fontId="27" fillId="0" borderId="0" xfId="17" applyFont="1" applyFill="1" applyBorder="1" applyAlignment="1">
      <alignment horizontal="right" vertical="center"/>
    </xf>
    <xf numFmtId="165" fontId="27" fillId="0" borderId="0" xfId="17" applyFont="1" applyFill="1" applyAlignment="1">
      <alignment horizontal="right" vertical="center"/>
    </xf>
    <xf numFmtId="165" fontId="11" fillId="0" borderId="0" xfId="17" quotePrefix="1" applyFont="1" applyFill="1" applyBorder="1" applyAlignment="1">
      <alignment horizontal="left" vertical="center"/>
    </xf>
    <xf numFmtId="165" fontId="11" fillId="0" borderId="0" xfId="17" applyFont="1" applyFill="1" applyBorder="1" applyAlignment="1">
      <alignment horizontal="right"/>
    </xf>
    <xf numFmtId="165" fontId="27" fillId="0" borderId="0" xfId="17" applyFont="1" applyFill="1" applyBorder="1" applyAlignment="1">
      <alignment horizontal="right"/>
    </xf>
    <xf numFmtId="165" fontId="27" fillId="0" borderId="0" xfId="17" applyFont="1" applyFill="1" applyAlignment="1">
      <alignment horizontal="right"/>
    </xf>
    <xf numFmtId="165" fontId="11" fillId="0" borderId="0" xfId="17" quotePrefix="1" applyFont="1" applyFill="1" applyBorder="1" applyAlignment="1">
      <alignment horizontal="left"/>
    </xf>
    <xf numFmtId="49" fontId="11" fillId="0" borderId="0" xfId="17" applyNumberFormat="1" applyFont="1" applyFill="1" applyBorder="1" applyAlignment="1">
      <alignment horizontal="center" vertical="top" wrapText="1"/>
    </xf>
    <xf numFmtId="49" fontId="11" fillId="0" borderId="0" xfId="17" applyNumberFormat="1" applyFont="1" applyFill="1" applyBorder="1" applyAlignment="1">
      <alignment horizontal="left" vertical="top" wrapText="1"/>
    </xf>
    <xf numFmtId="0" fontId="11" fillId="0" borderId="2" xfId="0" quotePrefix="1" applyFont="1" applyFill="1" applyBorder="1" applyAlignment="1">
      <alignment horizontal="center"/>
    </xf>
    <xf numFmtId="166" fontId="11" fillId="0" borderId="0" xfId="17" applyNumberFormat="1" applyFont="1" applyFill="1" applyAlignment="1">
      <alignment horizontal="right"/>
    </xf>
    <xf numFmtId="0" fontId="11" fillId="0" borderId="3" xfId="0" applyFont="1" applyFill="1" applyBorder="1" applyAlignment="1">
      <alignment horizontal="center"/>
    </xf>
    <xf numFmtId="164" fontId="11" fillId="0" borderId="0" xfId="0" applyNumberFormat="1" applyFont="1" applyFill="1" applyBorder="1" applyAlignment="1"/>
    <xf numFmtId="0" fontId="11" fillId="0" borderId="0" xfId="0" quotePrefix="1" applyFont="1" applyFill="1" applyAlignment="1">
      <alignment horizontal="center"/>
    </xf>
    <xf numFmtId="0" fontId="11" fillId="0" borderId="2" xfId="0" applyFont="1" applyFill="1" applyBorder="1"/>
    <xf numFmtId="164" fontId="11" fillId="0" borderId="3" xfId="0" applyNumberFormat="1" applyFont="1" applyFill="1" applyBorder="1" applyAlignment="1"/>
    <xf numFmtId="166" fontId="17" fillId="0" borderId="0" xfId="17" applyNumberFormat="1" applyFont="1" applyFill="1" applyAlignment="1">
      <alignment horizontal="right"/>
    </xf>
    <xf numFmtId="0" fontId="17" fillId="0" borderId="2" xfId="0" quotePrefix="1" applyFont="1" applyFill="1" applyBorder="1" applyAlignment="1">
      <alignment horizontal="center"/>
    </xf>
    <xf numFmtId="0" fontId="17" fillId="0" borderId="0" xfId="0" quotePrefix="1" applyFont="1" applyFill="1" applyAlignment="1">
      <alignment horizontal="center"/>
    </xf>
    <xf numFmtId="0" fontId="11" fillId="0" borderId="0" xfId="0" applyFont="1" applyFill="1" applyBorder="1" applyAlignment="1">
      <alignment horizontal="center"/>
    </xf>
    <xf numFmtId="165" fontId="17" fillId="0" borderId="0" xfId="17" applyFont="1" applyFill="1" applyBorder="1" applyAlignment="1">
      <alignment horizontal="left" vertical="center"/>
    </xf>
    <xf numFmtId="0" fontId="11" fillId="0" borderId="3" xfId="0" applyFont="1" applyFill="1" applyBorder="1"/>
    <xf numFmtId="168" fontId="11" fillId="0" borderId="0" xfId="17" applyNumberFormat="1" applyFont="1" applyFill="1" applyBorder="1" applyAlignment="1"/>
    <xf numFmtId="0" fontId="17" fillId="0" borderId="2" xfId="0" quotePrefix="1" applyNumberFormat="1" applyFont="1" applyFill="1" applyBorder="1" applyAlignment="1">
      <alignment horizontal="center"/>
    </xf>
    <xf numFmtId="0" fontId="17" fillId="0" borderId="0" xfId="0" quotePrefix="1" applyNumberFormat="1" applyFont="1" applyFill="1" applyAlignment="1">
      <alignment horizontal="center"/>
    </xf>
    <xf numFmtId="49" fontId="17" fillId="0" borderId="0" xfId="17" applyNumberFormat="1" applyFont="1" applyFill="1" applyBorder="1" applyAlignment="1">
      <alignment horizontal="centerContinuous"/>
    </xf>
    <xf numFmtId="49" fontId="11" fillId="0" borderId="0" xfId="17" applyNumberFormat="1" applyFont="1" applyFill="1" applyBorder="1"/>
    <xf numFmtId="165" fontId="11" fillId="0" borderId="0" xfId="17" quotePrefix="1" applyFont="1" applyFill="1" applyBorder="1" applyAlignment="1">
      <alignment horizontal="left" vertical="top" wrapText="1"/>
    </xf>
    <xf numFmtId="165" fontId="11" fillId="0" borderId="0" xfId="17" quotePrefix="1" applyFont="1" applyFill="1" applyBorder="1" applyAlignment="1">
      <alignment horizontal="center" vertical="top" wrapText="1"/>
    </xf>
    <xf numFmtId="165" fontId="11" fillId="0" borderId="0" xfId="17" applyFont="1" applyFill="1" applyBorder="1" applyAlignment="1">
      <alignment horizontal="center"/>
    </xf>
    <xf numFmtId="49" fontId="11" fillId="0" borderId="1" xfId="17" applyNumberFormat="1" applyFont="1" applyFill="1" applyBorder="1"/>
    <xf numFmtId="165" fontId="11" fillId="0" borderId="1" xfId="17" applyFont="1" applyFill="1" applyBorder="1" applyAlignment="1">
      <alignment vertical="center"/>
    </xf>
    <xf numFmtId="49" fontId="11" fillId="0" borderId="0" xfId="17" applyNumberFormat="1" applyFont="1" applyFill="1"/>
    <xf numFmtId="165" fontId="19" fillId="0" borderId="0" xfId="17" applyFont="1" applyFill="1" applyAlignment="1">
      <alignment horizontal="right" vertical="center"/>
    </xf>
    <xf numFmtId="49" fontId="12" fillId="0" borderId="0" xfId="17" applyNumberFormat="1" applyFont="1" applyFill="1" applyAlignment="1">
      <alignment horizontal="right" vertical="center"/>
    </xf>
    <xf numFmtId="49" fontId="11" fillId="0" borderId="0" xfId="17" applyNumberFormat="1" applyFont="1" applyFill="1" applyAlignment="1">
      <alignment horizontal="right"/>
    </xf>
    <xf numFmtId="169" fontId="11" fillId="0" borderId="3" xfId="0" applyNumberFormat="1" applyFont="1" applyFill="1" applyBorder="1" applyAlignment="1"/>
    <xf numFmtId="0" fontId="11" fillId="0" borderId="3" xfId="0" applyNumberFormat="1" applyFont="1" applyFill="1" applyBorder="1" applyAlignment="1"/>
    <xf numFmtId="164" fontId="17" fillId="0" borderId="3" xfId="0" applyNumberFormat="1" applyFont="1" applyFill="1" applyBorder="1" applyAlignment="1"/>
    <xf numFmtId="165" fontId="11" fillId="0" borderId="0" xfId="17" quotePrefix="1" applyFont="1" applyFill="1" applyBorder="1" applyAlignment="1">
      <alignment horizontal="right" vertical="center"/>
    </xf>
    <xf numFmtId="165" fontId="11" fillId="0" borderId="0" xfId="17" applyFont="1" applyFill="1" applyBorder="1" applyAlignment="1">
      <alignment vertical="center"/>
    </xf>
    <xf numFmtId="0" fontId="11" fillId="0" borderId="0" xfId="17" applyNumberFormat="1" applyFont="1" applyFill="1" applyBorder="1"/>
    <xf numFmtId="49" fontId="17" fillId="0" borderId="2" xfId="17" applyNumberFormat="1" applyFont="1" applyFill="1" applyBorder="1" applyAlignment="1">
      <alignment horizontal="center"/>
    </xf>
    <xf numFmtId="164" fontId="17" fillId="0" borderId="3" xfId="17" applyNumberFormat="1" applyFont="1" applyFill="1" applyBorder="1"/>
    <xf numFmtId="49" fontId="17" fillId="0" borderId="0" xfId="17" applyNumberFormat="1" applyFont="1" applyFill="1" applyBorder="1" applyAlignment="1">
      <alignment horizontal="center"/>
    </xf>
    <xf numFmtId="165" fontId="11" fillId="0" borderId="2" xfId="17" applyFont="1" applyFill="1" applyBorder="1"/>
    <xf numFmtId="49" fontId="11" fillId="0" borderId="2" xfId="17" applyNumberFormat="1" applyFont="1" applyFill="1" applyBorder="1" applyAlignment="1">
      <alignment horizontal="center"/>
    </xf>
    <xf numFmtId="0" fontId="11" fillId="0" borderId="3" xfId="17" applyNumberFormat="1" applyFont="1" applyFill="1" applyBorder="1"/>
    <xf numFmtId="49" fontId="11" fillId="0" borderId="0" xfId="17" applyNumberFormat="1" applyFont="1" applyFill="1" applyBorder="1" applyAlignment="1">
      <alignment horizontal="center"/>
    </xf>
    <xf numFmtId="164" fontId="11" fillId="0" borderId="3" xfId="17" applyNumberFormat="1" applyFont="1" applyFill="1" applyBorder="1"/>
    <xf numFmtId="165" fontId="17" fillId="0" borderId="2" xfId="17" applyFont="1" applyFill="1" applyBorder="1"/>
    <xf numFmtId="165" fontId="17" fillId="0" borderId="0" xfId="17" applyFont="1" applyFill="1"/>
    <xf numFmtId="165" fontId="17" fillId="0" borderId="0" xfId="17" applyFont="1" applyFill="1" applyBorder="1" applyAlignment="1">
      <alignment horizontal="right" vertical="center"/>
    </xf>
    <xf numFmtId="170" fontId="11" fillId="0" borderId="0" xfId="17" applyNumberFormat="1" applyFont="1" applyFill="1" applyBorder="1" applyAlignment="1">
      <alignment horizontal="right"/>
    </xf>
    <xf numFmtId="170" fontId="11" fillId="0" borderId="0" xfId="17" applyNumberFormat="1" applyFont="1" applyFill="1" applyAlignment="1">
      <alignment horizontal="right"/>
    </xf>
    <xf numFmtId="0" fontId="17" fillId="0" borderId="3" xfId="17" applyNumberFormat="1" applyFont="1" applyFill="1" applyBorder="1"/>
    <xf numFmtId="165" fontId="24" fillId="0" borderId="0" xfId="17" applyFont="1" applyFill="1" applyBorder="1" applyAlignment="1">
      <alignment vertical="top" wrapText="1"/>
    </xf>
    <xf numFmtId="49" fontId="19" fillId="0" borderId="1" xfId="17" applyNumberFormat="1" applyFont="1" applyFill="1" applyBorder="1" applyAlignment="1">
      <alignment horizontal="left" vertical="center"/>
    </xf>
    <xf numFmtId="165" fontId="19" fillId="0" borderId="1" xfId="7" applyFont="1" applyFill="1" applyBorder="1" applyAlignment="1">
      <alignment horizontal="center" vertical="center"/>
    </xf>
    <xf numFmtId="165" fontId="24" fillId="0" borderId="1" xfId="17" quotePrefix="1" applyFont="1" applyFill="1" applyBorder="1" applyAlignment="1">
      <alignment horizontal="right" vertical="top"/>
    </xf>
    <xf numFmtId="49" fontId="19" fillId="0" borderId="0" xfId="17" applyNumberFormat="1" applyFont="1" applyFill="1" applyAlignment="1">
      <alignment horizontal="left" vertical="center"/>
    </xf>
    <xf numFmtId="49" fontId="11" fillId="0" borderId="0" xfId="18" applyNumberFormat="1" applyFont="1" applyFill="1" applyAlignment="1">
      <alignment horizontal="left"/>
    </xf>
    <xf numFmtId="165" fontId="24" fillId="0" borderId="0" xfId="18" quotePrefix="1" applyFont="1" applyFill="1" applyBorder="1" applyAlignment="1">
      <alignment horizontal="right" vertical="top"/>
    </xf>
    <xf numFmtId="49" fontId="11" fillId="0" borderId="0" xfId="18" applyNumberFormat="1" applyFont="1" applyFill="1" applyAlignment="1">
      <alignment horizontal="right"/>
    </xf>
    <xf numFmtId="49" fontId="12" fillId="0" borderId="0" xfId="18" applyNumberFormat="1" applyFont="1" applyFill="1" applyAlignment="1">
      <alignment horizontal="right" vertical="center"/>
    </xf>
    <xf numFmtId="165" fontId="12" fillId="0" borderId="0" xfId="18" applyFont="1" applyFill="1" applyAlignment="1">
      <alignment horizontal="left" vertical="center"/>
    </xf>
    <xf numFmtId="49" fontId="11" fillId="0" borderId="0" xfId="18" applyNumberFormat="1" applyFont="1" applyFill="1"/>
    <xf numFmtId="165" fontId="11" fillId="0" borderId="0" xfId="18" applyFont="1" applyFill="1"/>
    <xf numFmtId="165" fontId="19" fillId="0" borderId="0" xfId="18" applyFont="1" applyFill="1" applyAlignment="1">
      <alignment horizontal="right" vertical="center"/>
    </xf>
    <xf numFmtId="49" fontId="11" fillId="0" borderId="0" xfId="18" applyNumberFormat="1" applyFont="1" applyFill="1" applyBorder="1"/>
    <xf numFmtId="165" fontId="18" fillId="0" borderId="0" xfId="18" applyFill="1" applyAlignment="1">
      <alignment horizontal="right"/>
    </xf>
    <xf numFmtId="49" fontId="19" fillId="0" borderId="0" xfId="18" applyNumberFormat="1" applyFont="1" applyFill="1" applyAlignment="1">
      <alignment horizontal="right" vertical="center"/>
    </xf>
    <xf numFmtId="49" fontId="19" fillId="0" borderId="0" xfId="18" applyNumberFormat="1" applyFont="1" applyFill="1" applyBorder="1" applyAlignment="1">
      <alignment horizontal="left" vertical="center"/>
    </xf>
    <xf numFmtId="165" fontId="26" fillId="0" borderId="0" xfId="18" applyFont="1" applyFill="1" applyBorder="1" applyAlignment="1">
      <alignment vertical="center"/>
    </xf>
    <xf numFmtId="165" fontId="19" fillId="0" borderId="1" xfId="18" applyFont="1" applyFill="1" applyBorder="1" applyAlignment="1">
      <alignment horizontal="left" vertical="center"/>
    </xf>
    <xf numFmtId="165" fontId="26" fillId="0" borderId="1" xfId="18" applyFont="1" applyFill="1" applyBorder="1" applyAlignment="1">
      <alignment horizontal="left" vertical="center"/>
    </xf>
    <xf numFmtId="165" fontId="11" fillId="0" borderId="0" xfId="18" applyFont="1" applyFill="1" applyBorder="1"/>
    <xf numFmtId="49" fontId="19" fillId="0" borderId="1" xfId="18" applyNumberFormat="1" applyFont="1" applyFill="1" applyBorder="1" applyAlignment="1">
      <alignment horizontal="left" vertical="center"/>
    </xf>
    <xf numFmtId="165" fontId="26" fillId="0" borderId="1" xfId="18" applyFont="1" applyFill="1" applyBorder="1" applyAlignment="1">
      <alignment vertical="center"/>
    </xf>
    <xf numFmtId="49" fontId="11" fillId="0" borderId="1" xfId="18" applyNumberFormat="1" applyFont="1" applyFill="1" applyBorder="1"/>
    <xf numFmtId="49" fontId="17" fillId="0" borderId="0" xfId="18" applyNumberFormat="1" applyFont="1" applyFill="1" applyBorder="1" applyAlignment="1">
      <alignment horizontal="centerContinuous"/>
    </xf>
    <xf numFmtId="165" fontId="24" fillId="0" borderId="0" xfId="18" applyFont="1" applyFill="1" applyBorder="1" applyAlignment="1">
      <alignment vertical="top" wrapText="1"/>
    </xf>
    <xf numFmtId="49" fontId="11" fillId="0" borderId="0" xfId="18" applyNumberFormat="1" applyFont="1" applyFill="1" applyBorder="1" applyAlignment="1">
      <alignment horizontal="center" vertical="top" wrapText="1"/>
    </xf>
    <xf numFmtId="165" fontId="11" fillId="0" borderId="0" xfId="18" quotePrefix="1" applyFont="1" applyFill="1" applyBorder="1" applyAlignment="1">
      <alignment horizontal="center" vertical="top" wrapText="1"/>
    </xf>
    <xf numFmtId="165" fontId="11" fillId="0" borderId="0" xfId="18" quotePrefix="1" applyFont="1" applyFill="1" applyBorder="1" applyAlignment="1">
      <alignment horizontal="left" vertical="top" wrapText="1"/>
    </xf>
    <xf numFmtId="165" fontId="17" fillId="0" borderId="0" xfId="18" applyFont="1" applyFill="1" applyBorder="1" applyAlignment="1">
      <alignment horizontal="left" vertical="center"/>
    </xf>
    <xf numFmtId="49" fontId="17" fillId="0" borderId="0" xfId="18" quotePrefix="1" applyNumberFormat="1" applyFont="1" applyFill="1" applyBorder="1" applyAlignment="1">
      <alignment horizontal="center"/>
    </xf>
    <xf numFmtId="164" fontId="17" fillId="0" borderId="3" xfId="18" applyNumberFormat="1" applyFont="1" applyFill="1" applyBorder="1"/>
    <xf numFmtId="166" fontId="17" fillId="0" borderId="0" xfId="18" applyNumberFormat="1" applyFont="1" applyFill="1" applyAlignment="1">
      <alignment horizontal="right"/>
    </xf>
    <xf numFmtId="49" fontId="17" fillId="0" borderId="2" xfId="18" quotePrefix="1" applyNumberFormat="1" applyFont="1" applyFill="1" applyBorder="1" applyAlignment="1">
      <alignment horizontal="center"/>
    </xf>
    <xf numFmtId="49" fontId="11" fillId="0" borderId="0" xfId="18" applyNumberFormat="1" applyFont="1" applyFill="1" applyBorder="1" applyAlignment="1">
      <alignment horizontal="center"/>
    </xf>
    <xf numFmtId="165" fontId="11" fillId="0" borderId="3" xfId="18" applyFont="1" applyFill="1" applyBorder="1"/>
    <xf numFmtId="166" fontId="24" fillId="0" borderId="0" xfId="18" quotePrefix="1" applyNumberFormat="1" applyFont="1" applyFill="1" applyBorder="1" applyAlignment="1">
      <alignment horizontal="right" vertical="top"/>
    </xf>
    <xf numFmtId="166" fontId="11" fillId="0" borderId="0" xfId="18" applyNumberFormat="1" applyFont="1" applyFill="1"/>
    <xf numFmtId="166" fontId="11" fillId="0" borderId="0" xfId="18" applyNumberFormat="1" applyFont="1" applyFill="1" applyBorder="1"/>
    <xf numFmtId="49" fontId="11" fillId="0" borderId="2" xfId="18" applyNumberFormat="1" applyFont="1" applyFill="1" applyBorder="1" applyAlignment="1">
      <alignment horizontal="center"/>
    </xf>
    <xf numFmtId="49" fontId="11" fillId="0" borderId="0" xfId="18" quotePrefix="1" applyNumberFormat="1" applyFont="1" applyFill="1" applyBorder="1" applyAlignment="1">
      <alignment horizontal="center"/>
    </xf>
    <xf numFmtId="164" fontId="11" fillId="0" borderId="3" xfId="18" applyNumberFormat="1" applyFont="1" applyFill="1" applyBorder="1"/>
    <xf numFmtId="166" fontId="11" fillId="0" borderId="0" xfId="18" applyNumberFormat="1" applyFont="1" applyFill="1" applyAlignment="1"/>
    <xf numFmtId="166" fontId="11" fillId="0" borderId="0" xfId="18" applyNumberFormat="1" applyFont="1" applyFill="1" applyAlignment="1">
      <alignment horizontal="right"/>
    </xf>
    <xf numFmtId="49" fontId="11" fillId="0" borderId="2" xfId="18" quotePrefix="1" applyNumberFormat="1" applyFont="1" applyFill="1" applyBorder="1" applyAlignment="1">
      <alignment horizontal="center"/>
    </xf>
    <xf numFmtId="165" fontId="11" fillId="0" borderId="2" xfId="18" applyFont="1" applyFill="1" applyBorder="1"/>
    <xf numFmtId="166" fontId="11" fillId="0" borderId="0" xfId="18" applyNumberFormat="1" applyFont="1" applyFill="1" applyBorder="1" applyAlignment="1">
      <alignment horizontal="right"/>
    </xf>
    <xf numFmtId="0" fontId="11" fillId="0" borderId="3" xfId="18" applyNumberFormat="1" applyFont="1" applyFill="1" applyBorder="1"/>
    <xf numFmtId="170" fontId="11" fillId="0" borderId="0" xfId="18" applyNumberFormat="1" applyFont="1" applyFill="1" applyBorder="1" applyAlignment="1">
      <alignment horizontal="right"/>
    </xf>
    <xf numFmtId="170" fontId="17" fillId="0" borderId="0" xfId="18" applyNumberFormat="1" applyFont="1" applyFill="1" applyBorder="1" applyAlignment="1">
      <alignment horizontal="left" vertical="center"/>
    </xf>
    <xf numFmtId="166" fontId="27" fillId="0" borderId="0" xfId="18" applyNumberFormat="1" applyFont="1" applyFill="1" applyAlignment="1">
      <alignment horizontal="right"/>
    </xf>
    <xf numFmtId="164" fontId="11" fillId="0" borderId="0" xfId="18" applyNumberFormat="1" applyFont="1" applyFill="1" applyBorder="1"/>
    <xf numFmtId="170" fontId="11" fillId="0" borderId="0" xfId="18" applyNumberFormat="1" applyFont="1" applyFill="1" applyAlignment="1">
      <alignment horizontal="right"/>
    </xf>
    <xf numFmtId="165" fontId="11" fillId="0" borderId="0" xfId="18" applyFont="1" applyFill="1" applyBorder="1" applyAlignment="1">
      <alignment horizontal="left" vertical="center"/>
    </xf>
    <xf numFmtId="165" fontId="11" fillId="0" borderId="0" xfId="18" applyFont="1" applyFill="1" applyBorder="1" applyAlignment="1">
      <alignment vertical="center"/>
    </xf>
    <xf numFmtId="165" fontId="27" fillId="0" borderId="0" xfId="18" applyFont="1" applyFill="1" applyBorder="1" applyAlignment="1">
      <alignment horizontal="right" vertical="center"/>
    </xf>
    <xf numFmtId="165" fontId="11" fillId="0" borderId="0" xfId="18" applyFont="1" applyFill="1" applyBorder="1" applyAlignment="1">
      <alignment horizontal="right" vertical="center"/>
    </xf>
    <xf numFmtId="49" fontId="11" fillId="0" borderId="0" xfId="18" applyNumberFormat="1" applyFont="1" applyFill="1" applyBorder="1" applyAlignment="1">
      <alignment horizontal="right" vertical="center"/>
    </xf>
    <xf numFmtId="165" fontId="11" fillId="0" borderId="0" xfId="18" applyFont="1" applyFill="1" applyAlignment="1">
      <alignment vertical="center"/>
    </xf>
    <xf numFmtId="165" fontId="27" fillId="0" borderId="0" xfId="18" applyFont="1" applyFill="1" applyBorder="1" applyAlignment="1">
      <alignment horizontal="right"/>
    </xf>
    <xf numFmtId="49" fontId="19" fillId="0" borderId="0" xfId="18" applyNumberFormat="1" applyFont="1" applyFill="1" applyAlignment="1">
      <alignment horizontal="left" vertical="center"/>
    </xf>
    <xf numFmtId="49" fontId="11" fillId="0" borderId="0" xfId="18" applyNumberFormat="1" applyFont="1" applyFill="1" applyBorder="1" applyAlignment="1">
      <alignment horizontal="centerContinuous"/>
    </xf>
    <xf numFmtId="165" fontId="19" fillId="0" borderId="0" xfId="18" applyFont="1" applyFill="1" applyAlignment="1">
      <alignment horizontal="left"/>
    </xf>
    <xf numFmtId="165" fontId="18" fillId="0" borderId="0" xfId="18" applyFill="1" applyAlignment="1">
      <alignment horizontal="left" vertical="center"/>
    </xf>
    <xf numFmtId="165" fontId="24" fillId="0" borderId="1" xfId="18" quotePrefix="1" applyFont="1" applyFill="1" applyBorder="1" applyAlignment="1">
      <alignment horizontal="right" vertical="top"/>
    </xf>
    <xf numFmtId="165" fontId="11" fillId="0" borderId="1" xfId="18" applyFont="1" applyFill="1" applyBorder="1" applyAlignment="1">
      <alignment vertical="center"/>
    </xf>
    <xf numFmtId="49" fontId="17" fillId="0" borderId="0" xfId="18" quotePrefix="1" applyNumberFormat="1" applyFont="1" applyFill="1" applyBorder="1" applyAlignment="1">
      <alignment horizontal="left"/>
    </xf>
    <xf numFmtId="169" fontId="17" fillId="0" borderId="0" xfId="18" applyNumberFormat="1" applyFont="1" applyFill="1" applyBorder="1"/>
    <xf numFmtId="165" fontId="17" fillId="0" borderId="3" xfId="18" applyFont="1" applyFill="1" applyBorder="1"/>
    <xf numFmtId="49" fontId="17" fillId="0" borderId="2" xfId="18" quotePrefix="1" applyNumberFormat="1" applyFont="1" applyFill="1" applyBorder="1" applyAlignment="1">
      <alignment horizontal="left"/>
    </xf>
    <xf numFmtId="49" fontId="11" fillId="0" borderId="0" xfId="18" applyNumberFormat="1" applyFont="1" applyFill="1" applyBorder="1" applyAlignment="1">
      <alignment horizontal="left"/>
    </xf>
    <xf numFmtId="169" fontId="11" fillId="0" borderId="0" xfId="18" applyNumberFormat="1" applyFont="1" applyFill="1" applyBorder="1"/>
    <xf numFmtId="165" fontId="11" fillId="0" borderId="0" xfId="18" applyFont="1" applyFill="1" applyAlignment="1">
      <alignment horizontal="right"/>
    </xf>
    <xf numFmtId="165" fontId="11" fillId="0" borderId="0" xfId="18" applyFont="1" applyFill="1" applyBorder="1" applyAlignment="1">
      <alignment horizontal="right"/>
    </xf>
    <xf numFmtId="49" fontId="11" fillId="0" borderId="2" xfId="18" applyNumberFormat="1" applyFont="1" applyFill="1" applyBorder="1" applyAlignment="1">
      <alignment horizontal="left"/>
    </xf>
    <xf numFmtId="49" fontId="11" fillId="0" borderId="0" xfId="18" quotePrefix="1" applyNumberFormat="1" applyFont="1" applyFill="1" applyBorder="1" applyAlignment="1">
      <alignment horizontal="left"/>
    </xf>
    <xf numFmtId="171" fontId="11" fillId="0" borderId="0" xfId="18" applyNumberFormat="1" applyFont="1" applyFill="1" applyAlignment="1">
      <alignment horizontal="right"/>
    </xf>
    <xf numFmtId="49" fontId="11" fillId="0" borderId="2" xfId="18" quotePrefix="1" applyNumberFormat="1" applyFont="1" applyFill="1" applyBorder="1" applyAlignment="1">
      <alignment horizontal="left"/>
    </xf>
    <xf numFmtId="165" fontId="11" fillId="0" borderId="0" xfId="18" applyFont="1" applyFill="1" applyBorder="1" applyAlignment="1">
      <alignment horizontal="left"/>
    </xf>
    <xf numFmtId="165" fontId="11" fillId="0" borderId="2" xfId="18" applyFont="1" applyFill="1" applyBorder="1" applyAlignment="1">
      <alignment horizontal="left"/>
    </xf>
    <xf numFmtId="171" fontId="11" fillId="0" borderId="0" xfId="18" applyNumberFormat="1" applyFont="1" applyFill="1" applyBorder="1" applyAlignment="1">
      <alignment horizontal="right"/>
    </xf>
    <xf numFmtId="0" fontId="11" fillId="0" borderId="0" xfId="18" applyNumberFormat="1" applyFont="1" applyFill="1" applyBorder="1"/>
    <xf numFmtId="165" fontId="11" fillId="0" borderId="0" xfId="18" applyFont="1" applyFill="1" applyAlignment="1">
      <alignment horizontal="left"/>
    </xf>
    <xf numFmtId="171" fontId="17" fillId="0" borderId="0" xfId="18" applyNumberFormat="1" applyFont="1" applyFill="1" applyBorder="1" applyAlignment="1">
      <alignment horizontal="left" vertical="center"/>
    </xf>
    <xf numFmtId="171" fontId="17" fillId="0" borderId="0" xfId="18" applyNumberFormat="1" applyFont="1" applyFill="1" applyBorder="1" applyAlignment="1">
      <alignment horizontal="right" vertical="center"/>
    </xf>
    <xf numFmtId="165" fontId="11" fillId="0" borderId="0" xfId="18" applyFont="1" applyFill="1" applyBorder="1" applyAlignment="1">
      <alignment horizontal="centerContinuous" vertical="center"/>
    </xf>
    <xf numFmtId="49" fontId="11" fillId="0" borderId="0" xfId="18" applyNumberFormat="1" applyFont="1" applyFill="1" applyBorder="1" applyAlignment="1">
      <alignment horizontal="center" vertical="center"/>
    </xf>
    <xf numFmtId="166" fontId="11" fillId="2" borderId="0" xfId="18" applyNumberFormat="1" applyFont="1" applyFill="1" applyAlignment="1">
      <alignment horizontal="right" vertical="center"/>
    </xf>
    <xf numFmtId="166" fontId="11" fillId="2" borderId="0" xfId="18" applyNumberFormat="1" applyFont="1" applyFill="1" applyAlignment="1">
      <alignment vertical="center"/>
    </xf>
    <xf numFmtId="165" fontId="11" fillId="0" borderId="0" xfId="18" quotePrefix="1" applyFont="1" applyFill="1" applyBorder="1" applyAlignment="1">
      <alignment horizontal="left"/>
    </xf>
    <xf numFmtId="165" fontId="27" fillId="0" borderId="0" xfId="18" applyFont="1" applyFill="1" applyAlignment="1">
      <alignment horizontal="right"/>
    </xf>
    <xf numFmtId="165" fontId="12" fillId="0" borderId="0" xfId="18" quotePrefix="1" applyFont="1" applyFill="1" applyBorder="1" applyAlignment="1">
      <alignment horizontal="centerContinuous"/>
    </xf>
    <xf numFmtId="165" fontId="11" fillId="0" borderId="0" xfId="18" applyFont="1" applyFill="1" applyBorder="1" applyAlignment="1">
      <alignment horizontal="centerContinuous"/>
    </xf>
    <xf numFmtId="165" fontId="12" fillId="0" borderId="0" xfId="18" applyFont="1" applyFill="1" applyAlignment="1">
      <alignment horizontal="centerContinuous"/>
    </xf>
    <xf numFmtId="165" fontId="12" fillId="0" borderId="0" xfId="18" applyFont="1" applyFill="1" applyBorder="1" applyAlignment="1">
      <alignment horizontal="centerContinuous"/>
    </xf>
    <xf numFmtId="178" fontId="17" fillId="0" borderId="0" xfId="18" applyNumberFormat="1" applyFont="1" applyFill="1" applyAlignment="1">
      <alignment horizontal="right"/>
    </xf>
    <xf numFmtId="165" fontId="27" fillId="0" borderId="0" xfId="18" applyFont="1" applyFill="1"/>
    <xf numFmtId="165" fontId="11" fillId="0" borderId="0" xfId="20" applyFont="1" applyFill="1"/>
    <xf numFmtId="165" fontId="11" fillId="0" borderId="0" xfId="20" applyFont="1" applyFill="1" applyBorder="1"/>
    <xf numFmtId="165" fontId="24" fillId="0" borderId="0" xfId="20" quotePrefix="1" applyFont="1" applyFill="1" applyBorder="1" applyAlignment="1">
      <alignment horizontal="right" vertical="top"/>
    </xf>
    <xf numFmtId="49" fontId="11" fillId="0" borderId="0" xfId="20" applyNumberFormat="1" applyFont="1" applyFill="1" applyBorder="1" applyAlignment="1">
      <alignment horizontal="center" vertical="top" wrapText="1"/>
    </xf>
    <xf numFmtId="165" fontId="11" fillId="0" borderId="0" xfId="20" applyFont="1" applyFill="1" applyBorder="1" applyAlignment="1">
      <alignment horizontal="right"/>
    </xf>
    <xf numFmtId="165" fontId="11" fillId="0" borderId="0" xfId="20" applyFont="1" applyFill="1" applyAlignment="1">
      <alignment horizontal="right"/>
    </xf>
    <xf numFmtId="165" fontId="11" fillId="0" borderId="0" xfId="20" applyFont="1" applyFill="1" applyAlignment="1">
      <alignment vertical="center"/>
    </xf>
    <xf numFmtId="49" fontId="11" fillId="0" borderId="0" xfId="20" applyNumberFormat="1" applyFont="1" applyFill="1" applyBorder="1" applyAlignment="1">
      <alignment horizontal="right" vertical="center" wrapText="1"/>
    </xf>
    <xf numFmtId="165" fontId="11" fillId="0" borderId="0" xfId="20" applyFont="1" applyFill="1" applyBorder="1" applyAlignment="1">
      <alignment horizontal="right" vertical="center"/>
    </xf>
    <xf numFmtId="165" fontId="11" fillId="0" borderId="0" xfId="20" applyFont="1" applyFill="1" applyAlignment="1">
      <alignment horizontal="right" vertical="center"/>
    </xf>
    <xf numFmtId="165" fontId="11" fillId="0" borderId="0" xfId="20" applyFont="1" applyFill="1" applyBorder="1" applyAlignment="1">
      <alignment vertical="center"/>
    </xf>
    <xf numFmtId="169" fontId="11" fillId="0" borderId="0" xfId="20" applyNumberFormat="1" applyFont="1" applyFill="1" applyBorder="1"/>
    <xf numFmtId="49" fontId="11" fillId="0" borderId="0" xfId="20" quotePrefix="1" applyNumberFormat="1" applyFont="1" applyFill="1" applyBorder="1" applyAlignment="1">
      <alignment horizontal="center" vertical="top" wrapText="1"/>
    </xf>
    <xf numFmtId="49" fontId="11" fillId="0" borderId="0" xfId="20" quotePrefix="1" applyNumberFormat="1" applyFont="1" applyFill="1" applyBorder="1" applyAlignment="1">
      <alignment horizontal="center"/>
    </xf>
    <xf numFmtId="49" fontId="11" fillId="0" borderId="2" xfId="20" quotePrefix="1" applyNumberFormat="1" applyFont="1" applyFill="1" applyBorder="1" applyAlignment="1">
      <alignment horizontal="center"/>
    </xf>
    <xf numFmtId="168" fontId="11" fillId="0" borderId="0" xfId="20" applyNumberFormat="1" applyFont="1" applyFill="1" applyAlignment="1">
      <alignment horizontal="right"/>
    </xf>
    <xf numFmtId="169" fontId="11" fillId="0" borderId="3" xfId="20" applyNumberFormat="1" applyFont="1" applyFill="1" applyBorder="1"/>
    <xf numFmtId="166" fontId="11" fillId="0" borderId="0" xfId="20" applyNumberFormat="1" applyFont="1" applyFill="1" applyAlignment="1">
      <alignment horizontal="right"/>
    </xf>
    <xf numFmtId="169" fontId="11" fillId="0" borderId="3" xfId="20" applyNumberFormat="1" applyFont="1" applyFill="1" applyBorder="1" applyAlignment="1">
      <alignment horizontal="left" vertical="center"/>
    </xf>
    <xf numFmtId="49" fontId="11" fillId="0" borderId="0" xfId="20" applyNumberFormat="1" applyFont="1" applyFill="1" applyBorder="1" applyAlignment="1">
      <alignment horizontal="center"/>
    </xf>
    <xf numFmtId="165" fontId="17" fillId="0" borderId="0" xfId="20" applyFont="1" applyFill="1" applyAlignment="1">
      <alignment horizontal="left"/>
    </xf>
    <xf numFmtId="165" fontId="17" fillId="0" borderId="0" xfId="20" applyFont="1" applyFill="1" applyAlignment="1">
      <alignment horizontal="right"/>
    </xf>
    <xf numFmtId="49" fontId="17" fillId="0" borderId="2" xfId="20" quotePrefix="1" applyNumberFormat="1" applyFont="1" applyFill="1" applyBorder="1" applyAlignment="1">
      <alignment horizontal="center"/>
    </xf>
    <xf numFmtId="166" fontId="17" fillId="0" borderId="0" xfId="20" applyNumberFormat="1" applyFont="1" applyFill="1" applyAlignment="1">
      <alignment horizontal="right"/>
    </xf>
    <xf numFmtId="169" fontId="17" fillId="0" borderId="3" xfId="20" applyNumberFormat="1" applyFont="1" applyFill="1" applyBorder="1"/>
    <xf numFmtId="49" fontId="17" fillId="0" borderId="0" xfId="20" quotePrefix="1" applyNumberFormat="1" applyFont="1" applyFill="1" applyBorder="1" applyAlignment="1">
      <alignment horizontal="center"/>
    </xf>
    <xf numFmtId="165" fontId="17" fillId="0" borderId="0" xfId="20" applyFont="1" applyFill="1" applyBorder="1" applyAlignment="1">
      <alignment horizontal="center" vertical="center"/>
    </xf>
    <xf numFmtId="165" fontId="17" fillId="0" borderId="0" xfId="20" applyFont="1" applyFill="1" applyBorder="1" applyAlignment="1">
      <alignment horizontal="left" vertical="center"/>
    </xf>
    <xf numFmtId="165" fontId="17" fillId="0" borderId="0" xfId="20" applyFont="1" applyFill="1" applyBorder="1" applyAlignment="1">
      <alignment horizontal="right" vertical="center"/>
    </xf>
    <xf numFmtId="171" fontId="11" fillId="0" borderId="2" xfId="20" applyNumberFormat="1" applyFont="1" applyFill="1" applyBorder="1" applyAlignment="1">
      <alignment horizontal="center"/>
    </xf>
    <xf numFmtId="168" fontId="11" fillId="2" borderId="0" xfId="20" applyNumberFormat="1" applyFont="1" applyFill="1" applyAlignment="1">
      <alignment horizontal="right"/>
    </xf>
    <xf numFmtId="49" fontId="11" fillId="0" borderId="2" xfId="20" applyNumberFormat="1" applyFont="1" applyFill="1" applyBorder="1" applyAlignment="1">
      <alignment horizontal="center"/>
    </xf>
    <xf numFmtId="166" fontId="11" fillId="2" borderId="0" xfId="20" applyNumberFormat="1" applyFont="1" applyFill="1" applyAlignment="1">
      <alignment horizontal="right"/>
    </xf>
    <xf numFmtId="165" fontId="11" fillId="0" borderId="0" xfId="20" applyFont="1" applyFill="1" applyAlignment="1"/>
    <xf numFmtId="49" fontId="11" fillId="0" borderId="0" xfId="20" applyNumberFormat="1" applyFont="1" applyFill="1" applyBorder="1"/>
    <xf numFmtId="49" fontId="17" fillId="0" borderId="0" xfId="20" applyNumberFormat="1" applyFont="1" applyFill="1" applyBorder="1" applyAlignment="1">
      <alignment horizontal="centerContinuous"/>
    </xf>
    <xf numFmtId="165" fontId="11" fillId="0" borderId="0" xfId="20" quotePrefix="1" applyFont="1" applyFill="1" applyBorder="1" applyAlignment="1">
      <alignment horizontal="left" vertical="top" wrapText="1"/>
    </xf>
    <xf numFmtId="165" fontId="11" fillId="0" borderId="0" xfId="20" quotePrefix="1" applyFont="1" applyFill="1" applyBorder="1" applyAlignment="1">
      <alignment horizontal="center" vertical="top" wrapText="1"/>
    </xf>
    <xf numFmtId="165" fontId="24" fillId="0" borderId="0" xfId="20" applyFont="1" applyFill="1" applyBorder="1" applyAlignment="1">
      <alignment vertical="top" wrapText="1"/>
    </xf>
    <xf numFmtId="49" fontId="11" fillId="0" borderId="1" xfId="20" applyNumberFormat="1" applyFont="1" applyFill="1" applyBorder="1"/>
    <xf numFmtId="49" fontId="11" fillId="0" borderId="0" xfId="20" applyNumberFormat="1" applyFont="1" applyFill="1"/>
    <xf numFmtId="165" fontId="11" fillId="0" borderId="0" xfId="15" applyFont="1" applyFill="1"/>
    <xf numFmtId="165" fontId="11" fillId="0" borderId="0" xfId="15" applyFont="1" applyFill="1" applyBorder="1"/>
    <xf numFmtId="168" fontId="11" fillId="0" borderId="0" xfId="15" applyNumberFormat="1" applyFont="1" applyBorder="1"/>
    <xf numFmtId="165" fontId="11" fillId="0" borderId="0" xfId="15" applyFont="1" applyBorder="1"/>
    <xf numFmtId="180" fontId="24" fillId="2" borderId="0" xfId="15" quotePrefix="1" applyNumberFormat="1" applyFont="1" applyFill="1" applyBorder="1" applyAlignment="1">
      <alignment horizontal="right" vertical="top"/>
    </xf>
    <xf numFmtId="166" fontId="25" fillId="0" borderId="0" xfId="15" applyNumberFormat="1" applyFont="1" applyFill="1" applyAlignment="1">
      <alignment horizontal="right"/>
    </xf>
    <xf numFmtId="166" fontId="11" fillId="0" borderId="0" xfId="15" applyNumberFormat="1" applyFont="1" applyFill="1" applyBorder="1" applyAlignment="1">
      <alignment horizontal="right"/>
    </xf>
    <xf numFmtId="166" fontId="11" fillId="0" borderId="0" xfId="15" applyNumberFormat="1" applyFont="1" applyBorder="1" applyAlignment="1">
      <alignment horizontal="right"/>
    </xf>
    <xf numFmtId="181" fontId="27" fillId="0" borderId="0" xfId="15" applyNumberFormat="1" applyFont="1" applyBorder="1" applyAlignment="1">
      <alignment horizontal="right"/>
    </xf>
    <xf numFmtId="181" fontId="27" fillId="0" borderId="0" xfId="15" applyNumberFormat="1" applyFont="1" applyAlignment="1">
      <alignment horizontal="right"/>
    </xf>
    <xf numFmtId="182" fontId="11" fillId="0" borderId="0" xfId="15" quotePrefix="1" applyNumberFormat="1" applyFont="1" applyBorder="1" applyAlignment="1">
      <alignment horizontal="left"/>
    </xf>
    <xf numFmtId="165" fontId="11" fillId="0" borderId="0" xfId="15" applyFont="1" applyAlignment="1">
      <alignment vertical="center"/>
    </xf>
    <xf numFmtId="166" fontId="25" fillId="0" borderId="0" xfId="15" applyNumberFormat="1" applyFont="1" applyFill="1" applyAlignment="1">
      <alignment horizontal="right" vertical="center"/>
    </xf>
    <xf numFmtId="166" fontId="11" fillId="0" borderId="0" xfId="15" applyNumberFormat="1" applyFont="1" applyFill="1" applyBorder="1" applyAlignment="1">
      <alignment horizontal="right" vertical="center"/>
    </xf>
    <xf numFmtId="181" fontId="11" fillId="0" borderId="0" xfId="15" applyNumberFormat="1" applyFont="1" applyBorder="1" applyAlignment="1">
      <alignment horizontal="right" vertical="center"/>
    </xf>
    <xf numFmtId="181" fontId="11" fillId="0" borderId="0" xfId="15" applyNumberFormat="1" applyFont="1" applyAlignment="1">
      <alignment horizontal="right" vertical="center"/>
    </xf>
    <xf numFmtId="181" fontId="11" fillId="0" borderId="0" xfId="15" applyNumberFormat="1" applyFont="1" applyBorder="1" applyAlignment="1">
      <alignment horizontal="centerContinuous" vertical="center"/>
    </xf>
    <xf numFmtId="178" fontId="11" fillId="0" borderId="0" xfId="15" applyNumberFormat="1" applyFont="1" applyBorder="1" applyAlignment="1">
      <alignment vertical="center"/>
    </xf>
    <xf numFmtId="165" fontId="18" fillId="0" borderId="0" xfId="15" applyAlignment="1">
      <alignment horizontal="left" vertical="center"/>
    </xf>
    <xf numFmtId="49" fontId="11" fillId="0" borderId="0" xfId="15" applyNumberFormat="1" applyFont="1" applyBorder="1" applyAlignment="1">
      <alignment horizontal="right" vertical="center"/>
    </xf>
    <xf numFmtId="181" fontId="11" fillId="0" borderId="0" xfId="15" applyNumberFormat="1" applyFont="1" applyBorder="1" applyAlignment="1">
      <alignment horizontal="right"/>
    </xf>
    <xf numFmtId="181" fontId="11" fillId="0" borderId="0" xfId="15" applyNumberFormat="1" applyFont="1" applyAlignment="1">
      <alignment horizontal="right"/>
    </xf>
    <xf numFmtId="181" fontId="11" fillId="0" borderId="0" xfId="15" applyNumberFormat="1" applyFont="1" applyBorder="1" applyAlignment="1">
      <alignment horizontal="left" vertical="center"/>
    </xf>
    <xf numFmtId="181" fontId="11" fillId="0" borderId="0" xfId="15" applyNumberFormat="1" applyFont="1" applyBorder="1" applyAlignment="1">
      <alignment vertical="center"/>
    </xf>
    <xf numFmtId="49" fontId="11" fillId="0" borderId="0" xfId="15" applyNumberFormat="1" applyFont="1" applyBorder="1" applyAlignment="1">
      <alignment horizontal="center" vertical="top" wrapText="1"/>
    </xf>
    <xf numFmtId="49" fontId="11" fillId="0" borderId="2" xfId="15" quotePrefix="1" applyNumberFormat="1" applyFont="1" applyBorder="1" applyAlignment="1">
      <alignment horizontal="center"/>
    </xf>
    <xf numFmtId="172" fontId="11" fillId="0" borderId="0" xfId="15" applyNumberFormat="1" applyFont="1" applyAlignment="1">
      <alignment horizontal="right"/>
    </xf>
    <xf numFmtId="165" fontId="11" fillId="0" borderId="3" xfId="15" applyFont="1" applyBorder="1"/>
    <xf numFmtId="165" fontId="11" fillId="0" borderId="2" xfId="15" applyFont="1" applyBorder="1"/>
    <xf numFmtId="172" fontId="11" fillId="0" borderId="0" xfId="15" applyNumberFormat="1" applyFont="1" applyBorder="1" applyAlignment="1">
      <alignment horizontal="right"/>
    </xf>
    <xf numFmtId="167" fontId="11" fillId="0" borderId="0" xfId="15" applyNumberFormat="1" applyFont="1" applyFill="1" applyBorder="1"/>
    <xf numFmtId="166" fontId="17" fillId="0" borderId="0" xfId="15" applyNumberFormat="1" applyFont="1" applyBorder="1" applyAlignment="1">
      <alignment horizontal="left" vertical="center"/>
    </xf>
    <xf numFmtId="166" fontId="17" fillId="0" borderId="0" xfId="15" applyNumberFormat="1" applyFont="1" applyBorder="1" applyAlignment="1">
      <alignment horizontal="left"/>
    </xf>
    <xf numFmtId="178" fontId="11" fillId="0" borderId="3" xfId="15" applyNumberFormat="1" applyFont="1" applyBorder="1" applyAlignment="1">
      <alignment horizontal="right"/>
    </xf>
    <xf numFmtId="178" fontId="11" fillId="0" borderId="0" xfId="15" applyNumberFormat="1" applyFont="1" applyAlignment="1">
      <alignment horizontal="right"/>
    </xf>
    <xf numFmtId="167" fontId="11" fillId="0" borderId="3" xfId="15" applyNumberFormat="1" applyFont="1" applyBorder="1"/>
    <xf numFmtId="49" fontId="17" fillId="0" borderId="0" xfId="15" applyNumberFormat="1" applyFont="1" applyBorder="1" applyAlignment="1">
      <alignment horizontal="center"/>
    </xf>
    <xf numFmtId="178" fontId="17" fillId="0" borderId="3" xfId="15" applyNumberFormat="1" applyFont="1" applyBorder="1" applyAlignment="1">
      <alignment horizontal="right"/>
    </xf>
    <xf numFmtId="178" fontId="17" fillId="0" borderId="0" xfId="15" applyNumberFormat="1" applyFont="1" applyAlignment="1">
      <alignment horizontal="right"/>
    </xf>
    <xf numFmtId="169" fontId="17" fillId="0" borderId="3" xfId="15" applyNumberFormat="1" applyFont="1" applyBorder="1"/>
    <xf numFmtId="169" fontId="17" fillId="0" borderId="0" xfId="15" applyNumberFormat="1" applyFont="1" applyBorder="1"/>
    <xf numFmtId="49" fontId="17" fillId="0" borderId="0" xfId="15" quotePrefix="1" applyNumberFormat="1" applyFont="1" applyBorder="1" applyAlignment="1">
      <alignment horizontal="center"/>
    </xf>
    <xf numFmtId="178" fontId="11" fillId="0" borderId="0" xfId="15" applyNumberFormat="1" applyFont="1" applyFill="1" applyBorder="1" applyAlignment="1">
      <alignment horizontal="center"/>
    </xf>
    <xf numFmtId="172" fontId="11" fillId="0" borderId="3" xfId="15" applyNumberFormat="1" applyFont="1" applyBorder="1" applyAlignment="1">
      <alignment horizontal="right"/>
    </xf>
    <xf numFmtId="181" fontId="11" fillId="0" borderId="3" xfId="15" applyNumberFormat="1" applyFont="1" applyBorder="1" applyAlignment="1">
      <alignment horizontal="right"/>
    </xf>
    <xf numFmtId="172" fontId="11" fillId="0" borderId="0" xfId="15" applyNumberFormat="1" applyFont="1" applyFill="1" applyAlignment="1">
      <alignment horizontal="right"/>
    </xf>
    <xf numFmtId="166" fontId="17" fillId="0" borderId="0" xfId="15" applyNumberFormat="1" applyFont="1" applyBorder="1" applyAlignment="1">
      <alignment horizontal="right" vertical="center"/>
    </xf>
    <xf numFmtId="49" fontId="11" fillId="0" borderId="2" xfId="15" applyNumberFormat="1" applyFont="1" applyBorder="1" applyAlignment="1">
      <alignment horizontal="center"/>
    </xf>
    <xf numFmtId="178" fontId="11" fillId="0" borderId="0" xfId="15" applyNumberFormat="1" applyFont="1" applyBorder="1" applyAlignment="1">
      <alignment horizontal="right"/>
    </xf>
    <xf numFmtId="178" fontId="11" fillId="0" borderId="2" xfId="15" applyNumberFormat="1" applyFont="1" applyBorder="1" applyAlignment="1">
      <alignment horizontal="right"/>
    </xf>
    <xf numFmtId="49" fontId="17" fillId="0" borderId="2" xfId="15" applyNumberFormat="1" applyFont="1" applyBorder="1" applyAlignment="1">
      <alignment horizontal="center"/>
    </xf>
    <xf numFmtId="178" fontId="17" fillId="0" borderId="0" xfId="15" applyNumberFormat="1" applyFont="1" applyBorder="1" applyAlignment="1">
      <alignment horizontal="right"/>
    </xf>
    <xf numFmtId="165" fontId="11" fillId="0" borderId="0" xfId="15" applyFont="1" applyAlignment="1"/>
    <xf numFmtId="49" fontId="11" fillId="0" borderId="0" xfId="15" applyNumberFormat="1" applyFont="1" applyBorder="1" applyAlignment="1">
      <alignment horizontal="left" vertical="top" wrapText="1"/>
    </xf>
    <xf numFmtId="178" fontId="11" fillId="0" borderId="0" xfId="15" applyNumberFormat="1" applyFont="1" applyBorder="1" applyAlignment="1">
      <alignment horizontal="left"/>
    </xf>
    <xf numFmtId="178" fontId="11" fillId="0" borderId="3" xfId="15" applyNumberFormat="1" applyFont="1" applyBorder="1" applyAlignment="1"/>
    <xf numFmtId="49" fontId="11" fillId="0" borderId="2" xfId="15" quotePrefix="1" applyNumberFormat="1" applyFont="1" applyFill="1" applyBorder="1" applyAlignment="1">
      <alignment horizontal="center"/>
    </xf>
    <xf numFmtId="49" fontId="25" fillId="0" borderId="0" xfId="15" applyNumberFormat="1" applyFont="1" applyFill="1" applyBorder="1" applyAlignment="1">
      <alignment horizontal="center"/>
    </xf>
    <xf numFmtId="49" fontId="11" fillId="0" borderId="0" xfId="15" applyNumberFormat="1" applyFont="1" applyFill="1" applyBorder="1" applyAlignment="1">
      <alignment horizontal="center"/>
    </xf>
    <xf numFmtId="49" fontId="17" fillId="0" borderId="0" xfId="15" applyNumberFormat="1" applyFont="1" applyBorder="1" applyAlignment="1">
      <alignment horizontal="centerContinuous"/>
    </xf>
    <xf numFmtId="49" fontId="11" fillId="0" borderId="0" xfId="15" applyNumberFormat="1" applyFont="1" applyBorder="1"/>
    <xf numFmtId="166" fontId="11" fillId="0" borderId="0" xfId="15" quotePrefix="1" applyNumberFormat="1" applyFont="1" applyBorder="1" applyAlignment="1">
      <alignment horizontal="left" vertical="top" wrapText="1"/>
    </xf>
    <xf numFmtId="168" fontId="11" fillId="0" borderId="0" xfId="15" quotePrefix="1" applyNumberFormat="1" applyFont="1" applyBorder="1" applyAlignment="1">
      <alignment horizontal="center" vertical="top" wrapText="1"/>
    </xf>
    <xf numFmtId="166" fontId="11" fillId="0" borderId="0" xfId="15" quotePrefix="1" applyNumberFormat="1" applyFont="1" applyBorder="1" applyAlignment="1">
      <alignment horizontal="center" vertical="top" wrapText="1"/>
    </xf>
    <xf numFmtId="166" fontId="24" fillId="0" borderId="0" xfId="15" applyNumberFormat="1" applyFont="1" applyBorder="1" applyAlignment="1">
      <alignment vertical="top" wrapText="1"/>
    </xf>
    <xf numFmtId="49" fontId="25" fillId="0" borderId="0" xfId="15" applyNumberFormat="1" applyFont="1" applyFill="1"/>
    <xf numFmtId="49" fontId="11" fillId="0" borderId="0" xfId="15" applyNumberFormat="1" applyFont="1" applyFill="1" applyBorder="1"/>
    <xf numFmtId="49" fontId="11" fillId="0" borderId="1" xfId="15" applyNumberFormat="1" applyFont="1" applyBorder="1"/>
    <xf numFmtId="165" fontId="11" fillId="0" borderId="1" xfId="15" applyFont="1" applyBorder="1" applyAlignment="1">
      <alignment vertical="center"/>
    </xf>
    <xf numFmtId="180" fontId="24" fillId="2" borderId="1" xfId="15" quotePrefix="1" applyNumberFormat="1" applyFont="1" applyFill="1" applyBorder="1" applyAlignment="1">
      <alignment horizontal="right" vertical="top"/>
    </xf>
    <xf numFmtId="49" fontId="11" fillId="0" borderId="1" xfId="15" applyNumberFormat="1" applyFont="1" applyBorder="1" applyAlignment="1">
      <alignment horizontal="centerContinuous"/>
    </xf>
    <xf numFmtId="49" fontId="11" fillId="0" borderId="0" xfId="15" applyNumberFormat="1" applyFont="1" applyBorder="1" applyAlignment="1">
      <alignment horizontal="centerContinuous"/>
    </xf>
    <xf numFmtId="165" fontId="26" fillId="0" borderId="0" xfId="15" applyFont="1" applyBorder="1" applyAlignment="1">
      <alignment horizontal="right" vertical="center"/>
    </xf>
    <xf numFmtId="165" fontId="19" fillId="0" borderId="0" xfId="15" applyFont="1" applyBorder="1" applyAlignment="1">
      <alignment horizontal="right" vertical="center"/>
    </xf>
    <xf numFmtId="165" fontId="18" fillId="0" borderId="0" xfId="15"/>
    <xf numFmtId="49" fontId="11" fillId="0" borderId="0" xfId="15" applyNumberFormat="1" applyFont="1"/>
    <xf numFmtId="165" fontId="19" fillId="0" borderId="0" xfId="15" applyFont="1" applyAlignment="1">
      <alignment horizontal="right" vertical="center"/>
    </xf>
    <xf numFmtId="166" fontId="12" fillId="0" borderId="0" xfId="15" applyNumberFormat="1" applyFont="1" applyAlignment="1">
      <alignment horizontal="left" vertical="center"/>
    </xf>
    <xf numFmtId="165" fontId="18" fillId="0" borderId="0" xfId="15" applyAlignment="1">
      <alignment horizontal="right" vertical="center"/>
    </xf>
    <xf numFmtId="49" fontId="12" fillId="0" borderId="0" xfId="15" applyNumberFormat="1" applyFont="1" applyAlignment="1">
      <alignment horizontal="right" vertical="center"/>
    </xf>
    <xf numFmtId="49" fontId="11" fillId="0" borderId="0" xfId="15" applyNumberFormat="1" applyFont="1" applyAlignment="1">
      <alignment horizontal="right"/>
    </xf>
    <xf numFmtId="165" fontId="11" fillId="0" borderId="0" xfId="21" applyFont="1" applyFill="1"/>
    <xf numFmtId="165" fontId="11" fillId="0" borderId="0" xfId="21" applyFont="1" applyFill="1" applyBorder="1"/>
    <xf numFmtId="165" fontId="17" fillId="0" borderId="0" xfId="21" quotePrefix="1" applyFont="1" applyFill="1" applyBorder="1" applyAlignment="1">
      <alignment horizontal="right" vertical="top"/>
    </xf>
    <xf numFmtId="165" fontId="11" fillId="0" borderId="0" xfId="11" applyFont="1" applyFill="1" applyBorder="1" applyAlignment="1">
      <alignment horizontal="left" vertical="center"/>
    </xf>
    <xf numFmtId="165" fontId="11" fillId="0" borderId="0" xfId="11" quotePrefix="1" applyFont="1" applyFill="1" applyBorder="1" applyAlignment="1">
      <alignment horizontal="right" vertical="center"/>
    </xf>
    <xf numFmtId="49" fontId="11" fillId="0" borderId="0" xfId="21" applyNumberFormat="1" applyFont="1" applyFill="1" applyBorder="1" applyAlignment="1">
      <alignment horizontal="center" vertical="top" wrapText="1"/>
    </xf>
    <xf numFmtId="165" fontId="11" fillId="0" borderId="0" xfId="21" applyFont="1" applyFill="1" applyBorder="1" applyAlignment="1">
      <alignment horizontal="right"/>
    </xf>
    <xf numFmtId="165" fontId="11" fillId="0" borderId="0" xfId="21" applyFont="1" applyFill="1" applyAlignment="1">
      <alignment horizontal="right"/>
    </xf>
    <xf numFmtId="165" fontId="11" fillId="0" borderId="0" xfId="21" applyFont="1" applyFill="1" applyBorder="1" applyAlignment="1">
      <alignment horizontal="left" vertical="center"/>
    </xf>
    <xf numFmtId="165" fontId="11" fillId="0" borderId="0" xfId="21" applyFont="1" applyFill="1" applyBorder="1" applyAlignment="1">
      <alignment horizontal="right" vertical="center"/>
    </xf>
    <xf numFmtId="49" fontId="11" fillId="0" borderId="0" xfId="21" applyNumberFormat="1" applyFont="1" applyFill="1" applyBorder="1" applyAlignment="1">
      <alignment horizontal="left" vertical="top" wrapText="1"/>
    </xf>
    <xf numFmtId="168" fontId="11" fillId="0" borderId="0" xfId="21" applyNumberFormat="1" applyFont="1" applyFill="1" applyAlignment="1">
      <alignment horizontal="right"/>
    </xf>
    <xf numFmtId="165" fontId="18" fillId="0" borderId="3" xfId="16" applyFont="1" applyFill="1" applyBorder="1" applyAlignment="1"/>
    <xf numFmtId="169" fontId="18" fillId="0" borderId="3" xfId="16" applyNumberFormat="1" applyFont="1" applyFill="1" applyBorder="1" applyAlignment="1"/>
    <xf numFmtId="165" fontId="11" fillId="0" borderId="2" xfId="21" applyFont="1" applyFill="1" applyBorder="1"/>
    <xf numFmtId="168" fontId="11" fillId="0" borderId="0" xfId="21" applyNumberFormat="1" applyFont="1" applyFill="1" applyBorder="1" applyAlignment="1">
      <alignment horizontal="right"/>
    </xf>
    <xf numFmtId="168" fontId="11" fillId="0" borderId="2" xfId="21" applyNumberFormat="1" applyFont="1" applyFill="1" applyBorder="1" applyAlignment="1">
      <alignment horizontal="right"/>
    </xf>
    <xf numFmtId="49" fontId="11" fillId="0" borderId="0" xfId="21" quotePrefix="1" applyNumberFormat="1" applyFont="1" applyFill="1" applyBorder="1" applyAlignment="1">
      <alignment horizontal="center"/>
    </xf>
    <xf numFmtId="169" fontId="11" fillId="0" borderId="0" xfId="21" applyNumberFormat="1" applyFont="1" applyFill="1" applyBorder="1"/>
    <xf numFmtId="165" fontId="17" fillId="0" borderId="0" xfId="21" applyFont="1" applyFill="1" applyBorder="1" applyAlignment="1">
      <alignment horizontal="left" vertical="center"/>
    </xf>
    <xf numFmtId="165" fontId="19" fillId="0" borderId="0" xfId="21" applyFont="1" applyFill="1" applyAlignment="1">
      <alignment horizontal="right" vertical="center"/>
    </xf>
    <xf numFmtId="49" fontId="17" fillId="0" borderId="2" xfId="21" quotePrefix="1" applyNumberFormat="1" applyFont="1" applyFill="1" applyBorder="1" applyAlignment="1">
      <alignment horizontal="center"/>
    </xf>
    <xf numFmtId="166" fontId="17" fillId="0" borderId="0" xfId="21" applyNumberFormat="1" applyFont="1" applyFill="1" applyAlignment="1">
      <alignment horizontal="right"/>
    </xf>
    <xf numFmtId="49" fontId="17" fillId="0" borderId="0" xfId="21" quotePrefix="1" applyNumberFormat="1" applyFont="1" applyFill="1" applyBorder="1" applyAlignment="1">
      <alignment horizontal="center"/>
    </xf>
    <xf numFmtId="49" fontId="17" fillId="0" borderId="0" xfId="21" applyNumberFormat="1" applyFont="1" applyFill="1" applyBorder="1" applyAlignment="1">
      <alignment horizontal="centerContinuous"/>
    </xf>
    <xf numFmtId="49" fontId="11" fillId="0" borderId="0" xfId="21" applyNumberFormat="1" applyFont="1" applyFill="1" applyBorder="1"/>
    <xf numFmtId="165" fontId="11" fillId="0" borderId="0" xfId="21" quotePrefix="1" applyFont="1" applyFill="1" applyBorder="1" applyAlignment="1">
      <alignment horizontal="left" vertical="top" wrapText="1"/>
    </xf>
    <xf numFmtId="165" fontId="11" fillId="0" borderId="0" xfId="21" quotePrefix="1" applyFont="1" applyFill="1" applyBorder="1" applyAlignment="1">
      <alignment horizontal="center" vertical="top" wrapText="1"/>
    </xf>
    <xf numFmtId="165" fontId="17" fillId="0" borderId="0" xfId="21" applyFont="1" applyFill="1" applyBorder="1" applyAlignment="1">
      <alignment vertical="top" wrapText="1"/>
    </xf>
    <xf numFmtId="165" fontId="17" fillId="0" borderId="0" xfId="21" applyFont="1" applyFill="1" applyBorder="1" applyAlignment="1">
      <alignment horizontal="right" vertical="center"/>
    </xf>
    <xf numFmtId="49" fontId="11" fillId="0" borderId="1" xfId="21" applyNumberFormat="1" applyFont="1" applyFill="1" applyBorder="1"/>
    <xf numFmtId="165" fontId="11" fillId="0" borderId="1" xfId="21" applyFont="1" applyFill="1" applyBorder="1" applyAlignment="1">
      <alignment vertical="center"/>
    </xf>
    <xf numFmtId="165" fontId="17" fillId="0" borderId="1" xfId="21" quotePrefix="1" applyFont="1" applyFill="1" applyBorder="1" applyAlignment="1">
      <alignment horizontal="right" vertical="top"/>
    </xf>
    <xf numFmtId="49" fontId="11" fillId="0" borderId="1" xfId="21" applyNumberFormat="1" applyFont="1" applyFill="1" applyBorder="1" applyAlignment="1">
      <alignment horizontal="centerContinuous"/>
    </xf>
    <xf numFmtId="49" fontId="11" fillId="0" borderId="0" xfId="21" applyNumberFormat="1" applyFont="1" applyFill="1" applyBorder="1" applyAlignment="1">
      <alignment horizontal="centerContinuous"/>
    </xf>
    <xf numFmtId="165" fontId="18" fillId="0" borderId="0" xfId="21" applyFont="1" applyFill="1" applyAlignment="1"/>
    <xf numFmtId="165" fontId="19" fillId="0" borderId="0" xfId="21" applyFont="1" applyFill="1" applyBorder="1" applyAlignment="1">
      <alignment horizontal="right" vertical="center"/>
    </xf>
    <xf numFmtId="165" fontId="18" fillId="0" borderId="0" xfId="21" applyFont="1" applyFill="1"/>
    <xf numFmtId="49" fontId="11" fillId="0" borderId="0" xfId="21" applyNumberFormat="1" applyFont="1" applyFill="1"/>
    <xf numFmtId="165" fontId="18" fillId="0" borderId="0" xfId="21" applyFont="1" applyFill="1" applyAlignment="1">
      <alignment horizontal="left" vertical="center"/>
    </xf>
    <xf numFmtId="49" fontId="11" fillId="0" borderId="0" xfId="21" applyNumberFormat="1" applyFont="1" applyFill="1" applyAlignment="1">
      <alignment horizontal="right"/>
    </xf>
    <xf numFmtId="49" fontId="12" fillId="0" borderId="0" xfId="21" applyNumberFormat="1" applyFont="1" applyFill="1" applyAlignment="1">
      <alignment horizontal="right" vertical="center"/>
    </xf>
    <xf numFmtId="165" fontId="17" fillId="0" borderId="0" xfId="17" quotePrefix="1" applyFont="1" applyFill="1" applyBorder="1" applyAlignment="1">
      <alignment horizontal="right" vertical="top"/>
    </xf>
    <xf numFmtId="165" fontId="11" fillId="0" borderId="0" xfId="17" applyFont="1" applyFill="1" applyBorder="1" applyAlignment="1">
      <alignment horizontal="left"/>
    </xf>
    <xf numFmtId="165" fontId="11" fillId="0" borderId="0" xfId="17" applyFont="1" applyFill="1" applyBorder="1" applyAlignment="1"/>
    <xf numFmtId="165" fontId="11" fillId="0" borderId="0" xfId="17" applyFont="1" applyFill="1" applyAlignment="1">
      <alignment horizontal="left"/>
    </xf>
    <xf numFmtId="165" fontId="11" fillId="0" borderId="0" xfId="17" quotePrefix="1" applyFont="1" applyFill="1" applyBorder="1" applyAlignment="1">
      <alignment horizontal="right"/>
    </xf>
    <xf numFmtId="165" fontId="17" fillId="0" borderId="0" xfId="17" applyFont="1" applyFill="1" applyAlignment="1">
      <alignment horizontal="right" vertical="center"/>
    </xf>
    <xf numFmtId="165" fontId="17" fillId="0" borderId="0" xfId="17" applyFont="1" applyFill="1" applyBorder="1" applyAlignment="1">
      <alignment horizontal="right"/>
    </xf>
    <xf numFmtId="165" fontId="17" fillId="0" borderId="0" xfId="17" applyFont="1" applyFill="1" applyAlignment="1">
      <alignment horizontal="right"/>
    </xf>
    <xf numFmtId="165" fontId="26" fillId="0" borderId="0" xfId="17" applyFont="1" applyFill="1" applyBorder="1" applyAlignment="1">
      <alignment horizontal="right" vertical="center"/>
    </xf>
    <xf numFmtId="165" fontId="19" fillId="0" borderId="0" xfId="17" applyFont="1" applyFill="1" applyBorder="1" applyAlignment="1">
      <alignment horizontal="right" vertical="center"/>
    </xf>
    <xf numFmtId="43" fontId="11" fillId="0" borderId="0" xfId="22" applyNumberFormat="1" applyFont="1" applyFill="1"/>
    <xf numFmtId="43" fontId="11" fillId="0" borderId="0" xfId="22" applyNumberFormat="1" applyFont="1" applyFill="1" applyBorder="1"/>
    <xf numFmtId="43" fontId="24" fillId="0" borderId="0" xfId="22" quotePrefix="1" applyNumberFormat="1" applyFont="1" applyFill="1" applyBorder="1" applyAlignment="1">
      <alignment horizontal="right" vertical="top"/>
    </xf>
    <xf numFmtId="43" fontId="11" fillId="0" borderId="0" xfId="22" applyNumberFormat="1" applyFont="1" applyFill="1" applyAlignment="1">
      <alignment vertical="center"/>
    </xf>
    <xf numFmtId="43" fontId="11" fillId="0" borderId="0" xfId="22" applyNumberFormat="1" applyFont="1" applyFill="1" applyBorder="1" applyAlignment="1">
      <alignment horizontal="centerContinuous" vertical="center"/>
    </xf>
    <xf numFmtId="43" fontId="12" fillId="0" borderId="0" xfId="22" applyNumberFormat="1" applyFont="1" applyFill="1" applyBorder="1" applyAlignment="1">
      <alignment horizontal="centerContinuous" vertical="center"/>
    </xf>
    <xf numFmtId="43" fontId="12" fillId="0" borderId="0" xfId="22" applyNumberFormat="1" applyFont="1" applyFill="1" applyAlignment="1">
      <alignment horizontal="centerContinuous" vertical="center"/>
    </xf>
    <xf numFmtId="43" fontId="11" fillId="0" borderId="0" xfId="22" applyNumberFormat="1" applyFont="1" applyFill="1" applyBorder="1" applyAlignment="1">
      <alignment horizontal="center" vertical="center"/>
    </xf>
    <xf numFmtId="43" fontId="12" fillId="0" borderId="0" xfId="22" quotePrefix="1" applyNumberFormat="1" applyFont="1" applyFill="1" applyBorder="1" applyAlignment="1">
      <alignment horizontal="centerContinuous" vertical="center"/>
    </xf>
    <xf numFmtId="183" fontId="11" fillId="0" borderId="0" xfId="22" quotePrefix="1" applyNumberFormat="1" applyFont="1" applyFill="1" applyBorder="1" applyAlignment="1">
      <alignment horizontal="right" vertical="center"/>
    </xf>
    <xf numFmtId="43" fontId="11" fillId="0" borderId="0" xfId="22" applyNumberFormat="1" applyFont="1" applyFill="1" applyBorder="1" applyAlignment="1">
      <alignment horizontal="left" vertical="center"/>
    </xf>
    <xf numFmtId="43" fontId="11" fillId="0" borderId="0" xfId="22" applyNumberFormat="1" applyFont="1" applyFill="1" applyBorder="1" applyAlignment="1">
      <alignment vertical="center"/>
    </xf>
    <xf numFmtId="43" fontId="11" fillId="0" borderId="0" xfId="22" applyNumberFormat="1" applyFont="1" applyFill="1" applyBorder="1" applyAlignment="1">
      <alignment horizontal="center" vertical="top" wrapText="1"/>
    </xf>
    <xf numFmtId="43" fontId="11" fillId="0" borderId="0" xfId="22" applyNumberFormat="1" applyFont="1" applyFill="1" applyBorder="1" applyAlignment="1">
      <alignment horizontal="right"/>
    </xf>
    <xf numFmtId="43" fontId="11" fillId="0" borderId="0" xfId="22" applyNumberFormat="1" applyFont="1" applyFill="1" applyAlignment="1">
      <alignment horizontal="right"/>
    </xf>
    <xf numFmtId="43" fontId="11" fillId="0" borderId="0" xfId="22" applyNumberFormat="1" applyFont="1" applyFill="1" applyAlignment="1"/>
    <xf numFmtId="43" fontId="11" fillId="0" borderId="0" xfId="22" applyNumberFormat="1" applyFont="1" applyFill="1" applyBorder="1" applyAlignment="1">
      <alignment horizontal="center"/>
    </xf>
    <xf numFmtId="43" fontId="11" fillId="0" borderId="0" xfId="22" applyNumberFormat="1" applyFont="1" applyFill="1" applyBorder="1" applyAlignment="1">
      <alignment horizontal="right" vertical="center"/>
    </xf>
    <xf numFmtId="43" fontId="11" fillId="0" borderId="0" xfId="22" applyNumberFormat="1" applyFont="1" applyFill="1" applyBorder="1" applyAlignment="1"/>
    <xf numFmtId="166" fontId="11" fillId="0" borderId="3" xfId="22" applyNumberFormat="1" applyFont="1" applyFill="1" applyBorder="1" applyAlignment="1">
      <alignment horizontal="right"/>
    </xf>
    <xf numFmtId="166" fontId="11" fillId="0" borderId="0" xfId="22" applyNumberFormat="1" applyFont="1" applyFill="1" applyAlignment="1">
      <alignment horizontal="right"/>
    </xf>
    <xf numFmtId="169" fontId="11" fillId="0" borderId="3" xfId="22" applyNumberFormat="1" applyFont="1" applyFill="1" applyBorder="1"/>
    <xf numFmtId="166" fontId="11" fillId="0" borderId="0" xfId="22" applyNumberFormat="1" applyFont="1" applyFill="1" applyBorder="1" applyAlignment="1">
      <alignment horizontal="right"/>
    </xf>
    <xf numFmtId="43" fontId="11" fillId="0" borderId="3" xfId="22" applyNumberFormat="1" applyFont="1" applyFill="1" applyBorder="1" applyAlignment="1">
      <alignment horizontal="left" vertical="center" wrapText="1"/>
    </xf>
    <xf numFmtId="43" fontId="11" fillId="0" borderId="3" xfId="22" applyNumberFormat="1" applyFont="1" applyFill="1" applyBorder="1" applyAlignment="1"/>
    <xf numFmtId="43" fontId="11" fillId="0" borderId="2" xfId="22" quotePrefix="1" applyNumberFormat="1" applyFont="1" applyFill="1" applyBorder="1" applyAlignment="1">
      <alignment horizontal="center"/>
    </xf>
    <xf numFmtId="43" fontId="11" fillId="0" borderId="2" xfId="22" applyNumberFormat="1" applyFont="1" applyFill="1" applyBorder="1" applyAlignment="1">
      <alignment horizontal="center"/>
    </xf>
    <xf numFmtId="169" fontId="11" fillId="0" borderId="3" xfId="22" applyNumberFormat="1" applyFont="1" applyFill="1" applyBorder="1" applyAlignment="1"/>
    <xf numFmtId="43" fontId="11" fillId="0" borderId="0" xfId="22" quotePrefix="1" applyNumberFormat="1" applyFont="1" applyFill="1" applyBorder="1" applyAlignment="1">
      <alignment horizontal="center"/>
    </xf>
    <xf numFmtId="43" fontId="11" fillId="0" borderId="0" xfId="22" applyNumberFormat="1" applyFont="1" applyFill="1" applyBorder="1" applyAlignment="1">
      <alignment horizontal="left" vertical="center" wrapText="1"/>
    </xf>
    <xf numFmtId="166" fontId="11" fillId="0" borderId="0" xfId="22" applyNumberFormat="1" applyFont="1" applyFill="1" applyBorder="1"/>
    <xf numFmtId="43" fontId="17" fillId="0" borderId="2" xfId="22" quotePrefix="1" applyNumberFormat="1" applyFont="1" applyFill="1" applyBorder="1" applyAlignment="1">
      <alignment horizontal="center"/>
    </xf>
    <xf numFmtId="166" fontId="17" fillId="0" borderId="0" xfId="22" applyNumberFormat="1" applyFont="1" applyFill="1" applyAlignment="1">
      <alignment horizontal="right"/>
    </xf>
    <xf numFmtId="169" fontId="17" fillId="0" borderId="3" xfId="22" applyNumberFormat="1" applyFont="1" applyFill="1" applyBorder="1"/>
    <xf numFmtId="43" fontId="17" fillId="0" borderId="0" xfId="22" applyNumberFormat="1" applyFont="1" applyFill="1" applyBorder="1" applyAlignment="1">
      <alignment horizontal="center"/>
    </xf>
    <xf numFmtId="43" fontId="17" fillId="0" borderId="0" xfId="22" quotePrefix="1" applyNumberFormat="1" applyFont="1" applyFill="1" applyBorder="1" applyAlignment="1">
      <alignment horizontal="center"/>
    </xf>
    <xf numFmtId="43" fontId="11" fillId="0" borderId="0" xfId="22" quotePrefix="1" applyNumberFormat="1" applyFont="1" applyFill="1" applyBorder="1" applyAlignment="1">
      <alignment horizontal="center" vertical="top" wrapText="1"/>
    </xf>
    <xf numFmtId="43" fontId="17" fillId="0" borderId="0" xfId="22" applyNumberFormat="1" applyFont="1" applyFill="1" applyBorder="1" applyAlignment="1">
      <alignment horizontal="left" vertical="center"/>
    </xf>
    <xf numFmtId="43" fontId="17" fillId="0" borderId="0" xfId="22" applyNumberFormat="1" applyFont="1" applyFill="1" applyBorder="1" applyAlignment="1">
      <alignment horizontal="right" vertical="center"/>
    </xf>
    <xf numFmtId="43" fontId="17" fillId="0" borderId="0" xfId="22" applyNumberFormat="1" applyFont="1" applyFill="1" applyBorder="1" applyAlignment="1">
      <alignment horizontal="centerContinuous"/>
    </xf>
    <xf numFmtId="43" fontId="11" fillId="0" borderId="0" xfId="22" quotePrefix="1" applyNumberFormat="1" applyFont="1" applyFill="1" applyBorder="1" applyAlignment="1">
      <alignment horizontal="left" vertical="top" wrapText="1"/>
    </xf>
    <xf numFmtId="43" fontId="24" fillId="0" borderId="0" xfId="22" applyNumberFormat="1" applyFont="1" applyFill="1" applyBorder="1" applyAlignment="1">
      <alignment vertical="top" wrapText="1"/>
    </xf>
    <xf numFmtId="43" fontId="17" fillId="0" borderId="14" xfId="22" applyNumberFormat="1" applyFont="1" applyFill="1" applyBorder="1" applyAlignment="1">
      <alignment horizontal="centerContinuous"/>
    </xf>
    <xf numFmtId="43" fontId="11" fillId="0" borderId="14" xfId="22" applyNumberFormat="1" applyFont="1" applyFill="1" applyBorder="1"/>
    <xf numFmtId="43" fontId="11" fillId="0" borderId="1" xfId="22" applyNumberFormat="1" applyFont="1" applyFill="1" applyBorder="1"/>
    <xf numFmtId="43" fontId="11" fillId="0" borderId="1" xfId="22" applyNumberFormat="1" applyFont="1" applyFill="1" applyBorder="1" applyAlignment="1">
      <alignment vertical="center"/>
    </xf>
    <xf numFmtId="43" fontId="24" fillId="0" borderId="1" xfId="22" quotePrefix="1" applyNumberFormat="1" applyFont="1" applyFill="1" applyBorder="1" applyAlignment="1">
      <alignment horizontal="right" vertical="top"/>
    </xf>
    <xf numFmtId="43" fontId="11" fillId="0" borderId="0" xfId="22" applyNumberFormat="1" applyFont="1" applyFill="1" applyBorder="1" applyAlignment="1">
      <alignment horizontal="centerContinuous"/>
    </xf>
    <xf numFmtId="43" fontId="11" fillId="0" borderId="1" xfId="22" applyNumberFormat="1" applyFont="1" applyFill="1" applyBorder="1" applyAlignment="1">
      <alignment horizontal="centerContinuous"/>
    </xf>
    <xf numFmtId="0" fontId="18" fillId="0" borderId="0" xfId="22" applyNumberFormat="1" applyFill="1" applyAlignment="1">
      <alignment horizontal="left"/>
    </xf>
    <xf numFmtId="0" fontId="12" fillId="0" borderId="0" xfId="22" applyNumberFormat="1" applyFont="1" applyFill="1" applyAlignment="1">
      <alignment horizontal="left" vertical="center"/>
    </xf>
    <xf numFmtId="43" fontId="12" fillId="0" borderId="0" xfId="22" applyNumberFormat="1" applyFont="1" applyFill="1" applyAlignment="1">
      <alignment horizontal="right" vertical="center"/>
    </xf>
    <xf numFmtId="165" fontId="11" fillId="0" borderId="0" xfId="23" applyFont="1"/>
    <xf numFmtId="165" fontId="11" fillId="0" borderId="0" xfId="23" applyFont="1" applyAlignment="1">
      <alignment horizontal="center"/>
    </xf>
    <xf numFmtId="166" fontId="11" fillId="0" borderId="0" xfId="23" applyNumberFormat="1" applyFont="1" applyBorder="1" applyAlignment="1">
      <alignment horizontal="right"/>
    </xf>
    <xf numFmtId="167" fontId="11" fillId="0" borderId="0" xfId="23" applyNumberFormat="1" applyFont="1" applyBorder="1"/>
    <xf numFmtId="165" fontId="11" fillId="0" borderId="0" xfId="23" applyFont="1" applyFill="1"/>
    <xf numFmtId="165" fontId="11" fillId="0" borderId="0" xfId="23" applyFont="1" applyAlignment="1">
      <alignment horizontal="right"/>
    </xf>
    <xf numFmtId="165" fontId="11" fillId="0" borderId="0" xfId="23" applyFont="1" applyBorder="1" applyAlignment="1">
      <alignment horizontal="left" vertical="center"/>
    </xf>
    <xf numFmtId="49" fontId="17" fillId="0" borderId="2" xfId="24" applyNumberFormat="1" applyFont="1" applyBorder="1" applyAlignment="1">
      <alignment horizontal="center"/>
    </xf>
    <xf numFmtId="166" fontId="17" fillId="0" borderId="0" xfId="23" applyNumberFormat="1" applyFont="1" applyFill="1" applyAlignment="1">
      <alignment horizontal="right"/>
    </xf>
    <xf numFmtId="166" fontId="17" fillId="0" borderId="0" xfId="23" applyNumberFormat="1" applyFont="1" applyAlignment="1">
      <alignment horizontal="right"/>
    </xf>
    <xf numFmtId="167" fontId="17" fillId="0" borderId="3" xfId="23" applyNumberFormat="1" applyFont="1" applyBorder="1"/>
    <xf numFmtId="49" fontId="17" fillId="0" borderId="0" xfId="24" applyNumberFormat="1" applyFont="1" applyBorder="1" applyAlignment="1">
      <alignment horizontal="center"/>
    </xf>
    <xf numFmtId="165" fontId="11" fillId="0" borderId="2" xfId="23" applyFont="1" applyBorder="1"/>
    <xf numFmtId="184" fontId="17" fillId="0" borderId="0" xfId="23" applyNumberFormat="1" applyFont="1" applyFill="1" applyAlignment="1">
      <alignment horizontal="right"/>
    </xf>
    <xf numFmtId="166" fontId="11" fillId="0" borderId="0" xfId="23" applyNumberFormat="1" applyFont="1" applyAlignment="1">
      <alignment horizontal="right"/>
    </xf>
    <xf numFmtId="167" fontId="11" fillId="0" borderId="3" xfId="23" applyNumberFormat="1" applyFont="1" applyBorder="1"/>
    <xf numFmtId="49" fontId="11" fillId="0" borderId="2" xfId="24" applyNumberFormat="1" applyFont="1" applyBorder="1" applyAlignment="1">
      <alignment horizontal="center"/>
    </xf>
    <xf numFmtId="166" fontId="11" fillId="0" borderId="0" xfId="23" applyNumberFormat="1" applyFont="1" applyFill="1" applyAlignment="1">
      <alignment horizontal="right"/>
    </xf>
    <xf numFmtId="49" fontId="11" fillId="0" borderId="0" xfId="24" applyNumberFormat="1" applyFont="1" applyBorder="1" applyAlignment="1">
      <alignment horizontal="center"/>
    </xf>
    <xf numFmtId="184" fontId="11" fillId="0" borderId="0" xfId="23" applyNumberFormat="1" applyFont="1" applyFill="1" applyAlignment="1">
      <alignment horizontal="right"/>
    </xf>
    <xf numFmtId="166" fontId="17" fillId="0" borderId="0" xfId="23" applyNumberFormat="1" applyFont="1" applyBorder="1" applyAlignment="1">
      <alignment horizontal="left" vertical="center"/>
    </xf>
    <xf numFmtId="178" fontId="17" fillId="0" borderId="0" xfId="23" applyNumberFormat="1" applyFont="1" applyAlignment="1">
      <alignment horizontal="right"/>
    </xf>
    <xf numFmtId="184" fontId="17" fillId="0" borderId="0" xfId="23" applyNumberFormat="1" applyFont="1" applyAlignment="1">
      <alignment horizontal="right"/>
    </xf>
    <xf numFmtId="165" fontId="17" fillId="0" borderId="2" xfId="23" applyFont="1" applyBorder="1"/>
    <xf numFmtId="178" fontId="11" fillId="0" borderId="0" xfId="23" applyNumberFormat="1" applyFont="1" applyAlignment="1">
      <alignment horizontal="right"/>
    </xf>
    <xf numFmtId="165" fontId="17" fillId="0" borderId="0" xfId="23" applyFont="1"/>
    <xf numFmtId="184" fontId="11" fillId="0" borderId="0" xfId="23" applyNumberFormat="1" applyFont="1" applyAlignment="1">
      <alignment horizontal="right"/>
    </xf>
    <xf numFmtId="178" fontId="11" fillId="0" borderId="0" xfId="23" applyNumberFormat="1" applyFont="1" applyFill="1" applyAlignment="1">
      <alignment horizontal="right"/>
    </xf>
    <xf numFmtId="185" fontId="11" fillId="0" borderId="0" xfId="23" applyNumberFormat="1" applyFont="1" applyFill="1" applyAlignment="1">
      <alignment horizontal="right"/>
    </xf>
    <xf numFmtId="178" fontId="17" fillId="0" borderId="0" xfId="23" applyNumberFormat="1" applyFont="1" applyFill="1" applyAlignment="1">
      <alignment horizontal="right"/>
    </xf>
    <xf numFmtId="49" fontId="17" fillId="0" borderId="0" xfId="24" applyNumberFormat="1" applyFont="1" applyBorder="1" applyAlignment="1">
      <alignment horizontal="centerContinuous"/>
    </xf>
    <xf numFmtId="49" fontId="11" fillId="0" borderId="2" xfId="24" applyNumberFormat="1" applyFont="1" applyFill="1" applyBorder="1" applyAlignment="1">
      <alignment horizontal="center"/>
    </xf>
    <xf numFmtId="49" fontId="11" fillId="0" borderId="0" xfId="24" applyNumberFormat="1" applyFont="1" applyFill="1" applyBorder="1" applyAlignment="1">
      <alignment horizontal="center"/>
    </xf>
    <xf numFmtId="49" fontId="11" fillId="0" borderId="0" xfId="23" applyNumberFormat="1" applyFont="1" applyBorder="1"/>
    <xf numFmtId="165" fontId="18" fillId="0" borderId="0" xfId="23" applyFill="1" applyBorder="1" applyAlignment="1">
      <alignment horizontal="center" vertical="center"/>
    </xf>
    <xf numFmtId="165" fontId="11" fillId="0" borderId="4" xfId="23" applyFont="1" applyBorder="1" applyAlignment="1">
      <alignment horizontal="center"/>
    </xf>
    <xf numFmtId="165" fontId="11" fillId="0" borderId="6" xfId="23" applyFont="1" applyBorder="1" applyAlignment="1">
      <alignment horizontal="center"/>
    </xf>
    <xf numFmtId="165" fontId="11" fillId="0" borderId="2" xfId="23" applyFont="1" applyBorder="1" applyAlignment="1">
      <alignment horizontal="center"/>
    </xf>
    <xf numFmtId="165" fontId="11" fillId="0" borderId="3" xfId="23" applyFont="1" applyBorder="1" applyAlignment="1">
      <alignment horizontal="center"/>
    </xf>
    <xf numFmtId="165" fontId="11" fillId="0" borderId="8" xfId="23" applyFont="1" applyBorder="1" applyAlignment="1">
      <alignment horizontal="center"/>
    </xf>
    <xf numFmtId="165" fontId="11" fillId="0" borderId="10" xfId="23" applyFont="1" applyBorder="1" applyAlignment="1">
      <alignment horizontal="center"/>
    </xf>
    <xf numFmtId="0" fontId="11" fillId="0" borderId="0" xfId="23" applyNumberFormat="1" applyFont="1" applyAlignment="1"/>
    <xf numFmtId="0" fontId="11" fillId="0" borderId="0" xfId="23" applyNumberFormat="1" applyFont="1" applyAlignment="1">
      <alignment horizontal="center"/>
    </xf>
    <xf numFmtId="165" fontId="24" fillId="0" borderId="0" xfId="21" quotePrefix="1" applyFont="1" applyFill="1" applyBorder="1" applyAlignment="1">
      <alignment horizontal="right" vertical="top"/>
    </xf>
    <xf numFmtId="165" fontId="24" fillId="0" borderId="0" xfId="21" applyFont="1" applyFill="1" applyBorder="1" applyAlignment="1">
      <alignment vertical="top" wrapText="1"/>
    </xf>
    <xf numFmtId="165" fontId="24" fillId="0" borderId="1" xfId="21" quotePrefix="1" applyFont="1" applyFill="1" applyBorder="1" applyAlignment="1">
      <alignment horizontal="right" vertical="top"/>
    </xf>
    <xf numFmtId="165" fontId="18" fillId="0" borderId="0" xfId="21" applyFill="1" applyAlignment="1"/>
    <xf numFmtId="165" fontId="18" fillId="0" borderId="0" xfId="21" applyFill="1" applyAlignment="1">
      <alignment horizontal="left" vertical="center"/>
    </xf>
    <xf numFmtId="165" fontId="32" fillId="0" borderId="0" xfId="25" applyFill="1"/>
    <xf numFmtId="165" fontId="11" fillId="0" borderId="0" xfId="25" applyFont="1" applyFill="1" applyAlignment="1">
      <alignment horizontal="center"/>
    </xf>
    <xf numFmtId="165" fontId="11" fillId="0" borderId="0" xfId="25" applyFont="1" applyFill="1"/>
    <xf numFmtId="168" fontId="11" fillId="0" borderId="0" xfId="25" applyNumberFormat="1" applyFont="1" applyFill="1" applyBorder="1"/>
    <xf numFmtId="165" fontId="11" fillId="0" borderId="0" xfId="25" applyFont="1" applyFill="1" applyBorder="1"/>
    <xf numFmtId="180" fontId="24" fillId="0" borderId="0" xfId="25" quotePrefix="1" applyNumberFormat="1" applyFont="1" applyFill="1" applyBorder="1" applyAlignment="1">
      <alignment horizontal="right" vertical="top"/>
    </xf>
    <xf numFmtId="180" fontId="14" fillId="0" borderId="0" xfId="25" quotePrefix="1" applyNumberFormat="1" applyFont="1" applyFill="1" applyBorder="1" applyAlignment="1">
      <alignment horizontal="right" vertical="top"/>
    </xf>
    <xf numFmtId="166" fontId="11" fillId="0" borderId="0" xfId="25" applyNumberFormat="1" applyFont="1" applyFill="1" applyAlignment="1">
      <alignment horizontal="right"/>
    </xf>
    <xf numFmtId="165" fontId="11" fillId="0" borderId="0" xfId="25" applyFont="1" applyFill="1" applyBorder="1" applyAlignment="1">
      <alignment horizontal="center"/>
    </xf>
    <xf numFmtId="166" fontId="11" fillId="0" borderId="0" xfId="25" applyNumberFormat="1" applyFont="1" applyFill="1" applyBorder="1" applyAlignment="1">
      <alignment horizontal="center"/>
    </xf>
    <xf numFmtId="166" fontId="11" fillId="0" borderId="0" xfId="25" applyNumberFormat="1" applyFont="1" applyFill="1" applyBorder="1" applyAlignment="1">
      <alignment horizontal="right"/>
    </xf>
    <xf numFmtId="166" fontId="11" fillId="0" borderId="0" xfId="25" applyNumberFormat="1" applyFont="1" applyFill="1" applyBorder="1" applyAlignment="1">
      <alignment horizontal="left"/>
    </xf>
    <xf numFmtId="166" fontId="11" fillId="0" borderId="0" xfId="25" applyNumberFormat="1" applyFont="1" applyFill="1" applyAlignment="1">
      <alignment horizontal="center"/>
    </xf>
    <xf numFmtId="167" fontId="11" fillId="0" borderId="0" xfId="25" applyNumberFormat="1" applyFont="1" applyFill="1" applyBorder="1" applyAlignment="1">
      <alignment horizontal="center"/>
    </xf>
    <xf numFmtId="166" fontId="25" fillId="0" borderId="0" xfId="25" applyNumberFormat="1" applyFont="1" applyFill="1" applyBorder="1" applyAlignment="1">
      <alignment horizontal="right"/>
    </xf>
    <xf numFmtId="165" fontId="11" fillId="0" borderId="0" xfId="25" applyFont="1" applyFill="1" applyBorder="1" applyAlignment="1">
      <alignment horizontal="centerContinuous"/>
    </xf>
    <xf numFmtId="166" fontId="11" fillId="0" borderId="0" xfId="25" quotePrefix="1" applyNumberFormat="1" applyFont="1" applyFill="1" applyBorder="1" applyAlignment="1">
      <alignment horizontal="center"/>
    </xf>
    <xf numFmtId="165" fontId="11" fillId="0" borderId="0" xfId="25" applyFont="1" applyFill="1" applyAlignment="1">
      <alignment horizontal="right"/>
    </xf>
    <xf numFmtId="166" fontId="33" fillId="0" borderId="0" xfId="25" applyNumberFormat="1" applyFont="1" applyFill="1" applyBorder="1" applyAlignment="1">
      <alignment horizontal="centerContinuous"/>
    </xf>
    <xf numFmtId="166" fontId="33" fillId="0" borderId="0" xfId="25" applyNumberFormat="1" applyFont="1" applyFill="1" applyAlignment="1">
      <alignment horizontal="centerContinuous"/>
    </xf>
    <xf numFmtId="181" fontId="11" fillId="0" borderId="0" xfId="25" applyNumberFormat="1" applyFont="1" applyFill="1" applyBorder="1" applyAlignment="1">
      <alignment horizontal="left"/>
    </xf>
    <xf numFmtId="178" fontId="11" fillId="0" borderId="0" xfId="25" applyNumberFormat="1" applyFont="1" applyBorder="1" applyAlignment="1">
      <alignment horizontal="left"/>
    </xf>
    <xf numFmtId="178" fontId="11" fillId="0" borderId="0" xfId="25" applyNumberFormat="1" applyFont="1" applyBorder="1" applyAlignment="1">
      <alignment horizontal="left" vertical="top"/>
    </xf>
    <xf numFmtId="180" fontId="24" fillId="2" borderId="0" xfId="25" quotePrefix="1" applyNumberFormat="1" applyFont="1" applyFill="1" applyBorder="1" applyAlignment="1">
      <alignment horizontal="right" vertical="top"/>
    </xf>
    <xf numFmtId="165" fontId="11" fillId="0" borderId="0" xfId="25" applyFont="1"/>
    <xf numFmtId="165" fontId="11" fillId="0" borderId="0" xfId="25" applyFont="1" applyFill="1" applyAlignment="1"/>
    <xf numFmtId="49" fontId="11" fillId="0" borderId="0" xfId="25" applyNumberFormat="1" applyFont="1" applyFill="1" applyBorder="1" applyAlignment="1">
      <alignment horizontal="center"/>
    </xf>
    <xf numFmtId="172" fontId="11" fillId="0" borderId="3" xfId="25" applyNumberFormat="1" applyFont="1" applyFill="1" applyBorder="1" applyAlignment="1">
      <alignment horizontal="right"/>
    </xf>
    <xf numFmtId="172" fontId="11" fillId="0" borderId="0" xfId="25" applyNumberFormat="1" applyFont="1" applyFill="1" applyAlignment="1">
      <alignment horizontal="right"/>
    </xf>
    <xf numFmtId="167" fontId="11" fillId="0" borderId="0" xfId="25" applyNumberFormat="1" applyFont="1" applyFill="1" applyBorder="1"/>
    <xf numFmtId="169" fontId="11" fillId="0" borderId="0" xfId="25" applyNumberFormat="1" applyFont="1" applyFill="1" applyBorder="1"/>
    <xf numFmtId="165" fontId="11" fillId="0" borderId="3" xfId="25" applyFont="1" applyFill="1" applyBorder="1"/>
    <xf numFmtId="178" fontId="11" fillId="0" borderId="3" xfId="25" applyNumberFormat="1" applyFont="1" applyFill="1" applyBorder="1" applyAlignment="1">
      <alignment horizontal="center"/>
    </xf>
    <xf numFmtId="181" fontId="11" fillId="0" borderId="3" xfId="25" applyNumberFormat="1" applyFont="1" applyFill="1" applyBorder="1" applyAlignment="1">
      <alignment horizontal="right"/>
    </xf>
    <xf numFmtId="181" fontId="11" fillId="0" borderId="0" xfId="25" applyNumberFormat="1" applyFont="1" applyFill="1" applyBorder="1" applyAlignment="1">
      <alignment horizontal="right"/>
    </xf>
    <xf numFmtId="178" fontId="11" fillId="0" borderId="0" xfId="25" applyNumberFormat="1" applyFont="1" applyFill="1" applyBorder="1"/>
    <xf numFmtId="172" fontId="11" fillId="0" borderId="0" xfId="25" applyNumberFormat="1" applyFont="1" applyFill="1" applyBorder="1" applyAlignment="1">
      <alignment horizontal="right"/>
    </xf>
    <xf numFmtId="167" fontId="11" fillId="0" borderId="0" xfId="15" applyNumberFormat="1" applyFont="1" applyFill="1" applyBorder="1" applyAlignment="1">
      <alignment horizontal="left" indent="2"/>
    </xf>
    <xf numFmtId="178" fontId="11" fillId="0" borderId="0" xfId="15" applyNumberFormat="1" applyFont="1" applyFill="1" applyBorder="1"/>
    <xf numFmtId="178" fontId="11" fillId="0" borderId="0" xfId="25" applyNumberFormat="1" applyFont="1" applyFill="1" applyBorder="1" applyAlignment="1">
      <alignment horizontal="center"/>
    </xf>
    <xf numFmtId="166" fontId="17" fillId="0" borderId="0" xfId="25" applyNumberFormat="1" applyFont="1" applyFill="1" applyBorder="1" applyAlignment="1">
      <alignment horizontal="left" vertical="center"/>
    </xf>
    <xf numFmtId="169" fontId="11" fillId="0" borderId="0" xfId="15" applyNumberFormat="1" applyFont="1" applyFill="1" applyBorder="1"/>
    <xf numFmtId="178" fontId="11" fillId="0" borderId="3" xfId="25" applyNumberFormat="1" applyFont="1" applyFill="1" applyBorder="1" applyAlignment="1">
      <alignment horizontal="right"/>
    </xf>
    <xf numFmtId="178" fontId="11" fillId="0" borderId="0" xfId="25" applyNumberFormat="1" applyFont="1" applyFill="1" applyAlignment="1">
      <alignment horizontal="right"/>
    </xf>
    <xf numFmtId="169" fontId="11" fillId="0" borderId="3" xfId="25" applyNumberFormat="1" applyFont="1" applyFill="1" applyBorder="1"/>
    <xf numFmtId="49" fontId="17" fillId="0" borderId="0" xfId="15" quotePrefix="1" applyNumberFormat="1" applyFont="1" applyFill="1" applyBorder="1" applyAlignment="1">
      <alignment horizontal="center"/>
    </xf>
    <xf numFmtId="178" fontId="17" fillId="0" borderId="3" xfId="25" applyNumberFormat="1" applyFont="1" applyFill="1" applyBorder="1" applyAlignment="1">
      <alignment horizontal="right"/>
    </xf>
    <xf numFmtId="178" fontId="17" fillId="0" borderId="0" xfId="25" applyNumberFormat="1" applyFont="1" applyFill="1" applyAlignment="1">
      <alignment horizontal="right"/>
    </xf>
    <xf numFmtId="169" fontId="17" fillId="0" borderId="3" xfId="25" applyNumberFormat="1" applyFont="1" applyFill="1" applyBorder="1"/>
    <xf numFmtId="169" fontId="17" fillId="0" borderId="0" xfId="25" applyNumberFormat="1" applyFont="1" applyFill="1" applyBorder="1"/>
    <xf numFmtId="178" fontId="11" fillId="0" borderId="3" xfId="15" applyNumberFormat="1" applyFont="1" applyFill="1" applyBorder="1"/>
    <xf numFmtId="49" fontId="11" fillId="0" borderId="0" xfId="25" quotePrefix="1" applyNumberFormat="1" applyFont="1" applyFill="1" applyBorder="1" applyAlignment="1">
      <alignment horizontal="center"/>
    </xf>
    <xf numFmtId="181" fontId="11" fillId="0" borderId="0" xfId="25" applyNumberFormat="1" applyFont="1" applyFill="1" applyAlignment="1">
      <alignment horizontal="right"/>
    </xf>
    <xf numFmtId="178" fontId="11" fillId="0" borderId="2" xfId="25" applyNumberFormat="1" applyFont="1" applyFill="1" applyBorder="1" applyAlignment="1">
      <alignment horizontal="right"/>
    </xf>
    <xf numFmtId="49" fontId="17" fillId="0" borderId="2" xfId="25" quotePrefix="1" applyNumberFormat="1" applyFont="1" applyFill="1" applyBorder="1" applyAlignment="1">
      <alignment horizontal="center"/>
    </xf>
    <xf numFmtId="49" fontId="17" fillId="0" borderId="0" xfId="25" quotePrefix="1" applyNumberFormat="1" applyFont="1" applyFill="1" applyBorder="1" applyAlignment="1">
      <alignment horizontal="center"/>
    </xf>
    <xf numFmtId="49" fontId="25" fillId="0" borderId="0" xfId="25" applyNumberFormat="1" applyFont="1" applyFill="1" applyBorder="1" applyAlignment="1">
      <alignment horizontal="center"/>
    </xf>
    <xf numFmtId="49" fontId="17" fillId="0" borderId="0" xfId="25" applyNumberFormat="1" applyFont="1" applyFill="1" applyBorder="1" applyAlignment="1">
      <alignment horizontal="center"/>
    </xf>
    <xf numFmtId="49" fontId="11" fillId="0" borderId="0" xfId="25" applyNumberFormat="1" applyFont="1" applyFill="1" applyBorder="1"/>
    <xf numFmtId="166" fontId="11" fillId="0" borderId="0" xfId="25" quotePrefix="1" applyNumberFormat="1" applyFont="1" applyFill="1" applyBorder="1" applyAlignment="1">
      <alignment horizontal="left" vertical="top" wrapText="1"/>
    </xf>
    <xf numFmtId="168" fontId="11" fillId="0" borderId="0" xfId="25" quotePrefix="1" applyNumberFormat="1" applyFont="1" applyFill="1" applyBorder="1" applyAlignment="1">
      <alignment horizontal="center" vertical="top" wrapText="1"/>
    </xf>
    <xf numFmtId="166" fontId="11" fillId="0" borderId="0" xfId="25" quotePrefix="1" applyNumberFormat="1" applyFont="1" applyFill="1" applyBorder="1" applyAlignment="1">
      <alignment horizontal="center" vertical="top" wrapText="1"/>
    </xf>
    <xf numFmtId="49" fontId="11" fillId="0" borderId="0" xfId="25" applyNumberFormat="1" applyFont="1" applyFill="1" applyBorder="1" applyAlignment="1">
      <alignment horizontal="center" vertical="top" wrapText="1"/>
    </xf>
    <xf numFmtId="49" fontId="11" fillId="0" borderId="0" xfId="25" applyNumberFormat="1" applyFont="1" applyFill="1" applyBorder="1" applyAlignment="1">
      <alignment horizontal="center" vertical="center" wrapText="1"/>
    </xf>
    <xf numFmtId="165" fontId="32" fillId="0" borderId="0" xfId="25" applyFill="1" applyBorder="1" applyAlignment="1">
      <alignment wrapText="1"/>
    </xf>
    <xf numFmtId="165" fontId="32" fillId="0" borderId="0" xfId="25" applyFill="1" applyBorder="1" applyAlignment="1">
      <alignment horizontal="center" vertical="center" wrapText="1"/>
    </xf>
    <xf numFmtId="165" fontId="32" fillId="0" borderId="0" xfId="25" applyFill="1" applyBorder="1" applyAlignment="1">
      <alignment horizontal="center" vertical="center"/>
    </xf>
    <xf numFmtId="49" fontId="25" fillId="0" borderId="0" xfId="25" applyNumberFormat="1" applyFont="1" applyFill="1" applyBorder="1"/>
    <xf numFmtId="49" fontId="11" fillId="0" borderId="1" xfId="25" applyNumberFormat="1" applyFont="1" applyFill="1" applyBorder="1" applyAlignment="1">
      <alignment horizontal="center"/>
    </xf>
    <xf numFmtId="49" fontId="11" fillId="0" borderId="1" xfId="25" applyNumberFormat="1" applyFont="1" applyFill="1" applyBorder="1"/>
    <xf numFmtId="165" fontId="11" fillId="0" borderId="1" xfId="25" applyFont="1" applyFill="1" applyBorder="1" applyAlignment="1">
      <alignment vertical="center"/>
    </xf>
    <xf numFmtId="180" fontId="24" fillId="0" borderId="1" xfId="25" quotePrefix="1" applyNumberFormat="1" applyFont="1" applyFill="1" applyBorder="1" applyAlignment="1">
      <alignment horizontal="right" vertical="top"/>
    </xf>
    <xf numFmtId="49" fontId="11" fillId="0" borderId="1" xfId="25" applyNumberFormat="1" applyFont="1" applyFill="1" applyBorder="1" applyAlignment="1">
      <alignment horizontal="centerContinuous"/>
    </xf>
    <xf numFmtId="49" fontId="11" fillId="0" borderId="0" xfId="25" applyNumberFormat="1" applyFont="1" applyFill="1" applyBorder="1" applyAlignment="1">
      <alignment horizontal="centerContinuous"/>
    </xf>
    <xf numFmtId="165" fontId="19" fillId="0" borderId="0" xfId="25" applyFont="1" applyFill="1" applyBorder="1" applyAlignment="1">
      <alignment horizontal="right" vertical="center"/>
    </xf>
    <xf numFmtId="49" fontId="11" fillId="0" borderId="0" xfId="25" applyNumberFormat="1" applyFont="1" applyFill="1" applyAlignment="1">
      <alignment horizontal="center"/>
    </xf>
    <xf numFmtId="165" fontId="19" fillId="0" borderId="0" xfId="25" applyFont="1" applyFill="1" applyAlignment="1">
      <alignment horizontal="right" vertical="center"/>
    </xf>
    <xf numFmtId="49" fontId="11" fillId="0" borderId="0" xfId="25" applyNumberFormat="1" applyFont="1" applyFill="1"/>
    <xf numFmtId="166" fontId="12" fillId="0" borderId="0" xfId="25" applyNumberFormat="1" applyFont="1" applyFill="1" applyAlignment="1">
      <alignment horizontal="left" vertical="center"/>
    </xf>
    <xf numFmtId="49" fontId="12" fillId="0" borderId="0" xfId="25" applyNumberFormat="1" applyFont="1" applyFill="1" applyAlignment="1">
      <alignment horizontal="right" vertical="center"/>
    </xf>
    <xf numFmtId="49" fontId="11" fillId="0" borderId="0" xfId="25" applyNumberFormat="1" applyFont="1" applyFill="1" applyAlignment="1">
      <alignment horizontal="right"/>
    </xf>
    <xf numFmtId="49" fontId="11" fillId="0" borderId="0" xfId="24" applyNumberFormat="1" applyFont="1" applyFill="1" applyBorder="1" applyAlignment="1">
      <alignment vertical="top"/>
    </xf>
    <xf numFmtId="178" fontId="11" fillId="0" borderId="0" xfId="25" applyNumberFormat="1" applyFont="1" applyFill="1" applyBorder="1" applyAlignment="1">
      <alignment horizontal="left"/>
    </xf>
    <xf numFmtId="178" fontId="11" fillId="0" borderId="0" xfId="25" applyNumberFormat="1" applyFont="1" applyFill="1" applyBorder="1" applyAlignment="1">
      <alignment horizontal="left" vertical="top"/>
    </xf>
    <xf numFmtId="178" fontId="11" fillId="0" borderId="0" xfId="25" applyNumberFormat="1" applyFont="1" applyFill="1" applyBorder="1" applyAlignment="1">
      <alignment horizontal="right"/>
    </xf>
    <xf numFmtId="181" fontId="11" fillId="0" borderId="0" xfId="24" applyNumberFormat="1" applyFont="1" applyFill="1" applyAlignment="1">
      <alignment horizontal="right"/>
    </xf>
    <xf numFmtId="165" fontId="11" fillId="0" borderId="0" xfId="26" applyFont="1" applyFill="1"/>
    <xf numFmtId="165" fontId="11" fillId="0" borderId="0" xfId="26" applyFont="1" applyFill="1" applyBorder="1"/>
    <xf numFmtId="168" fontId="11" fillId="0" borderId="0" xfId="26" applyNumberFormat="1" applyFont="1" applyFill="1" applyBorder="1"/>
    <xf numFmtId="180" fontId="24" fillId="0" borderId="0" xfId="26" quotePrefix="1" applyNumberFormat="1" applyFont="1" applyFill="1" applyBorder="1" applyAlignment="1">
      <alignment horizontal="right" vertical="top"/>
    </xf>
    <xf numFmtId="173" fontId="17" fillId="0" borderId="0" xfId="26" applyNumberFormat="1" applyFont="1" applyFill="1" applyBorder="1" applyAlignment="1">
      <alignment horizontal="right"/>
    </xf>
    <xf numFmtId="49" fontId="11" fillId="0" borderId="0" xfId="27" applyNumberFormat="1" applyFont="1" applyFill="1" applyBorder="1"/>
    <xf numFmtId="166" fontId="25" fillId="0" borderId="0" xfId="26" applyNumberFormat="1" applyFont="1" applyFill="1" applyBorder="1" applyAlignment="1">
      <alignment horizontal="right"/>
    </xf>
    <xf numFmtId="165" fontId="11" fillId="0" borderId="0" xfId="26" applyFont="1" applyFill="1" applyBorder="1" applyAlignment="1">
      <alignment horizontal="left"/>
    </xf>
    <xf numFmtId="166" fontId="25" fillId="0" borderId="0" xfId="26" applyNumberFormat="1" applyFont="1" applyFill="1" applyAlignment="1">
      <alignment horizontal="right"/>
    </xf>
    <xf numFmtId="166" fontId="11" fillId="0" borderId="0" xfId="26" applyNumberFormat="1" applyFont="1" applyFill="1" applyBorder="1" applyAlignment="1">
      <alignment horizontal="right"/>
    </xf>
    <xf numFmtId="167" fontId="11" fillId="0" borderId="0" xfId="26" applyNumberFormat="1" applyFont="1" applyFill="1" applyBorder="1"/>
    <xf numFmtId="165" fontId="12" fillId="0" borderId="0" xfId="26" quotePrefix="1" applyFont="1" applyFill="1" applyBorder="1" applyAlignment="1">
      <alignment horizontal="centerContinuous"/>
    </xf>
    <xf numFmtId="166" fontId="11" fillId="0" borderId="0" xfId="26" applyNumberFormat="1" applyFont="1" applyFill="1" applyBorder="1" applyAlignment="1">
      <alignment horizontal="centerContinuous"/>
    </xf>
    <xf numFmtId="166" fontId="12" fillId="0" borderId="0" xfId="26" quotePrefix="1" applyNumberFormat="1" applyFont="1" applyFill="1" applyBorder="1" applyAlignment="1">
      <alignment horizontal="centerContinuous"/>
    </xf>
    <xf numFmtId="49" fontId="11" fillId="0" borderId="2" xfId="26" applyNumberFormat="1" applyFont="1" applyFill="1" applyBorder="1" applyAlignment="1">
      <alignment horizontal="center"/>
    </xf>
    <xf numFmtId="172" fontId="11" fillId="0" borderId="0" xfId="26" applyNumberFormat="1" applyFont="1" applyFill="1" applyAlignment="1">
      <alignment horizontal="right"/>
    </xf>
    <xf numFmtId="167" fontId="11" fillId="0" borderId="3" xfId="26" applyNumberFormat="1" applyFont="1" applyFill="1" applyBorder="1"/>
    <xf numFmtId="49" fontId="11" fillId="0" borderId="0" xfId="26" applyNumberFormat="1" applyFont="1" applyFill="1" applyBorder="1" applyAlignment="1">
      <alignment horizontal="center"/>
    </xf>
    <xf numFmtId="178" fontId="11" fillId="0" borderId="0" xfId="26" applyNumberFormat="1" applyFont="1" applyFill="1" applyAlignment="1">
      <alignment horizontal="right"/>
    </xf>
    <xf numFmtId="181" fontId="11" fillId="0" borderId="0" xfId="26" applyNumberFormat="1" applyFont="1" applyFill="1" applyBorder="1" applyAlignment="1">
      <alignment horizontal="right"/>
    </xf>
    <xf numFmtId="181" fontId="11" fillId="0" borderId="0" xfId="26" applyNumberFormat="1" applyFont="1" applyFill="1" applyAlignment="1">
      <alignment horizontal="right"/>
    </xf>
    <xf numFmtId="181" fontId="17" fillId="0" borderId="0" xfId="26" applyNumberFormat="1" applyFont="1" applyFill="1" applyAlignment="1">
      <alignment horizontal="left"/>
    </xf>
    <xf numFmtId="49" fontId="11" fillId="0" borderId="0" xfId="26" quotePrefix="1" applyNumberFormat="1" applyFont="1" applyFill="1" applyBorder="1" applyAlignment="1">
      <alignment horizontal="center"/>
    </xf>
    <xf numFmtId="169" fontId="11" fillId="0" borderId="3" xfId="26" applyNumberFormat="1" applyFont="1" applyFill="1" applyBorder="1"/>
    <xf numFmtId="166" fontId="17" fillId="0" borderId="0" xfId="26" applyNumberFormat="1" applyFont="1" applyFill="1" applyBorder="1" applyAlignment="1">
      <alignment horizontal="center" vertical="center"/>
    </xf>
    <xf numFmtId="166" fontId="17" fillId="0" borderId="0" xfId="26" applyNumberFormat="1" applyFont="1" applyFill="1" applyBorder="1" applyAlignment="1">
      <alignment horizontal="left" vertical="center"/>
    </xf>
    <xf numFmtId="180" fontId="27" fillId="0" borderId="0" xfId="26" applyNumberFormat="1" applyFont="1" applyFill="1" applyAlignment="1">
      <alignment horizontal="right"/>
    </xf>
    <xf numFmtId="169" fontId="11" fillId="0" borderId="3" xfId="26" applyNumberFormat="1" applyFont="1" applyFill="1" applyBorder="1" applyAlignment="1">
      <alignment horizontal="left" vertical="center"/>
    </xf>
    <xf numFmtId="170" fontId="17" fillId="0" borderId="0" xfId="26" applyNumberFormat="1" applyFont="1" applyFill="1" applyAlignment="1">
      <alignment horizontal="right"/>
    </xf>
    <xf numFmtId="49" fontId="17" fillId="0" borderId="2" xfId="26" applyNumberFormat="1" applyFont="1" applyFill="1" applyBorder="1" applyAlignment="1">
      <alignment horizontal="center"/>
    </xf>
    <xf numFmtId="178" fontId="17" fillId="0" borderId="0" xfId="26" applyNumberFormat="1" applyFont="1" applyFill="1" applyAlignment="1">
      <alignment horizontal="right"/>
    </xf>
    <xf numFmtId="167" fontId="17" fillId="0" borderId="3" xfId="26" applyNumberFormat="1" applyFont="1" applyFill="1" applyBorder="1"/>
    <xf numFmtId="49" fontId="17" fillId="0" borderId="0" xfId="26" applyNumberFormat="1" applyFont="1" applyFill="1" applyBorder="1" applyAlignment="1">
      <alignment horizontal="center"/>
    </xf>
    <xf numFmtId="49" fontId="11" fillId="0" borderId="0" xfId="26" quotePrefix="1" applyNumberFormat="1" applyFont="1" applyFill="1" applyBorder="1" applyAlignment="1">
      <alignment horizontal="center" vertical="top" wrapText="1"/>
    </xf>
    <xf numFmtId="166" fontId="17" fillId="0" borderId="0" xfId="26" applyNumberFormat="1" applyFont="1" applyFill="1" applyBorder="1" applyAlignment="1">
      <alignment vertical="center"/>
    </xf>
    <xf numFmtId="49" fontId="25" fillId="0" borderId="0" xfId="26" applyNumberFormat="1" applyFont="1" applyFill="1" applyBorder="1" applyAlignment="1">
      <alignment horizontal="center"/>
    </xf>
    <xf numFmtId="49" fontId="17" fillId="0" borderId="0" xfId="26" applyNumberFormat="1" applyFont="1" applyFill="1" applyBorder="1" applyAlignment="1">
      <alignment horizontal="centerContinuous"/>
    </xf>
    <xf numFmtId="49" fontId="11" fillId="0" borderId="0" xfId="26" applyNumberFormat="1" applyFont="1" applyFill="1" applyBorder="1"/>
    <xf numFmtId="166" fontId="11" fillId="0" borderId="0" xfId="26" quotePrefix="1" applyNumberFormat="1" applyFont="1" applyFill="1" applyBorder="1" applyAlignment="1">
      <alignment horizontal="left" vertical="top" wrapText="1"/>
    </xf>
    <xf numFmtId="168" fontId="11" fillId="0" borderId="0" xfId="26" quotePrefix="1" applyNumberFormat="1" applyFont="1" applyFill="1" applyBorder="1" applyAlignment="1">
      <alignment horizontal="center" vertical="top" wrapText="1"/>
    </xf>
    <xf numFmtId="166" fontId="11" fillId="0" borderId="0" xfId="26" quotePrefix="1" applyNumberFormat="1" applyFont="1" applyFill="1" applyBorder="1" applyAlignment="1">
      <alignment horizontal="center" vertical="top" wrapText="1"/>
    </xf>
    <xf numFmtId="49" fontId="11" fillId="0" borderId="0" xfId="26" applyNumberFormat="1" applyFont="1" applyFill="1" applyBorder="1" applyAlignment="1">
      <alignment horizontal="center" vertical="top" wrapText="1"/>
    </xf>
    <xf numFmtId="166" fontId="24" fillId="0" borderId="0" xfId="26" applyNumberFormat="1" applyFont="1" applyFill="1" applyBorder="1" applyAlignment="1">
      <alignment vertical="top" wrapText="1"/>
    </xf>
    <xf numFmtId="49" fontId="11" fillId="0" borderId="2" xfId="26" quotePrefix="1" applyNumberFormat="1" applyFont="1" applyFill="1" applyBorder="1" applyAlignment="1">
      <alignment horizontal="center"/>
    </xf>
    <xf numFmtId="165" fontId="11" fillId="0" borderId="0" xfId="26" applyFont="1" applyFill="1" applyAlignment="1"/>
    <xf numFmtId="180" fontId="27" fillId="0" borderId="0" xfId="26" applyNumberFormat="1" applyFont="1" applyFill="1" applyBorder="1" applyAlignment="1">
      <alignment horizontal="right"/>
    </xf>
    <xf numFmtId="49" fontId="17" fillId="0" borderId="2" xfId="26" quotePrefix="1" applyNumberFormat="1" applyFont="1" applyFill="1" applyBorder="1" applyAlignment="1">
      <alignment horizontal="center"/>
    </xf>
    <xf numFmtId="49" fontId="17" fillId="0" borderId="0" xfId="26" quotePrefix="1" applyNumberFormat="1" applyFont="1" applyFill="1" applyBorder="1" applyAlignment="1">
      <alignment horizontal="center"/>
    </xf>
    <xf numFmtId="49" fontId="11" fillId="0" borderId="0" xfId="27" applyNumberFormat="1" applyFont="1" applyFill="1" applyBorder="1" applyAlignment="1">
      <alignment horizontal="center" vertical="center" wrapText="1"/>
    </xf>
    <xf numFmtId="0" fontId="34" fillId="0" borderId="0" xfId="27" applyFill="1" applyBorder="1" applyAlignment="1">
      <alignment wrapText="1"/>
    </xf>
    <xf numFmtId="49" fontId="11" fillId="0" borderId="0" xfId="26" applyNumberFormat="1" applyFont="1" applyFill="1" applyBorder="1" applyAlignment="1">
      <alignment horizontal="center" vertical="center"/>
    </xf>
    <xf numFmtId="49" fontId="25" fillId="0" borderId="0" xfId="26" applyNumberFormat="1" applyFont="1" applyFill="1" applyBorder="1"/>
    <xf numFmtId="49" fontId="11" fillId="0" borderId="0" xfId="26" applyNumberFormat="1" applyFont="1" applyFill="1"/>
    <xf numFmtId="49" fontId="11" fillId="0" borderId="0" xfId="26" applyNumberFormat="1" applyFont="1" applyFill="1" applyBorder="1" applyAlignment="1">
      <alignment horizontal="centerContinuous"/>
    </xf>
    <xf numFmtId="49" fontId="11" fillId="0" borderId="1" xfId="26" applyNumberFormat="1" applyFont="1" applyFill="1" applyBorder="1"/>
    <xf numFmtId="165" fontId="11" fillId="0" borderId="1" xfId="26" applyFont="1" applyFill="1" applyBorder="1" applyAlignment="1">
      <alignment vertical="center"/>
    </xf>
    <xf numFmtId="180" fontId="24" fillId="0" borderId="1" xfId="26" quotePrefix="1" applyNumberFormat="1" applyFont="1" applyFill="1" applyBorder="1" applyAlignment="1">
      <alignment horizontal="right" vertical="top"/>
    </xf>
    <xf numFmtId="165" fontId="26" fillId="0" borderId="0" xfId="26" applyFont="1" applyFill="1" applyBorder="1" applyAlignment="1">
      <alignment vertical="center"/>
    </xf>
    <xf numFmtId="49" fontId="19" fillId="0" borderId="0" xfId="26" applyNumberFormat="1" applyFont="1" applyFill="1" applyBorder="1" applyAlignment="1">
      <alignment horizontal="left" vertical="center"/>
    </xf>
    <xf numFmtId="165" fontId="19" fillId="0" borderId="0" xfId="26" applyFont="1" applyFill="1" applyBorder="1" applyAlignment="1">
      <alignment horizontal="right" vertical="center"/>
    </xf>
    <xf numFmtId="165" fontId="19" fillId="0" borderId="0" xfId="26" applyFont="1" applyFill="1" applyAlignment="1">
      <alignment horizontal="right" vertical="center"/>
    </xf>
    <xf numFmtId="49" fontId="11" fillId="0" borderId="0" xfId="26" applyNumberFormat="1" applyFont="1" applyFill="1" applyAlignment="1">
      <alignment horizontal="left"/>
    </xf>
    <xf numFmtId="166" fontId="12" fillId="0" borderId="0" xfId="26" applyNumberFormat="1" applyFont="1" applyFill="1" applyAlignment="1">
      <alignment horizontal="left" vertical="center"/>
    </xf>
    <xf numFmtId="49" fontId="12" fillId="0" borderId="0" xfId="26" applyNumberFormat="1" applyFont="1" applyFill="1" applyAlignment="1">
      <alignment horizontal="right" vertical="center"/>
    </xf>
    <xf numFmtId="172" fontId="17" fillId="0" borderId="0" xfId="26" applyNumberFormat="1" applyFont="1" applyFill="1" applyBorder="1" applyAlignment="1">
      <alignment horizontal="right"/>
    </xf>
    <xf numFmtId="166" fontId="12" fillId="0" borderId="0" xfId="26" applyNumberFormat="1" applyFont="1" applyFill="1" applyBorder="1" applyAlignment="1">
      <alignment horizontal="centerContinuous"/>
    </xf>
    <xf numFmtId="166" fontId="12" fillId="0" borderId="0" xfId="26" applyNumberFormat="1" applyFont="1" applyFill="1" applyAlignment="1">
      <alignment horizontal="centerContinuous"/>
    </xf>
    <xf numFmtId="166" fontId="11" fillId="0" borderId="0" xfId="26" applyNumberFormat="1" applyFont="1" applyFill="1" applyAlignment="1">
      <alignment horizontal="right"/>
    </xf>
    <xf numFmtId="181" fontId="11" fillId="0" borderId="0" xfId="26" applyNumberFormat="1" applyFont="1" applyFill="1" applyBorder="1" applyAlignment="1">
      <alignment vertical="center"/>
    </xf>
    <xf numFmtId="181" fontId="11" fillId="0" borderId="0" xfId="27" applyNumberFormat="1" applyFont="1" applyFill="1" applyBorder="1" applyAlignment="1">
      <alignment horizontal="right"/>
    </xf>
    <xf numFmtId="178" fontId="11" fillId="0" borderId="0" xfId="27" applyNumberFormat="1" applyFont="1" applyFill="1" applyBorder="1" applyAlignment="1">
      <alignment horizontal="right"/>
    </xf>
    <xf numFmtId="49" fontId="11" fillId="0" borderId="1" xfId="26" applyNumberFormat="1" applyFont="1" applyFill="1" applyBorder="1" applyAlignment="1">
      <alignment horizontal="centerContinuous"/>
    </xf>
    <xf numFmtId="165" fontId="18" fillId="0" borderId="0" xfId="26" applyFill="1" applyAlignment="1">
      <alignment horizontal="left" vertical="center"/>
    </xf>
    <xf numFmtId="165" fontId="11" fillId="0" borderId="0" xfId="24" applyFont="1"/>
    <xf numFmtId="168" fontId="11" fillId="0" borderId="0" xfId="24" applyNumberFormat="1" applyFont="1" applyBorder="1"/>
    <xf numFmtId="165" fontId="11" fillId="0" borderId="0" xfId="24" applyFont="1" applyBorder="1"/>
    <xf numFmtId="180" fontId="24" fillId="2" borderId="0" xfId="24" quotePrefix="1" applyNumberFormat="1" applyFont="1" applyFill="1" applyBorder="1" applyAlignment="1">
      <alignment horizontal="right" vertical="top"/>
    </xf>
    <xf numFmtId="165" fontId="11" fillId="0" borderId="0" xfId="24" applyFont="1" applyAlignment="1">
      <alignment vertical="center"/>
    </xf>
    <xf numFmtId="180" fontId="27" fillId="0" borderId="0" xfId="24" applyNumberFormat="1" applyFont="1" applyBorder="1" applyAlignment="1">
      <alignment horizontal="right" vertical="center"/>
    </xf>
    <xf numFmtId="180" fontId="27" fillId="0" borderId="0" xfId="24" applyNumberFormat="1" applyFont="1" applyAlignment="1">
      <alignment horizontal="right" vertical="center"/>
    </xf>
    <xf numFmtId="181" fontId="11" fillId="0" borderId="0" xfId="24" applyNumberFormat="1" applyFont="1" applyBorder="1" applyAlignment="1">
      <alignment horizontal="centerContinuous" vertical="center"/>
    </xf>
    <xf numFmtId="166" fontId="11" fillId="0" borderId="0" xfId="24" applyNumberFormat="1" applyFont="1" applyBorder="1" applyAlignment="1">
      <alignment horizontal="right" vertical="center"/>
    </xf>
    <xf numFmtId="166" fontId="11" fillId="0" borderId="0" xfId="24" applyNumberFormat="1" applyFont="1" applyBorder="1" applyAlignment="1">
      <alignment horizontal="right"/>
    </xf>
    <xf numFmtId="181" fontId="27" fillId="0" borderId="0" xfId="24" applyNumberFormat="1" applyFont="1" applyBorder="1" applyAlignment="1">
      <alignment horizontal="right"/>
    </xf>
    <xf numFmtId="181" fontId="27" fillId="0" borderId="0" xfId="24" applyNumberFormat="1" applyFont="1" applyAlignment="1">
      <alignment horizontal="right"/>
    </xf>
    <xf numFmtId="182" fontId="11" fillId="0" borderId="0" xfId="24" quotePrefix="1" applyNumberFormat="1" applyFont="1" applyBorder="1" applyAlignment="1">
      <alignment horizontal="left"/>
    </xf>
    <xf numFmtId="49" fontId="11" fillId="0" borderId="0" xfId="24" applyNumberFormat="1" applyFont="1" applyBorder="1" applyAlignment="1">
      <alignment horizontal="center" vertical="top" wrapText="1"/>
    </xf>
    <xf numFmtId="181" fontId="11" fillId="0" borderId="0" xfId="24" applyNumberFormat="1" applyFont="1" applyBorder="1" applyAlignment="1">
      <alignment horizontal="right"/>
    </xf>
    <xf numFmtId="181" fontId="11" fillId="0" borderId="0" xfId="24" applyNumberFormat="1" applyFont="1" applyAlignment="1">
      <alignment horizontal="right"/>
    </xf>
    <xf numFmtId="181" fontId="11" fillId="0" borderId="0" xfId="24" applyNumberFormat="1" applyFont="1" applyBorder="1" applyAlignment="1">
      <alignment horizontal="left" vertical="center"/>
    </xf>
    <xf numFmtId="182" fontId="11" fillId="0" borderId="0" xfId="24" quotePrefix="1" applyNumberFormat="1" applyFont="1" applyBorder="1" applyAlignment="1">
      <alignment horizontal="right" vertical="center"/>
    </xf>
    <xf numFmtId="181" fontId="11" fillId="0" borderId="0" xfId="24" applyNumberFormat="1" applyFont="1" applyBorder="1" applyAlignment="1">
      <alignment vertical="center"/>
    </xf>
    <xf numFmtId="167" fontId="11" fillId="0" borderId="0" xfId="24" applyNumberFormat="1" applyFont="1" applyBorder="1"/>
    <xf numFmtId="178" fontId="11" fillId="0" borderId="0" xfId="24" applyNumberFormat="1" applyFont="1" applyBorder="1" applyAlignment="1">
      <alignment horizontal="left" vertical="top" wrapText="1"/>
    </xf>
    <xf numFmtId="167" fontId="17" fillId="0" borderId="0" xfId="24" applyNumberFormat="1" applyFont="1" applyBorder="1"/>
    <xf numFmtId="178" fontId="17" fillId="0" borderId="0" xfId="24" applyNumberFormat="1" applyFont="1" applyAlignment="1">
      <alignment horizontal="right"/>
    </xf>
    <xf numFmtId="167" fontId="17" fillId="0" borderId="3" xfId="24" applyNumberFormat="1" applyFont="1" applyBorder="1"/>
    <xf numFmtId="165" fontId="11" fillId="0" borderId="2" xfId="24" applyFont="1" applyBorder="1"/>
    <xf numFmtId="167" fontId="11" fillId="0" borderId="3" xfId="24" applyNumberFormat="1" applyFont="1" applyBorder="1"/>
    <xf numFmtId="178" fontId="17" fillId="0" borderId="0" xfId="24" applyNumberFormat="1" applyFont="1" applyFill="1" applyAlignment="1" applyProtection="1">
      <alignment horizontal="right"/>
      <protection hidden="1"/>
    </xf>
    <xf numFmtId="178" fontId="17" fillId="0" borderId="0" xfId="24" applyNumberFormat="1" applyFont="1" applyBorder="1" applyAlignment="1">
      <alignment horizontal="left" vertical="center"/>
    </xf>
    <xf numFmtId="178" fontId="11" fillId="0" borderId="0" xfId="24" applyNumberFormat="1" applyFont="1" applyAlignment="1">
      <alignment horizontal="right"/>
    </xf>
    <xf numFmtId="178" fontId="11" fillId="0" borderId="0" xfId="24" applyNumberFormat="1" applyFont="1" applyBorder="1" applyAlignment="1">
      <alignment horizontal="right"/>
    </xf>
    <xf numFmtId="178" fontId="11" fillId="0" borderId="0" xfId="24" applyNumberFormat="1" applyFont="1" applyFill="1" applyAlignment="1">
      <alignment horizontal="right"/>
    </xf>
    <xf numFmtId="165" fontId="11" fillId="0" borderId="0" xfId="24" applyFont="1" applyFill="1"/>
    <xf numFmtId="178" fontId="17" fillId="0" borderId="0" xfId="24" applyNumberFormat="1" applyFont="1" applyFill="1" applyAlignment="1">
      <alignment horizontal="right"/>
    </xf>
    <xf numFmtId="178" fontId="17" fillId="0" borderId="0" xfId="24" applyNumberFormat="1" applyFont="1" applyBorder="1" applyAlignment="1">
      <alignment horizontal="right"/>
    </xf>
    <xf numFmtId="178" fontId="11" fillId="0" borderId="0" xfId="24" applyNumberFormat="1" applyFont="1" applyBorder="1"/>
    <xf numFmtId="178" fontId="11" fillId="0" borderId="0" xfId="24" quotePrefix="1" applyNumberFormat="1" applyFont="1" applyBorder="1" applyAlignment="1">
      <alignment horizontal="left" vertical="top" wrapText="1"/>
    </xf>
    <xf numFmtId="178" fontId="11" fillId="0" borderId="0" xfId="24" quotePrefix="1" applyNumberFormat="1" applyFont="1" applyBorder="1" applyAlignment="1">
      <alignment horizontal="center" vertical="top" wrapText="1"/>
    </xf>
    <xf numFmtId="178" fontId="11" fillId="0" borderId="0" xfId="24" applyNumberFormat="1" applyFont="1" applyBorder="1" applyAlignment="1">
      <alignment horizontal="center" vertical="top" wrapText="1"/>
    </xf>
    <xf numFmtId="49" fontId="11" fillId="0" borderId="0" xfId="24" applyNumberFormat="1" applyFont="1" applyBorder="1"/>
    <xf numFmtId="178" fontId="11" fillId="0" borderId="0" xfId="24" applyNumberFormat="1" applyFont="1" applyAlignment="1" applyProtection="1">
      <alignment horizontal="right" vertical="top"/>
      <protection locked="0"/>
    </xf>
    <xf numFmtId="180" fontId="24" fillId="2" borderId="2" xfId="24" quotePrefix="1" applyNumberFormat="1" applyFont="1" applyFill="1" applyBorder="1" applyAlignment="1">
      <alignment horizontal="right" vertical="top"/>
    </xf>
    <xf numFmtId="165" fontId="11" fillId="0" borderId="0" xfId="24" applyFont="1" applyFill="1" applyBorder="1"/>
    <xf numFmtId="164" fontId="11" fillId="0" borderId="0" xfId="9" applyNumberFormat="1" applyFont="1" applyFill="1" applyBorder="1"/>
    <xf numFmtId="178" fontId="17" fillId="0" borderId="0" xfId="24" applyNumberFormat="1" applyFont="1" applyAlignment="1" applyProtection="1">
      <alignment horizontal="right" vertical="top"/>
      <protection locked="0"/>
    </xf>
    <xf numFmtId="166" fontId="11" fillId="0" borderId="0" xfId="24" quotePrefix="1" applyNumberFormat="1" applyFont="1" applyBorder="1" applyAlignment="1">
      <alignment horizontal="left" vertical="top" wrapText="1"/>
    </xf>
    <xf numFmtId="168" fontId="11" fillId="0" borderId="0" xfId="24" quotePrefix="1" applyNumberFormat="1" applyFont="1" applyBorder="1" applyAlignment="1">
      <alignment horizontal="center" vertical="top" wrapText="1"/>
    </xf>
    <xf numFmtId="166" fontId="11" fillId="0" borderId="0" xfId="24" quotePrefix="1" applyNumberFormat="1" applyFont="1" applyBorder="1" applyAlignment="1">
      <alignment horizontal="center" vertical="top" wrapText="1"/>
    </xf>
    <xf numFmtId="166" fontId="17" fillId="0" borderId="0" xfId="24" applyNumberFormat="1" applyFont="1" applyBorder="1" applyAlignment="1">
      <alignment horizontal="left" vertical="center"/>
    </xf>
    <xf numFmtId="49" fontId="11" fillId="0" borderId="1" xfId="24" applyNumberFormat="1" applyFont="1" applyBorder="1"/>
    <xf numFmtId="165" fontId="11" fillId="0" borderId="1" xfId="24" applyFont="1" applyBorder="1" applyAlignment="1">
      <alignment vertical="center"/>
    </xf>
    <xf numFmtId="49" fontId="19" fillId="0" borderId="1" xfId="24" applyNumberFormat="1" applyFont="1" applyBorder="1" applyAlignment="1">
      <alignment horizontal="left" vertical="center"/>
    </xf>
    <xf numFmtId="165" fontId="26" fillId="0" borderId="1" xfId="24" applyFont="1" applyBorder="1" applyAlignment="1">
      <alignment horizontal="right" vertical="center"/>
    </xf>
    <xf numFmtId="165" fontId="19" fillId="0" borderId="1" xfId="24" applyFont="1" applyBorder="1" applyAlignment="1">
      <alignment horizontal="right" vertical="center"/>
    </xf>
    <xf numFmtId="180" fontId="24" fillId="2" borderId="1" xfId="24" quotePrefix="1" applyNumberFormat="1" applyFont="1" applyFill="1" applyBorder="1" applyAlignment="1">
      <alignment horizontal="right" vertical="top"/>
    </xf>
    <xf numFmtId="49" fontId="11" fillId="0" borderId="0" xfId="24" applyNumberFormat="1" applyFont="1" applyBorder="1" applyAlignment="1">
      <alignment horizontal="centerContinuous"/>
    </xf>
    <xf numFmtId="49" fontId="11" fillId="0" borderId="1" xfId="24" applyNumberFormat="1" applyFont="1" applyBorder="1" applyAlignment="1">
      <alignment horizontal="centerContinuous"/>
    </xf>
    <xf numFmtId="49" fontId="11" fillId="0" borderId="0" xfId="24" applyNumberFormat="1" applyFont="1"/>
    <xf numFmtId="165" fontId="18" fillId="0" borderId="0" xfId="24" applyAlignment="1"/>
    <xf numFmtId="165" fontId="18" fillId="0" borderId="0" xfId="24" applyAlignment="1">
      <alignment horizontal="left" vertical="center"/>
    </xf>
    <xf numFmtId="49" fontId="19" fillId="0" borderId="0" xfId="24" applyNumberFormat="1" applyFont="1" applyBorder="1" applyAlignment="1">
      <alignment horizontal="left" vertical="center"/>
    </xf>
    <xf numFmtId="165" fontId="19" fillId="0" borderId="0" xfId="24" applyFont="1" applyAlignment="1">
      <alignment horizontal="right" vertical="center"/>
    </xf>
    <xf numFmtId="166" fontId="12" fillId="0" borderId="0" xfId="24" applyNumberFormat="1" applyFont="1" applyAlignment="1">
      <alignment horizontal="left" vertical="center"/>
    </xf>
    <xf numFmtId="49" fontId="12" fillId="0" borderId="0" xfId="24" applyNumberFormat="1" applyFont="1" applyAlignment="1">
      <alignment horizontal="right" vertical="center"/>
    </xf>
    <xf numFmtId="49" fontId="11" fillId="0" borderId="0" xfId="24" applyNumberFormat="1" applyFont="1" applyAlignment="1">
      <alignment horizontal="right"/>
    </xf>
    <xf numFmtId="165" fontId="11" fillId="0" borderId="0" xfId="17" applyFont="1" applyFill="1" applyBorder="1" applyAlignment="1">
      <alignment horizontal="left" vertical="center"/>
    </xf>
    <xf numFmtId="0" fontId="2" fillId="0" borderId="0" xfId="28"/>
    <xf numFmtId="0" fontId="11" fillId="0" borderId="0" xfId="28" applyFont="1"/>
    <xf numFmtId="0" fontId="11" fillId="0" borderId="0" xfId="28" applyFont="1" applyFill="1"/>
    <xf numFmtId="179" fontId="11" fillId="0" borderId="0" xfId="28" applyNumberFormat="1" applyFont="1" applyFill="1"/>
    <xf numFmtId="165" fontId="11" fillId="0" borderId="2" xfId="17" applyFont="1" applyFill="1" applyBorder="1" applyAlignment="1">
      <alignment horizontal="right"/>
    </xf>
    <xf numFmtId="169" fontId="11" fillId="0" borderId="3" xfId="28" applyNumberFormat="1" applyFont="1" applyFill="1" applyBorder="1" applyAlignment="1"/>
    <xf numFmtId="0" fontId="11" fillId="0" borderId="0" xfId="28" quotePrefix="1" applyFont="1" applyFill="1" applyAlignment="1">
      <alignment horizontal="center"/>
    </xf>
    <xf numFmtId="165" fontId="11" fillId="0" borderId="2" xfId="17" applyFont="1" applyFill="1" applyBorder="1" applyAlignment="1">
      <alignment horizontal="centerContinuous"/>
    </xf>
    <xf numFmtId="165" fontId="11" fillId="0" borderId="2" xfId="17" applyFont="1" applyFill="1" applyBorder="1" applyAlignment="1">
      <alignment horizontal="right" vertical="center"/>
    </xf>
    <xf numFmtId="164" fontId="11" fillId="0" borderId="3" xfId="28" applyNumberFormat="1" applyFont="1" applyFill="1" applyBorder="1" applyAlignment="1"/>
    <xf numFmtId="49" fontId="11" fillId="0" borderId="2" xfId="17" applyNumberFormat="1" applyFont="1" applyFill="1" applyBorder="1" applyAlignment="1">
      <alignment horizontal="center" vertical="top" wrapText="1"/>
    </xf>
    <xf numFmtId="0" fontId="11" fillId="0" borderId="3" xfId="28" applyNumberFormat="1" applyFont="1" applyFill="1" applyBorder="1" applyAlignment="1"/>
    <xf numFmtId="0" fontId="11" fillId="0" borderId="3" xfId="28" applyFont="1" applyFill="1" applyBorder="1"/>
    <xf numFmtId="165" fontId="17" fillId="0" borderId="2" xfId="17" applyFont="1" applyFill="1" applyBorder="1" applyAlignment="1">
      <alignment horizontal="right"/>
    </xf>
    <xf numFmtId="164" fontId="17" fillId="0" borderId="3" xfId="28" applyNumberFormat="1" applyFont="1" applyFill="1" applyBorder="1" applyAlignment="1"/>
    <xf numFmtId="0" fontId="17" fillId="0" borderId="0" xfId="28" quotePrefix="1" applyFont="1" applyFill="1" applyAlignment="1">
      <alignment horizontal="center"/>
    </xf>
    <xf numFmtId="166" fontId="17" fillId="0" borderId="0" xfId="25" applyNumberFormat="1" applyFont="1" applyBorder="1" applyAlignment="1">
      <alignment horizontal="left" vertical="center"/>
    </xf>
    <xf numFmtId="0" fontId="11" fillId="0" borderId="2" xfId="28" quotePrefix="1" applyFont="1" applyFill="1" applyBorder="1" applyAlignment="1">
      <alignment horizontal="center"/>
    </xf>
    <xf numFmtId="0" fontId="11" fillId="0" borderId="2" xfId="28" applyFont="1" applyFill="1" applyBorder="1"/>
    <xf numFmtId="0" fontId="17" fillId="0" borderId="2" xfId="28" quotePrefix="1" applyFont="1" applyFill="1" applyBorder="1" applyAlignment="1">
      <alignment horizontal="center"/>
    </xf>
    <xf numFmtId="164" fontId="11" fillId="0" borderId="0" xfId="28" applyNumberFormat="1" applyFont="1" applyFill="1" applyBorder="1" applyAlignment="1"/>
    <xf numFmtId="0" fontId="11" fillId="0" borderId="0" xfId="28" applyFont="1" applyFill="1" applyBorder="1"/>
    <xf numFmtId="0" fontId="17" fillId="0" borderId="2" xfId="28" quotePrefix="1" applyNumberFormat="1" applyFont="1" applyFill="1" applyBorder="1" applyAlignment="1">
      <alignment horizontal="center"/>
    </xf>
    <xf numFmtId="0" fontId="17" fillId="0" borderId="0" xfId="28" quotePrefix="1" applyNumberFormat="1" applyFont="1" applyFill="1" applyAlignment="1">
      <alignment horizontal="center"/>
    </xf>
    <xf numFmtId="168" fontId="11" fillId="0" borderId="0" xfId="25" applyNumberFormat="1" applyFont="1" applyBorder="1"/>
    <xf numFmtId="165" fontId="11" fillId="0" borderId="0" xfId="25" applyFont="1" applyBorder="1"/>
    <xf numFmtId="166" fontId="25" fillId="0" borderId="0" xfId="25" applyNumberFormat="1" applyFont="1" applyFill="1" applyAlignment="1">
      <alignment horizontal="right"/>
    </xf>
    <xf numFmtId="166" fontId="11" fillId="0" borderId="0" xfId="25" applyNumberFormat="1" applyFont="1" applyBorder="1" applyAlignment="1">
      <alignment horizontal="right"/>
    </xf>
    <xf numFmtId="181" fontId="27" fillId="0" borderId="0" xfId="25" applyNumberFormat="1" applyFont="1" applyBorder="1" applyAlignment="1">
      <alignment horizontal="right"/>
    </xf>
    <xf numFmtId="181" fontId="27" fillId="0" borderId="0" xfId="25" applyNumberFormat="1" applyFont="1" applyAlignment="1">
      <alignment horizontal="right"/>
    </xf>
    <xf numFmtId="49" fontId="11" fillId="0" borderId="0" xfId="25" applyNumberFormat="1" applyFont="1" applyBorder="1" applyAlignment="1">
      <alignment horizontal="right" vertical="top" wrapText="1"/>
    </xf>
    <xf numFmtId="49" fontId="11" fillId="0" borderId="0" xfId="25" applyNumberFormat="1" applyFont="1" applyBorder="1" applyAlignment="1">
      <alignment horizontal="center" vertical="top" wrapText="1"/>
    </xf>
    <xf numFmtId="180" fontId="27" fillId="0" borderId="0" xfId="25" applyNumberFormat="1" applyFont="1" applyAlignment="1">
      <alignment horizontal="right"/>
    </xf>
    <xf numFmtId="181" fontId="11" fillId="0" borderId="0" xfId="25" applyNumberFormat="1" applyFont="1" applyBorder="1" applyAlignment="1">
      <alignment horizontal="right"/>
    </xf>
    <xf numFmtId="178" fontId="11" fillId="0" borderId="0" xfId="25" applyNumberFormat="1" applyFont="1" applyBorder="1" applyAlignment="1">
      <alignment horizontal="right"/>
    </xf>
    <xf numFmtId="167" fontId="11" fillId="0" borderId="0" xfId="25" applyNumberFormat="1" applyFont="1" applyBorder="1"/>
    <xf numFmtId="178" fontId="11" fillId="0" borderId="0" xfId="25" applyNumberFormat="1" applyFont="1" applyBorder="1"/>
    <xf numFmtId="181" fontId="11" fillId="0" borderId="0" xfId="25" applyNumberFormat="1" applyFont="1" applyBorder="1" applyAlignment="1">
      <alignment horizontal="left"/>
    </xf>
    <xf numFmtId="49" fontId="11" fillId="0" borderId="0" xfId="25" applyNumberFormat="1" applyFont="1" applyBorder="1" applyAlignment="1">
      <alignment horizontal="center"/>
    </xf>
    <xf numFmtId="181" fontId="11" fillId="0" borderId="0" xfId="25" applyNumberFormat="1" applyFont="1" applyAlignment="1">
      <alignment horizontal="right"/>
    </xf>
    <xf numFmtId="49" fontId="11" fillId="0" borderId="2" xfId="25" applyNumberFormat="1" applyFont="1" applyBorder="1" applyAlignment="1">
      <alignment horizontal="center"/>
    </xf>
    <xf numFmtId="178" fontId="11" fillId="0" borderId="0" xfId="25" applyNumberFormat="1" applyFont="1" applyAlignment="1">
      <alignment horizontal="right"/>
    </xf>
    <xf numFmtId="169" fontId="11" fillId="0" borderId="3" xfId="25" applyNumberFormat="1" applyFont="1" applyBorder="1" applyAlignment="1">
      <alignment horizontal="left" indent="2"/>
    </xf>
    <xf numFmtId="49" fontId="11" fillId="2" borderId="2" xfId="25" applyNumberFormat="1" applyFont="1" applyFill="1" applyBorder="1" applyAlignment="1">
      <alignment horizontal="center"/>
    </xf>
    <xf numFmtId="49" fontId="11" fillId="2" borderId="0" xfId="25" applyNumberFormat="1" applyFont="1" applyFill="1" applyBorder="1" applyAlignment="1">
      <alignment horizontal="center"/>
    </xf>
    <xf numFmtId="165" fontId="11" fillId="2" borderId="0" xfId="25" applyFont="1" applyFill="1"/>
    <xf numFmtId="166" fontId="25" fillId="2" borderId="0" xfId="25" applyNumberFormat="1" applyFont="1" applyFill="1" applyAlignment="1">
      <alignment horizontal="right"/>
    </xf>
    <xf numFmtId="178" fontId="11" fillId="2" borderId="0" xfId="25" applyNumberFormat="1" applyFont="1" applyFill="1" applyAlignment="1">
      <alignment horizontal="right"/>
    </xf>
    <xf numFmtId="169" fontId="11" fillId="2" borderId="3" xfId="25" applyNumberFormat="1" applyFont="1" applyFill="1" applyBorder="1" applyAlignment="1">
      <alignment horizontal="left" indent="4"/>
    </xf>
    <xf numFmtId="165" fontId="11" fillId="2" borderId="2" xfId="25" applyFont="1" applyFill="1" applyBorder="1"/>
    <xf numFmtId="178" fontId="11" fillId="2" borderId="3" xfId="25" applyNumberFormat="1" applyFont="1" applyFill="1" applyBorder="1" applyAlignment="1">
      <alignment horizontal="left" indent="4"/>
    </xf>
    <xf numFmtId="169" fontId="11" fillId="2" borderId="3" xfId="25" applyNumberFormat="1" applyFont="1" applyFill="1" applyBorder="1" applyAlignment="1">
      <alignment horizontal="left" indent="3"/>
    </xf>
    <xf numFmtId="167" fontId="11" fillId="0" borderId="3" xfId="25" applyNumberFormat="1" applyFont="1" applyBorder="1"/>
    <xf numFmtId="169" fontId="11" fillId="0" borderId="3" xfId="25" applyNumberFormat="1" applyFont="1" applyBorder="1"/>
    <xf numFmtId="165" fontId="11" fillId="0" borderId="2" xfId="25" applyFont="1" applyBorder="1"/>
    <xf numFmtId="178" fontId="11" fillId="0" borderId="3" xfId="25" applyNumberFormat="1" applyFont="1" applyBorder="1"/>
    <xf numFmtId="49" fontId="17" fillId="0" borderId="2" xfId="25" applyNumberFormat="1" applyFont="1" applyBorder="1" applyAlignment="1">
      <alignment horizontal="center"/>
    </xf>
    <xf numFmtId="178" fontId="17" fillId="0" borderId="0" xfId="25" applyNumberFormat="1" applyFont="1" applyAlignment="1">
      <alignment horizontal="right"/>
    </xf>
    <xf numFmtId="167" fontId="17" fillId="0" borderId="3" xfId="25" applyNumberFormat="1" applyFont="1" applyBorder="1"/>
    <xf numFmtId="49" fontId="17" fillId="0" borderId="0" xfId="25" applyNumberFormat="1" applyFont="1" applyBorder="1" applyAlignment="1">
      <alignment horizontal="center"/>
    </xf>
    <xf numFmtId="49" fontId="17" fillId="0" borderId="0" xfId="25" applyNumberFormat="1" applyFont="1" applyBorder="1" applyAlignment="1">
      <alignment horizontal="centerContinuous"/>
    </xf>
    <xf numFmtId="49" fontId="11" fillId="0" borderId="0" xfId="25" applyNumberFormat="1" applyFont="1" applyBorder="1"/>
    <xf numFmtId="166" fontId="11" fillId="0" borderId="0" xfId="25" quotePrefix="1" applyNumberFormat="1" applyFont="1" applyBorder="1" applyAlignment="1">
      <alignment horizontal="left" vertical="top" wrapText="1"/>
    </xf>
    <xf numFmtId="168" fontId="11" fillId="0" borderId="0" xfId="25" quotePrefix="1" applyNumberFormat="1" applyFont="1" applyBorder="1" applyAlignment="1">
      <alignment horizontal="center" vertical="top" wrapText="1"/>
    </xf>
    <xf numFmtId="166" fontId="11" fillId="0" borderId="0" xfId="25" quotePrefix="1" applyNumberFormat="1" applyFont="1" applyBorder="1" applyAlignment="1">
      <alignment horizontal="center" vertical="top" wrapText="1"/>
    </xf>
    <xf numFmtId="178" fontId="11" fillId="0" borderId="0" xfId="25" applyNumberFormat="1" applyFont="1" applyBorder="1" applyAlignment="1">
      <alignment vertical="top" wrapText="1"/>
    </xf>
    <xf numFmtId="166" fontId="24" fillId="0" borderId="0" xfId="25" applyNumberFormat="1" applyFont="1" applyBorder="1" applyAlignment="1">
      <alignment vertical="top" wrapText="1"/>
    </xf>
    <xf numFmtId="169" fontId="11" fillId="0" borderId="3" xfId="25" applyNumberFormat="1" applyFont="1" applyBorder="1" applyAlignment="1">
      <alignment horizontal="left" indent="4"/>
    </xf>
    <xf numFmtId="178" fontId="11" fillId="0" borderId="3" xfId="25" applyNumberFormat="1" applyFont="1" applyBorder="1" applyAlignment="1">
      <alignment horizontal="left" indent="4"/>
    </xf>
    <xf numFmtId="169" fontId="11" fillId="0" borderId="3" xfId="25" applyNumberFormat="1" applyFont="1" applyBorder="1" applyAlignment="1">
      <alignment horizontal="left" indent="3"/>
    </xf>
    <xf numFmtId="49" fontId="11" fillId="0" borderId="2" xfId="25" quotePrefix="1" applyNumberFormat="1" applyFont="1" applyBorder="1" applyAlignment="1">
      <alignment horizontal="center"/>
    </xf>
    <xf numFmtId="49" fontId="11" fillId="0" borderId="0" xfId="25" quotePrefix="1" applyNumberFormat="1" applyFont="1" applyBorder="1" applyAlignment="1">
      <alignment horizontal="center"/>
    </xf>
    <xf numFmtId="49" fontId="17" fillId="0" borderId="2" xfId="25" quotePrefix="1" applyNumberFormat="1" applyFont="1" applyBorder="1" applyAlignment="1">
      <alignment horizontal="center"/>
    </xf>
    <xf numFmtId="49" fontId="17" fillId="0" borderId="0" xfId="25" quotePrefix="1" applyNumberFormat="1" applyFont="1" applyBorder="1" applyAlignment="1">
      <alignment horizontal="center"/>
    </xf>
    <xf numFmtId="49" fontId="11" fillId="0" borderId="0" xfId="25" applyNumberFormat="1" applyFont="1" applyBorder="1" applyAlignment="1">
      <alignment horizontal="center" vertical="center" wrapText="1"/>
    </xf>
    <xf numFmtId="49" fontId="25" fillId="0" borderId="0" xfId="25" applyNumberFormat="1" applyFont="1" applyFill="1"/>
    <xf numFmtId="165" fontId="19" fillId="0" borderId="0" xfId="25" applyFont="1"/>
    <xf numFmtId="49" fontId="35" fillId="0" borderId="0" xfId="25" applyNumberFormat="1" applyFont="1" applyFill="1"/>
    <xf numFmtId="49" fontId="19" fillId="0" borderId="1" xfId="25" applyNumberFormat="1" applyFont="1" applyBorder="1"/>
    <xf numFmtId="49" fontId="19" fillId="0" borderId="0" xfId="25" applyNumberFormat="1" applyFont="1" applyBorder="1"/>
    <xf numFmtId="165" fontId="19" fillId="0" borderId="0" xfId="25" applyFont="1" applyAlignment="1"/>
    <xf numFmtId="165" fontId="19" fillId="0" borderId="0" xfId="25" applyFont="1" applyBorder="1" applyAlignment="1">
      <alignment vertical="center"/>
    </xf>
    <xf numFmtId="49" fontId="19" fillId="0" borderId="0" xfId="25" applyNumberFormat="1" applyFont="1" applyBorder="1" applyAlignment="1">
      <alignment horizontal="left" vertical="center"/>
    </xf>
    <xf numFmtId="165" fontId="19" fillId="0" borderId="1" xfId="25" applyFont="1" applyBorder="1" applyAlignment="1">
      <alignment horizontal="right" vertical="center"/>
    </xf>
    <xf numFmtId="165" fontId="19" fillId="0" borderId="0" xfId="25" applyFont="1" applyAlignment="1">
      <alignment vertical="center"/>
    </xf>
    <xf numFmtId="165" fontId="19" fillId="0" borderId="0" xfId="25" applyFont="1" applyBorder="1" applyAlignment="1">
      <alignment horizontal="right" vertical="center"/>
    </xf>
    <xf numFmtId="165" fontId="32" fillId="0" borderId="0" xfId="25" applyAlignment="1"/>
    <xf numFmtId="165" fontId="26" fillId="0" borderId="0" xfId="25" applyFont="1" applyBorder="1" applyAlignment="1">
      <alignment vertical="center"/>
    </xf>
    <xf numFmtId="49" fontId="11" fillId="0" borderId="0" xfId="25" applyNumberFormat="1" applyFont="1"/>
    <xf numFmtId="165" fontId="32" fillId="0" borderId="0" xfId="25" applyAlignment="1">
      <alignment horizontal="left" vertical="center"/>
    </xf>
    <xf numFmtId="165" fontId="19" fillId="0" borderId="0" xfId="25" applyFont="1" applyAlignment="1">
      <alignment horizontal="right" vertical="center"/>
    </xf>
    <xf numFmtId="166" fontId="12" fillId="0" borderId="0" xfId="25" applyNumberFormat="1" applyFont="1" applyAlignment="1">
      <alignment horizontal="left" vertical="center"/>
    </xf>
    <xf numFmtId="49" fontId="12" fillId="0" borderId="0" xfId="25" applyNumberFormat="1" applyFont="1" applyAlignment="1">
      <alignment horizontal="right" vertical="center"/>
    </xf>
    <xf numFmtId="49" fontId="11" fillId="0" borderId="0" xfId="25" applyNumberFormat="1" applyFont="1" applyAlignment="1">
      <alignment horizontal="right"/>
    </xf>
    <xf numFmtId="178" fontId="11" fillId="0" borderId="0" xfId="25" applyNumberFormat="1" applyFont="1" applyAlignment="1"/>
    <xf numFmtId="169" fontId="11" fillId="0" borderId="0" xfId="25" applyNumberFormat="1" applyFont="1" applyBorder="1"/>
    <xf numFmtId="49" fontId="11" fillId="0" borderId="0" xfId="24" applyNumberFormat="1" applyFont="1" applyBorder="1" applyAlignment="1">
      <alignment vertical="top"/>
    </xf>
    <xf numFmtId="180" fontId="27" fillId="0" borderId="0" xfId="25" applyNumberFormat="1" applyFont="1" applyBorder="1" applyAlignment="1">
      <alignment horizontal="right"/>
    </xf>
    <xf numFmtId="178" fontId="11" fillId="0" borderId="0" xfId="25" applyNumberFormat="1" applyFont="1" applyBorder="1" applyAlignment="1"/>
    <xf numFmtId="165" fontId="32" fillId="0" borderId="0" xfId="25" applyBorder="1" applyAlignment="1"/>
    <xf numFmtId="169" fontId="11" fillId="0" borderId="0" xfId="25" applyNumberFormat="1" applyFont="1" applyBorder="1" applyAlignment="1">
      <alignment horizontal="left" indent="2"/>
    </xf>
    <xf numFmtId="49" fontId="11" fillId="0" borderId="1" xfId="25" applyNumberFormat="1" applyFont="1" applyBorder="1"/>
    <xf numFmtId="49" fontId="19" fillId="0" borderId="0" xfId="25" applyNumberFormat="1" applyFont="1" applyBorder="1" applyAlignment="1">
      <alignment horizontal="centerContinuous"/>
    </xf>
    <xf numFmtId="178" fontId="19" fillId="0" borderId="1" xfId="25" applyNumberFormat="1" applyFont="1" applyBorder="1" applyAlignment="1">
      <alignment horizontal="right" vertical="center"/>
    </xf>
    <xf numFmtId="178" fontId="32" fillId="0" borderId="0" xfId="25" applyNumberFormat="1" applyAlignment="1">
      <alignment horizontal="right"/>
    </xf>
    <xf numFmtId="49" fontId="11" fillId="0" borderId="0" xfId="25" applyNumberFormat="1" applyFont="1" applyBorder="1" applyAlignment="1">
      <alignment horizontal="centerContinuous"/>
    </xf>
    <xf numFmtId="178" fontId="19" fillId="0" borderId="0" xfId="25" applyNumberFormat="1" applyFont="1" applyBorder="1" applyAlignment="1">
      <alignment horizontal="right" vertical="center"/>
    </xf>
    <xf numFmtId="178" fontId="19" fillId="0" borderId="0" xfId="25" applyNumberFormat="1" applyFont="1" applyAlignment="1">
      <alignment horizontal="right" vertical="center"/>
    </xf>
    <xf numFmtId="178" fontId="12" fillId="0" borderId="0" xfId="25" applyNumberFormat="1" applyFont="1" applyAlignment="1">
      <alignment horizontal="right" vertical="center"/>
    </xf>
    <xf numFmtId="182" fontId="11" fillId="0" borderId="0" xfId="25" quotePrefix="1" applyNumberFormat="1" applyFont="1" applyBorder="1" applyAlignment="1">
      <alignment horizontal="left"/>
    </xf>
    <xf numFmtId="178" fontId="11" fillId="0" borderId="0" xfId="25" applyNumberFormat="1" applyFont="1" applyBorder="1" applyAlignment="1" applyProtection="1">
      <alignment horizontal="right" vertical="top"/>
      <protection locked="0"/>
    </xf>
    <xf numFmtId="172" fontId="11" fillId="0" borderId="0" xfId="25" applyNumberFormat="1" applyFont="1" applyBorder="1" applyAlignment="1">
      <alignment horizontal="right"/>
    </xf>
    <xf numFmtId="178" fontId="11" fillId="0" borderId="0" xfId="25" applyNumberFormat="1" applyFont="1" applyBorder="1" applyAlignment="1">
      <alignment horizontal="center"/>
    </xf>
    <xf numFmtId="172" fontId="11" fillId="0" borderId="3" xfId="25" applyNumberFormat="1" applyFont="1" applyBorder="1" applyAlignment="1">
      <alignment horizontal="right"/>
    </xf>
    <xf numFmtId="172" fontId="11" fillId="0" borderId="2" xfId="25" applyNumberFormat="1" applyFont="1" applyBorder="1" applyAlignment="1">
      <alignment horizontal="right"/>
    </xf>
    <xf numFmtId="166" fontId="25" fillId="2" borderId="0" xfId="25" applyNumberFormat="1" applyFont="1" applyFill="1" applyBorder="1" applyAlignment="1">
      <alignment horizontal="right"/>
    </xf>
    <xf numFmtId="166" fontId="11" fillId="2" borderId="0" xfId="25" applyNumberFormat="1" applyFont="1" applyFill="1" applyBorder="1" applyAlignment="1">
      <alignment horizontal="right"/>
    </xf>
    <xf numFmtId="172" fontId="11" fillId="2" borderId="3" xfId="25" applyNumberFormat="1" applyFont="1" applyFill="1" applyBorder="1" applyAlignment="1">
      <alignment horizontal="right"/>
    </xf>
    <xf numFmtId="172" fontId="11" fillId="2" borderId="0" xfId="25" applyNumberFormat="1" applyFont="1" applyFill="1" applyBorder="1" applyAlignment="1">
      <alignment horizontal="right"/>
    </xf>
    <xf numFmtId="172" fontId="11" fillId="2" borderId="2" xfId="25" applyNumberFormat="1" applyFont="1" applyFill="1" applyBorder="1" applyAlignment="1">
      <alignment horizontal="right"/>
    </xf>
    <xf numFmtId="178" fontId="11" fillId="2" borderId="0" xfId="25" applyNumberFormat="1" applyFont="1" applyFill="1" applyBorder="1" applyAlignment="1">
      <alignment horizontal="center"/>
    </xf>
    <xf numFmtId="169" fontId="11" fillId="2" borderId="0" xfId="25" applyNumberFormat="1" applyFont="1" applyFill="1" applyBorder="1"/>
    <xf numFmtId="178" fontId="11" fillId="2" borderId="3" xfId="25" applyNumberFormat="1" applyFont="1" applyFill="1" applyBorder="1" applyAlignment="1">
      <alignment horizontal="right"/>
    </xf>
    <xf numFmtId="178" fontId="11" fillId="2" borderId="0" xfId="25" applyNumberFormat="1" applyFont="1" applyFill="1" applyBorder="1" applyAlignment="1">
      <alignment horizontal="right"/>
    </xf>
    <xf numFmtId="178" fontId="11" fillId="2" borderId="2" xfId="25" applyNumberFormat="1" applyFont="1" applyFill="1" applyBorder="1" applyAlignment="1">
      <alignment horizontal="right"/>
    </xf>
    <xf numFmtId="178" fontId="11" fillId="2" borderId="0" xfId="25" applyNumberFormat="1" applyFont="1" applyFill="1" applyBorder="1"/>
    <xf numFmtId="178" fontId="11" fillId="0" borderId="3" xfId="25" applyNumberFormat="1" applyFont="1" applyBorder="1" applyAlignment="1">
      <alignment horizontal="right"/>
    </xf>
    <xf numFmtId="178" fontId="11" fillId="0" borderId="2" xfId="25" applyNumberFormat="1" applyFont="1" applyBorder="1" applyAlignment="1">
      <alignment horizontal="right"/>
    </xf>
    <xf numFmtId="169" fontId="11" fillId="0" borderId="0" xfId="25" applyNumberFormat="1" applyFont="1" applyBorder="1" applyAlignment="1">
      <alignment horizontal="center"/>
    </xf>
    <xf numFmtId="178" fontId="11" fillId="0" borderId="3" xfId="25" applyNumberFormat="1" applyFont="1" applyBorder="1" applyAlignment="1">
      <alignment horizontal="center"/>
    </xf>
    <xf numFmtId="167" fontId="11" fillId="0" borderId="0" xfId="25" applyNumberFormat="1" applyFont="1" applyBorder="1" applyAlignment="1">
      <alignment horizontal="center"/>
    </xf>
    <xf numFmtId="181" fontId="11" fillId="0" borderId="3" xfId="25" applyNumberFormat="1" applyFont="1" applyBorder="1" applyAlignment="1">
      <alignment horizontal="right"/>
    </xf>
    <xf numFmtId="181" fontId="11" fillId="0" borderId="2" xfId="25" applyNumberFormat="1" applyFont="1" applyBorder="1" applyAlignment="1">
      <alignment horizontal="right"/>
    </xf>
    <xf numFmtId="180" fontId="27" fillId="0" borderId="3" xfId="25" applyNumberFormat="1" applyFont="1" applyBorder="1" applyAlignment="1">
      <alignment horizontal="right"/>
    </xf>
    <xf numFmtId="180" fontId="27" fillId="0" borderId="2" xfId="25" applyNumberFormat="1" applyFont="1" applyBorder="1" applyAlignment="1">
      <alignment horizontal="right"/>
    </xf>
    <xf numFmtId="178" fontId="17" fillId="0" borderId="3" xfId="25" applyNumberFormat="1" applyFont="1" applyBorder="1" applyAlignment="1">
      <alignment horizontal="right"/>
    </xf>
    <xf numFmtId="178" fontId="17" fillId="0" borderId="0" xfId="25" applyNumberFormat="1" applyFont="1" applyBorder="1" applyAlignment="1">
      <alignment horizontal="right"/>
    </xf>
    <xf numFmtId="178" fontId="17" fillId="0" borderId="2" xfId="25" applyNumberFormat="1" applyFont="1" applyBorder="1" applyAlignment="1">
      <alignment horizontal="right"/>
    </xf>
    <xf numFmtId="167" fontId="17" fillId="0" borderId="0" xfId="25" applyNumberFormat="1" applyFont="1" applyBorder="1"/>
    <xf numFmtId="169" fontId="11" fillId="0" borderId="0" xfId="25" applyNumberFormat="1" applyFont="1" applyBorder="1" applyAlignment="1">
      <alignment horizontal="left" indent="4"/>
    </xf>
    <xf numFmtId="178" fontId="11" fillId="0" borderId="0" xfId="25" applyNumberFormat="1" applyFont="1" applyBorder="1" applyAlignment="1">
      <alignment horizontal="left" indent="4"/>
    </xf>
    <xf numFmtId="169" fontId="11" fillId="0" borderId="0" xfId="25" applyNumberFormat="1" applyFont="1" applyBorder="1" applyAlignment="1">
      <alignment horizontal="left" indent="3"/>
    </xf>
    <xf numFmtId="180" fontId="27" fillId="0" borderId="3" xfId="25" applyNumberFormat="1" applyFont="1" applyBorder="1" applyAlignment="1">
      <alignment horizontal="center"/>
    </xf>
    <xf numFmtId="180" fontId="27" fillId="0" borderId="0" xfId="25" applyNumberFormat="1" applyFont="1" applyBorder="1" applyAlignment="1">
      <alignment horizontal="center"/>
    </xf>
    <xf numFmtId="180" fontId="27" fillId="0" borderId="2" xfId="25" applyNumberFormat="1" applyFont="1" applyBorder="1" applyAlignment="1">
      <alignment horizontal="center"/>
    </xf>
    <xf numFmtId="165" fontId="26" fillId="0" borderId="1" xfId="25" applyFont="1" applyBorder="1" applyAlignment="1">
      <alignment vertical="center"/>
    </xf>
    <xf numFmtId="180" fontId="24" fillId="2" borderId="1" xfId="25" quotePrefix="1" applyNumberFormat="1" applyFont="1" applyFill="1" applyBorder="1" applyAlignment="1">
      <alignment horizontal="right" vertical="top"/>
    </xf>
    <xf numFmtId="178" fontId="17" fillId="0" borderId="0" xfId="25" quotePrefix="1" applyNumberFormat="1" applyFont="1" applyFill="1" applyBorder="1" applyAlignment="1">
      <alignment horizontal="right" vertical="top"/>
    </xf>
    <xf numFmtId="49" fontId="17" fillId="0" borderId="0" xfId="25" applyNumberFormat="1" applyFont="1" applyFill="1" applyBorder="1"/>
    <xf numFmtId="0" fontId="17" fillId="0" borderId="0" xfId="25" quotePrefix="1" applyNumberFormat="1" applyFont="1" applyFill="1" applyBorder="1" applyAlignment="1">
      <alignment horizontal="right" vertical="top"/>
    </xf>
    <xf numFmtId="165" fontId="17" fillId="0" borderId="0" xfId="25" applyFont="1" applyFill="1"/>
    <xf numFmtId="165" fontId="11" fillId="0" borderId="0" xfId="25" applyFont="1" applyFill="1" applyBorder="1" applyAlignment="1">
      <alignment horizontal="left"/>
    </xf>
    <xf numFmtId="166" fontId="12" fillId="0" borderId="0" xfId="25" applyNumberFormat="1" applyFont="1" applyFill="1" applyBorder="1" applyAlignment="1">
      <alignment horizontal="centerContinuous"/>
    </xf>
    <xf numFmtId="166" fontId="12" fillId="0" borderId="0" xfId="25" applyNumberFormat="1" applyFont="1" applyFill="1" applyAlignment="1">
      <alignment horizontal="centerContinuous"/>
    </xf>
    <xf numFmtId="166" fontId="12" fillId="0" borderId="0" xfId="25" quotePrefix="1" applyNumberFormat="1" applyFont="1" applyFill="1" applyBorder="1" applyAlignment="1">
      <alignment horizontal="centerContinuous"/>
    </xf>
    <xf numFmtId="49" fontId="11" fillId="0" borderId="2" xfId="25" applyNumberFormat="1" applyFont="1" applyFill="1" applyBorder="1" applyAlignment="1">
      <alignment horizontal="center"/>
    </xf>
    <xf numFmtId="172" fontId="11" fillId="0" borderId="2" xfId="25" applyNumberFormat="1" applyFont="1" applyFill="1" applyBorder="1" applyAlignment="1">
      <alignment horizontal="right"/>
    </xf>
    <xf numFmtId="169" fontId="11" fillId="0" borderId="0" xfId="25" applyNumberFormat="1" applyFont="1" applyFill="1" applyBorder="1" applyAlignment="1">
      <alignment horizontal="center"/>
    </xf>
    <xf numFmtId="180" fontId="27" fillId="0" borderId="0" xfId="25" applyNumberFormat="1" applyFont="1" applyFill="1" applyBorder="1" applyAlignment="1">
      <alignment horizontal="right"/>
    </xf>
    <xf numFmtId="180" fontId="27" fillId="0" borderId="2" xfId="25" applyNumberFormat="1" applyFont="1" applyFill="1" applyBorder="1" applyAlignment="1">
      <alignment horizontal="right"/>
    </xf>
    <xf numFmtId="165" fontId="11" fillId="0" borderId="2" xfId="25" applyFont="1" applyFill="1" applyBorder="1"/>
    <xf numFmtId="49" fontId="17" fillId="0" borderId="2" xfId="25" applyNumberFormat="1" applyFont="1" applyFill="1" applyBorder="1" applyAlignment="1">
      <alignment horizontal="center"/>
    </xf>
    <xf numFmtId="178" fontId="17" fillId="0" borderId="0" xfId="25" applyNumberFormat="1" applyFont="1" applyFill="1" applyBorder="1" applyAlignment="1">
      <alignment horizontal="right"/>
    </xf>
    <xf numFmtId="178" fontId="17" fillId="0" borderId="2" xfId="25" applyNumberFormat="1" applyFont="1" applyFill="1" applyBorder="1" applyAlignment="1">
      <alignment horizontal="right"/>
    </xf>
    <xf numFmtId="167" fontId="17" fillId="0" borderId="0" xfId="25" applyNumberFormat="1" applyFont="1" applyFill="1" applyBorder="1"/>
    <xf numFmtId="165" fontId="32" fillId="0" borderId="0" xfId="25" applyFill="1" applyBorder="1" applyAlignment="1"/>
    <xf numFmtId="180" fontId="27" fillId="0" borderId="3" xfId="25" applyNumberFormat="1" applyFont="1" applyFill="1" applyBorder="1" applyAlignment="1">
      <alignment horizontal="right"/>
    </xf>
    <xf numFmtId="165" fontId="26" fillId="0" borderId="1" xfId="25" applyFont="1" applyFill="1" applyBorder="1" applyAlignment="1">
      <alignment vertical="center"/>
    </xf>
    <xf numFmtId="49" fontId="19" fillId="0" borderId="1" xfId="25" applyNumberFormat="1" applyFont="1" applyFill="1" applyBorder="1" applyAlignment="1">
      <alignment horizontal="left" vertical="center"/>
    </xf>
    <xf numFmtId="165" fontId="19" fillId="0" borderId="1" xfId="25" applyFont="1" applyFill="1" applyBorder="1" applyAlignment="1">
      <alignment horizontal="right" vertical="center"/>
    </xf>
    <xf numFmtId="180" fontId="17" fillId="0" borderId="0" xfId="25" quotePrefix="1" applyNumberFormat="1" applyFont="1" applyFill="1" applyBorder="1" applyAlignment="1">
      <alignment horizontal="right" vertical="top"/>
    </xf>
    <xf numFmtId="165" fontId="11" fillId="0" borderId="0" xfId="25" applyFont="1" applyFill="1" applyBorder="1" applyAlignment="1">
      <alignment horizontal="right"/>
    </xf>
    <xf numFmtId="181" fontId="11" fillId="0" borderId="0" xfId="25" applyNumberFormat="1" applyFont="1" applyFill="1" applyBorder="1" applyAlignment="1">
      <alignment horizontal="center" vertical="center"/>
    </xf>
    <xf numFmtId="181" fontId="11" fillId="0" borderId="0" xfId="25" applyNumberFormat="1" applyFont="1" applyFill="1" applyBorder="1" applyAlignment="1">
      <alignment horizontal="left" vertical="center"/>
    </xf>
    <xf numFmtId="180" fontId="17" fillId="0" borderId="0" xfId="25" applyNumberFormat="1" applyFont="1" applyFill="1" applyBorder="1" applyAlignment="1">
      <alignment horizontal="right"/>
    </xf>
    <xf numFmtId="180" fontId="17" fillId="0" borderId="0" xfId="25" applyNumberFormat="1" applyFont="1" applyFill="1" applyAlignment="1">
      <alignment horizontal="right"/>
    </xf>
    <xf numFmtId="181" fontId="11" fillId="0" borderId="0" xfId="29" applyNumberFormat="1" applyFont="1" applyFill="1" applyAlignment="1">
      <alignment horizontal="right"/>
    </xf>
    <xf numFmtId="165" fontId="18" fillId="0" borderId="0" xfId="29" applyFont="1" applyFill="1" applyAlignment="1"/>
    <xf numFmtId="49" fontId="11" fillId="0" borderId="0" xfId="29" applyNumberFormat="1" applyFont="1" applyFill="1" applyBorder="1" applyAlignment="1">
      <alignment vertical="top"/>
    </xf>
    <xf numFmtId="172" fontId="11" fillId="0" borderId="0" xfId="25" applyNumberFormat="1" applyFont="1" applyFill="1" applyBorder="1" applyAlignment="1">
      <alignment vertical="top" wrapText="1"/>
    </xf>
    <xf numFmtId="178" fontId="11" fillId="0" borderId="0" xfId="25" applyNumberFormat="1" applyFont="1" applyFill="1" applyBorder="1" applyAlignment="1">
      <alignment vertical="top" wrapText="1"/>
    </xf>
    <xf numFmtId="167" fontId="11" fillId="0" borderId="3" xfId="25" applyNumberFormat="1" applyFont="1" applyFill="1" applyBorder="1"/>
    <xf numFmtId="172" fontId="11" fillId="0" borderId="0" xfId="25" applyNumberFormat="1" applyFont="1" applyFill="1" applyBorder="1" applyAlignment="1">
      <alignment wrapText="1"/>
    </xf>
    <xf numFmtId="178" fontId="11" fillId="0" borderId="0" xfId="25" applyNumberFormat="1" applyFont="1" applyFill="1" applyBorder="1" applyAlignment="1">
      <alignment wrapText="1"/>
    </xf>
    <xf numFmtId="178" fontId="11" fillId="0" borderId="3" xfId="25" applyNumberFormat="1" applyFont="1" applyFill="1" applyBorder="1"/>
    <xf numFmtId="180" fontId="17" fillId="0" borderId="0" xfId="25" applyNumberFormat="1" applyFont="1" applyFill="1"/>
    <xf numFmtId="178" fontId="11" fillId="0" borderId="2" xfId="25" applyNumberFormat="1" applyFont="1" applyFill="1" applyBorder="1" applyAlignment="1">
      <alignment vertical="top" wrapText="1"/>
    </xf>
    <xf numFmtId="178" fontId="11" fillId="0" borderId="0" xfId="25" applyNumberFormat="1" applyFont="1" applyFill="1" applyAlignment="1">
      <alignment horizontal="left"/>
    </xf>
    <xf numFmtId="167" fontId="11" fillId="0" borderId="3" xfId="25" applyNumberFormat="1" applyFont="1" applyFill="1" applyBorder="1" applyAlignment="1"/>
    <xf numFmtId="178" fontId="11" fillId="0" borderId="0" xfId="25" applyNumberFormat="1" applyFont="1" applyFill="1" applyBorder="1" applyAlignment="1">
      <alignment horizontal="right" vertical="top" wrapText="1"/>
    </xf>
    <xf numFmtId="172" fontId="17" fillId="0" borderId="0" xfId="25" applyNumberFormat="1" applyFont="1" applyFill="1" applyBorder="1" applyAlignment="1">
      <alignment vertical="top" wrapText="1"/>
    </xf>
    <xf numFmtId="178" fontId="17" fillId="0" borderId="0" xfId="25" applyNumberFormat="1" applyFont="1" applyFill="1" applyBorder="1" applyAlignment="1">
      <alignment vertical="top" wrapText="1"/>
    </xf>
    <xf numFmtId="165" fontId="11" fillId="0" borderId="10" xfId="25" applyFont="1" applyFill="1" applyBorder="1"/>
    <xf numFmtId="166" fontId="17" fillId="0" borderId="0" xfId="25" applyNumberFormat="1" applyFont="1" applyFill="1" applyBorder="1" applyAlignment="1">
      <alignment horizontal="center" vertical="center"/>
    </xf>
    <xf numFmtId="166" fontId="17" fillId="0" borderId="10" xfId="25" applyNumberFormat="1" applyFont="1" applyFill="1" applyBorder="1" applyAlignment="1">
      <alignment horizontal="center" vertical="center"/>
    </xf>
    <xf numFmtId="165" fontId="18" fillId="0" borderId="3" xfId="25" applyFont="1" applyFill="1" applyBorder="1" applyAlignment="1">
      <alignment horizontal="center" vertical="center"/>
    </xf>
    <xf numFmtId="165" fontId="11" fillId="0" borderId="1" xfId="25" applyFont="1" applyFill="1" applyBorder="1"/>
    <xf numFmtId="165" fontId="19" fillId="0" borderId="0" xfId="25" applyFont="1" applyFill="1" applyBorder="1" applyAlignment="1">
      <alignment horizontal="center" vertical="center"/>
    </xf>
    <xf numFmtId="49" fontId="12" fillId="0" borderId="0" xfId="30" applyNumberFormat="1" applyFont="1" applyFill="1" applyAlignment="1">
      <alignment vertical="center"/>
    </xf>
    <xf numFmtId="165" fontId="19" fillId="0" borderId="0" xfId="25" applyFont="1" applyFill="1" applyBorder="1" applyAlignment="1">
      <alignment horizontal="left" vertical="center"/>
    </xf>
    <xf numFmtId="165" fontId="19" fillId="0" borderId="0" xfId="25" applyFont="1" applyFill="1" applyAlignment="1">
      <alignment horizontal="center" vertical="center"/>
    </xf>
    <xf numFmtId="165" fontId="19" fillId="0" borderId="0" xfId="25" applyFont="1" applyFill="1" applyAlignment="1">
      <alignment horizontal="left" vertical="center"/>
    </xf>
    <xf numFmtId="49" fontId="12" fillId="0" borderId="0" xfId="25" applyNumberFormat="1" applyFont="1" applyFill="1" applyAlignment="1">
      <alignment horizontal="center" vertical="center"/>
    </xf>
    <xf numFmtId="186" fontId="12" fillId="0" borderId="0" xfId="25" applyNumberFormat="1" applyFont="1" applyFill="1" applyAlignment="1">
      <alignment horizontal="center" vertical="center"/>
    </xf>
    <xf numFmtId="165" fontId="32" fillId="0" borderId="0" xfId="25" applyFont="1" applyFill="1"/>
    <xf numFmtId="49" fontId="11" fillId="0" borderId="0" xfId="16" applyNumberFormat="1" applyFont="1" applyFill="1" applyBorder="1" applyAlignment="1">
      <alignment horizontal="right"/>
    </xf>
    <xf numFmtId="181" fontId="11" fillId="0" borderId="0" xfId="25" applyNumberFormat="1" applyFont="1" applyFill="1" applyBorder="1" applyAlignment="1">
      <alignment vertical="center"/>
    </xf>
    <xf numFmtId="165" fontId="32" fillId="0" borderId="0" xfId="25" applyFont="1" applyFill="1" applyAlignment="1">
      <alignment horizontal="left"/>
    </xf>
    <xf numFmtId="165" fontId="18" fillId="0" borderId="0" xfId="24" applyFont="1" applyFill="1" applyAlignment="1"/>
    <xf numFmtId="165" fontId="30" fillId="0" borderId="3" xfId="16" applyFont="1" applyFill="1" applyBorder="1" applyAlignment="1"/>
    <xf numFmtId="180" fontId="17" fillId="0" borderId="0" xfId="25" applyNumberFormat="1" applyFont="1" applyFill="1" applyBorder="1" applyAlignment="1">
      <alignment horizontal="left" vertical="top"/>
    </xf>
    <xf numFmtId="169" fontId="17" fillId="0" borderId="3" xfId="21" applyNumberFormat="1" applyFont="1" applyFill="1" applyBorder="1" applyAlignment="1">
      <alignment horizontal="center" vertical="center" wrapText="1"/>
    </xf>
    <xf numFmtId="49" fontId="17" fillId="0" borderId="0" xfId="25" applyNumberFormat="1" applyFont="1" applyFill="1" applyBorder="1" applyAlignment="1">
      <alignment horizontal="centerContinuous"/>
    </xf>
    <xf numFmtId="166" fontId="17" fillId="0" borderId="0" xfId="25" applyNumberFormat="1" applyFont="1" applyFill="1" applyBorder="1" applyAlignment="1">
      <alignment vertical="top" wrapText="1"/>
    </xf>
    <xf numFmtId="49" fontId="11" fillId="0" borderId="6" xfId="25" applyNumberFormat="1" applyFont="1" applyFill="1" applyBorder="1" applyAlignment="1">
      <alignment horizontal="center"/>
    </xf>
    <xf numFmtId="49" fontId="11" fillId="0" borderId="3" xfId="25" applyNumberFormat="1" applyFont="1" applyFill="1" applyBorder="1" applyAlignment="1">
      <alignment horizontal="center"/>
    </xf>
    <xf numFmtId="49" fontId="11" fillId="0" borderId="3" xfId="25" applyNumberFormat="1" applyFont="1" applyFill="1" applyBorder="1"/>
    <xf numFmtId="165" fontId="32" fillId="0" borderId="1" xfId="25" applyFont="1" applyFill="1" applyBorder="1"/>
    <xf numFmtId="165" fontId="19" fillId="0" borderId="1" xfId="25" applyFont="1" applyFill="1" applyBorder="1" applyAlignment="1">
      <alignment horizontal="left"/>
    </xf>
    <xf numFmtId="165" fontId="19" fillId="0" borderId="1" xfId="25" applyFont="1" applyFill="1" applyBorder="1" applyAlignment="1">
      <alignment horizontal="left" vertical="center"/>
    </xf>
    <xf numFmtId="165" fontId="32" fillId="0" borderId="0" xfId="25" applyFont="1" applyFill="1" applyBorder="1"/>
    <xf numFmtId="49" fontId="19" fillId="0" borderId="0" xfId="25" applyNumberFormat="1" applyFont="1" applyFill="1" applyBorder="1" applyAlignment="1">
      <alignment horizontal="left"/>
    </xf>
    <xf numFmtId="49" fontId="19" fillId="0" borderId="0" xfId="25" applyNumberFormat="1" applyFont="1" applyFill="1" applyAlignment="1">
      <alignment vertical="center"/>
    </xf>
    <xf numFmtId="49" fontId="11" fillId="0" borderId="0" xfId="25" applyNumberFormat="1" applyFont="1" applyFill="1" applyAlignment="1"/>
    <xf numFmtId="165" fontId="32" fillId="0" borderId="0" xfId="25" applyFont="1" applyFill="1" applyAlignment="1"/>
    <xf numFmtId="49" fontId="11" fillId="0" borderId="0" xfId="25" applyNumberFormat="1" applyFont="1" applyFill="1" applyBorder="1" applyAlignment="1">
      <alignment horizontal="right" vertical="top" wrapText="1"/>
    </xf>
    <xf numFmtId="49" fontId="11" fillId="0" borderId="0" xfId="25" applyNumberFormat="1" applyFont="1" applyFill="1" applyBorder="1" applyAlignment="1">
      <alignment horizontal="right" vertical="top"/>
    </xf>
    <xf numFmtId="172" fontId="17" fillId="0" borderId="0" xfId="25" applyNumberFormat="1" applyFont="1" applyFill="1" applyBorder="1" applyAlignment="1">
      <alignment horizontal="center"/>
    </xf>
    <xf numFmtId="178" fontId="11" fillId="0" borderId="0" xfId="25" applyNumberFormat="1" applyFont="1" applyFill="1" applyBorder="1" applyAlignment="1"/>
    <xf numFmtId="49" fontId="11" fillId="0" borderId="0" xfId="25" applyNumberFormat="1" applyFont="1" applyFill="1" applyBorder="1" applyAlignment="1">
      <alignment horizontal="left" vertical="top"/>
    </xf>
    <xf numFmtId="172" fontId="11" fillId="0" borderId="0" xfId="15" applyNumberFormat="1" applyFont="1" applyFill="1" applyBorder="1" applyAlignment="1">
      <alignment horizontal="right"/>
    </xf>
    <xf numFmtId="172" fontId="11" fillId="0" borderId="2" xfId="15" applyNumberFormat="1" applyFont="1" applyFill="1" applyBorder="1" applyAlignment="1">
      <alignment horizontal="right"/>
    </xf>
    <xf numFmtId="172" fontId="11" fillId="0" borderId="3" xfId="15" applyNumberFormat="1" applyFont="1" applyFill="1" applyBorder="1" applyAlignment="1">
      <alignment horizontal="right"/>
    </xf>
    <xf numFmtId="49" fontId="11" fillId="0" borderId="2" xfId="25" quotePrefix="1" applyNumberFormat="1" applyFont="1" applyFill="1" applyBorder="1" applyAlignment="1">
      <alignment horizontal="center"/>
    </xf>
    <xf numFmtId="178" fontId="30" fillId="0" borderId="0" xfId="25" applyNumberFormat="1" applyFont="1" applyFill="1" applyBorder="1"/>
    <xf numFmtId="180" fontId="17" fillId="0" borderId="2" xfId="25" quotePrefix="1" applyNumberFormat="1" applyFont="1" applyFill="1" applyBorder="1" applyAlignment="1">
      <alignment horizontal="right" vertical="top"/>
    </xf>
    <xf numFmtId="178" fontId="17" fillId="0" borderId="0" xfId="25" applyNumberFormat="1" applyFont="1" applyFill="1" applyBorder="1"/>
    <xf numFmtId="166" fontId="36" fillId="0" borderId="0" xfId="25" applyNumberFormat="1" applyFont="1" applyFill="1" applyBorder="1" applyAlignment="1">
      <alignment horizontal="left" vertical="center"/>
    </xf>
    <xf numFmtId="165" fontId="32" fillId="0" borderId="0" xfId="25" applyFont="1" applyFill="1" applyBorder="1" applyAlignment="1">
      <alignment wrapText="1"/>
    </xf>
    <xf numFmtId="165" fontId="32" fillId="0" borderId="0" xfId="25" applyFont="1" applyFill="1" applyBorder="1" applyAlignment="1"/>
    <xf numFmtId="178" fontId="11" fillId="0" borderId="0" xfId="25" applyNumberFormat="1" applyFont="1" applyFill="1" applyBorder="1" applyAlignment="1">
      <alignment horizontal="center" vertical="center" wrapText="1"/>
    </xf>
    <xf numFmtId="49" fontId="11" fillId="0" borderId="0" xfId="25" applyNumberFormat="1" applyFont="1" applyFill="1" applyBorder="1" applyAlignment="1">
      <alignment horizontal="center" vertical="center"/>
    </xf>
    <xf numFmtId="165" fontId="26" fillId="0" borderId="0" xfId="25" applyFont="1" applyFill="1" applyBorder="1" applyAlignment="1">
      <alignment vertical="center"/>
    </xf>
    <xf numFmtId="49" fontId="19" fillId="0" borderId="0" xfId="25" applyNumberFormat="1" applyFont="1" applyFill="1" applyBorder="1" applyAlignment="1">
      <alignment horizontal="left" vertical="center"/>
    </xf>
    <xf numFmtId="165" fontId="26" fillId="0" borderId="0" xfId="25" applyFont="1" applyFill="1" applyBorder="1" applyAlignment="1">
      <alignment horizontal="right" vertical="center"/>
    </xf>
    <xf numFmtId="165" fontId="11" fillId="0" borderId="0" xfId="25" applyFont="1" applyFill="1" applyBorder="1" applyAlignment="1">
      <alignment vertical="center"/>
    </xf>
    <xf numFmtId="165" fontId="19" fillId="0" borderId="0" xfId="25" applyFont="1" applyFill="1" applyBorder="1" applyAlignment="1">
      <alignment vertical="center"/>
    </xf>
    <xf numFmtId="165" fontId="32" fillId="0" borderId="0" xfId="25" applyFont="1" applyFill="1" applyAlignment="1">
      <alignment horizontal="left" vertical="center"/>
    </xf>
    <xf numFmtId="167" fontId="11" fillId="0" borderId="0" xfId="25" applyNumberFormat="1" applyFont="1" applyFill="1" applyBorder="1" applyAlignment="1"/>
    <xf numFmtId="172" fontId="17" fillId="0" borderId="0" xfId="25" applyNumberFormat="1" applyFont="1" applyFill="1" applyBorder="1" applyAlignment="1">
      <alignment horizontal="right"/>
    </xf>
    <xf numFmtId="172" fontId="17" fillId="0" borderId="2" xfId="25" applyNumberFormat="1" applyFont="1" applyFill="1" applyBorder="1" applyAlignment="1">
      <alignment horizontal="right"/>
    </xf>
    <xf numFmtId="172" fontId="17" fillId="0" borderId="3" xfId="25" applyNumberFormat="1" applyFont="1" applyFill="1" applyBorder="1" applyAlignment="1">
      <alignment horizontal="right"/>
    </xf>
    <xf numFmtId="181" fontId="36" fillId="0" borderId="0" xfId="25" applyNumberFormat="1" applyFont="1" applyFill="1" applyAlignment="1">
      <alignment horizontal="left"/>
    </xf>
    <xf numFmtId="181" fontId="17" fillId="0" borderId="0" xfId="25" applyNumberFormat="1" applyFont="1" applyFill="1" applyAlignment="1">
      <alignment horizontal="right"/>
    </xf>
    <xf numFmtId="181" fontId="17" fillId="0" borderId="0" xfId="25" applyNumberFormat="1" applyFont="1" applyFill="1" applyAlignment="1">
      <alignment horizontal="left"/>
    </xf>
    <xf numFmtId="165" fontId="17" fillId="0" borderId="0" xfId="25" applyFont="1" applyFill="1" applyBorder="1"/>
    <xf numFmtId="165" fontId="19" fillId="0" borderId="1" xfId="4" applyFont="1" applyFill="1" applyBorder="1" applyAlignment="1">
      <alignment vertical="center"/>
    </xf>
    <xf numFmtId="165" fontId="32" fillId="0" borderId="0" xfId="25"/>
    <xf numFmtId="166" fontId="11" fillId="0" borderId="0" xfId="25" applyNumberFormat="1" applyFont="1" applyBorder="1" applyAlignment="1">
      <alignment horizontal="centerContinuous"/>
    </xf>
    <xf numFmtId="166" fontId="12" fillId="0" borderId="0" xfId="25" applyNumberFormat="1" applyFont="1" applyBorder="1" applyAlignment="1">
      <alignment horizontal="centerContinuous"/>
    </xf>
    <xf numFmtId="166" fontId="12" fillId="0" borderId="0" xfId="25" applyNumberFormat="1" applyFont="1" applyAlignment="1">
      <alignment horizontal="centerContinuous"/>
    </xf>
    <xf numFmtId="165" fontId="11" fillId="0" borderId="0" xfId="25" applyFont="1" applyBorder="1" applyAlignment="1">
      <alignment horizontal="centerContinuous"/>
    </xf>
    <xf numFmtId="166" fontId="12" fillId="0" borderId="0" xfId="25" quotePrefix="1" applyNumberFormat="1" applyFont="1" applyBorder="1" applyAlignment="1">
      <alignment horizontal="centerContinuous"/>
    </xf>
    <xf numFmtId="0" fontId="11" fillId="0" borderId="0" xfId="25" applyNumberFormat="1" applyFont="1" applyAlignment="1">
      <alignment horizontal="right"/>
    </xf>
    <xf numFmtId="181" fontId="11" fillId="0" borderId="0" xfId="25" applyNumberFormat="1" applyFont="1" applyBorder="1" applyAlignment="1">
      <alignment horizontal="right" vertical="center"/>
    </xf>
    <xf numFmtId="181" fontId="11" fillId="0" borderId="0" xfId="25" applyNumberFormat="1" applyFont="1" applyBorder="1" applyAlignment="1">
      <alignment horizontal="left" vertical="center"/>
    </xf>
    <xf numFmtId="165" fontId="32" fillId="0" borderId="0" xfId="25" applyAlignment="1">
      <alignment horizontal="left"/>
    </xf>
    <xf numFmtId="49" fontId="11" fillId="0" borderId="0" xfId="25" applyNumberFormat="1" applyFont="1" applyBorder="1" applyAlignment="1">
      <alignment horizontal="left" vertical="top"/>
    </xf>
    <xf numFmtId="172" fontId="11" fillId="0" borderId="0" xfId="25" applyNumberFormat="1" applyFont="1" applyAlignment="1">
      <alignment horizontal="right"/>
    </xf>
    <xf numFmtId="169" fontId="11" fillId="0" borderId="3" xfId="25" applyNumberFormat="1" applyFont="1" applyBorder="1" applyAlignment="1">
      <alignment horizontal="left" vertical="center"/>
    </xf>
    <xf numFmtId="166" fontId="17" fillId="0" borderId="0" xfId="25" applyNumberFormat="1" applyFont="1" applyBorder="1" applyAlignment="1">
      <alignment horizontal="left" vertical="top" wrapText="1"/>
    </xf>
    <xf numFmtId="166" fontId="17" fillId="0" borderId="0" xfId="25" applyNumberFormat="1" applyFont="1" applyBorder="1" applyAlignment="1">
      <alignment horizontal="right" vertical="top" wrapText="1"/>
    </xf>
    <xf numFmtId="165" fontId="17" fillId="0" borderId="0" xfId="25" applyFont="1"/>
    <xf numFmtId="166" fontId="37" fillId="0" borderId="0" xfId="25" applyNumberFormat="1" applyFont="1" applyFill="1" applyAlignment="1">
      <alignment horizontal="right"/>
    </xf>
    <xf numFmtId="166" fontId="17" fillId="0" borderId="0" xfId="25" applyNumberFormat="1" applyFont="1" applyFill="1" applyBorder="1" applyAlignment="1">
      <alignment horizontal="right"/>
    </xf>
    <xf numFmtId="180" fontId="27" fillId="0" borderId="0" xfId="25" applyNumberFormat="1" applyFont="1" applyAlignment="1">
      <alignment horizontal="center"/>
    </xf>
    <xf numFmtId="172" fontId="27" fillId="0" borderId="0" xfId="25" applyNumberFormat="1" applyFont="1" applyAlignment="1">
      <alignment horizontal="right"/>
    </xf>
    <xf numFmtId="166" fontId="17" fillId="0" borderId="0" xfId="25" applyNumberFormat="1" applyFont="1" applyFill="1" applyAlignment="1">
      <alignment horizontal="right"/>
    </xf>
    <xf numFmtId="49" fontId="19" fillId="0" borderId="0" xfId="25" applyNumberFormat="1" applyFont="1" applyBorder="1" applyAlignment="1">
      <alignment vertical="center"/>
    </xf>
    <xf numFmtId="165" fontId="19" fillId="0" borderId="0" xfId="25" applyFont="1" applyBorder="1" applyAlignment="1">
      <alignment horizontal="left" vertical="center"/>
    </xf>
    <xf numFmtId="165" fontId="11" fillId="0" borderId="0" xfId="25" applyFont="1" applyAlignment="1"/>
    <xf numFmtId="49" fontId="25" fillId="0" borderId="0" xfId="25" applyNumberFormat="1" applyFont="1" applyFill="1" applyAlignment="1"/>
    <xf numFmtId="49" fontId="11" fillId="0" borderId="0" xfId="25" applyNumberFormat="1" applyFont="1" applyAlignment="1"/>
    <xf numFmtId="49" fontId="11" fillId="0" borderId="0" xfId="25" applyNumberFormat="1" applyFont="1" applyBorder="1" applyAlignment="1">
      <alignment horizontal="right" wrapText="1"/>
    </xf>
    <xf numFmtId="49" fontId="11" fillId="0" borderId="0" xfId="25" applyNumberFormat="1" applyFont="1" applyBorder="1" applyAlignment="1"/>
    <xf numFmtId="166" fontId="17" fillId="0" borderId="0" xfId="25" applyNumberFormat="1" applyFont="1" applyBorder="1" applyAlignment="1">
      <alignment horizontal="right" vertical="center"/>
    </xf>
    <xf numFmtId="165" fontId="19" fillId="0" borderId="1" xfId="25" applyFont="1" applyBorder="1" applyAlignment="1">
      <alignment vertical="center"/>
    </xf>
    <xf numFmtId="0" fontId="11" fillId="0" borderId="0" xfId="0" applyFont="1" applyFill="1" applyAlignment="1">
      <alignment horizontal="center"/>
    </xf>
    <xf numFmtId="0" fontId="11" fillId="0" borderId="0" xfId="0" applyFont="1" applyFill="1" applyAlignment="1">
      <alignment horizontal="left" vertical="top"/>
    </xf>
    <xf numFmtId="0" fontId="0" fillId="0" borderId="0" xfId="0" applyFont="1" applyFill="1" applyBorder="1" applyAlignment="1">
      <alignment horizontal="left"/>
    </xf>
    <xf numFmtId="178" fontId="11" fillId="0" borderId="0" xfId="0" applyNumberFormat="1" applyFont="1" applyFill="1" applyBorder="1"/>
    <xf numFmtId="167" fontId="11" fillId="0" borderId="0" xfId="0" applyNumberFormat="1" applyFont="1" applyFill="1" applyBorder="1"/>
    <xf numFmtId="172" fontId="11" fillId="0" borderId="0" xfId="0" applyNumberFormat="1" applyFont="1" applyFill="1"/>
    <xf numFmtId="167" fontId="11" fillId="0" borderId="3" xfId="0" applyNumberFormat="1" applyFont="1" applyFill="1" applyBorder="1"/>
    <xf numFmtId="178" fontId="11" fillId="0" borderId="0" xfId="0" applyNumberFormat="1" applyFont="1" applyFill="1" applyAlignment="1">
      <alignment horizontal="right"/>
    </xf>
    <xf numFmtId="169" fontId="11" fillId="0" borderId="3" xfId="0" applyNumberFormat="1" applyFont="1" applyFill="1" applyBorder="1" applyAlignment="1">
      <alignment horizontal="left" vertical="center"/>
    </xf>
    <xf numFmtId="178" fontId="17" fillId="0" borderId="0" xfId="0" quotePrefix="1" applyNumberFormat="1" applyFont="1" applyFill="1" applyBorder="1" applyAlignment="1">
      <alignment horizontal="right" vertical="top"/>
    </xf>
    <xf numFmtId="166" fontId="17" fillId="0" borderId="0" xfId="0" applyNumberFormat="1" applyFont="1" applyFill="1" applyBorder="1" applyAlignment="1">
      <alignment horizontal="left" vertical="center"/>
    </xf>
    <xf numFmtId="0" fontId="11" fillId="0" borderId="0" xfId="0" applyFont="1" applyFill="1" applyAlignment="1">
      <alignment horizontal="centerContinuous" vertical="center"/>
    </xf>
    <xf numFmtId="178" fontId="17" fillId="0" borderId="0" xfId="0" applyNumberFormat="1" applyFont="1" applyFill="1"/>
    <xf numFmtId="167" fontId="17" fillId="0" borderId="3" xfId="0" applyNumberFormat="1" applyFont="1" applyFill="1" applyBorder="1"/>
    <xf numFmtId="0" fontId="17" fillId="0" borderId="0" xfId="0" applyFont="1" applyFill="1" applyAlignment="1">
      <alignment horizontal="center"/>
    </xf>
    <xf numFmtId="172" fontId="11" fillId="0" borderId="0" xfId="0" applyNumberFormat="1" applyFont="1" applyFill="1" applyAlignment="1">
      <alignment horizontal="right"/>
    </xf>
    <xf numFmtId="166" fontId="17" fillId="0" borderId="0" xfId="0" applyNumberFormat="1" applyFont="1" applyFill="1" applyBorder="1" applyAlignment="1">
      <alignment horizontal="centerContinuous" vertical="center"/>
    </xf>
    <xf numFmtId="178" fontId="17" fillId="0" borderId="0" xfId="0" applyNumberFormat="1" applyFont="1" applyFill="1" applyAlignment="1">
      <alignment horizontal="right"/>
    </xf>
    <xf numFmtId="0" fontId="11" fillId="0" borderId="6" xfId="0" applyFont="1" applyFill="1" applyBorder="1" applyAlignment="1">
      <alignment horizontal="center"/>
    </xf>
    <xf numFmtId="0" fontId="11" fillId="0" borderId="10" xfId="0" applyFont="1" applyFill="1" applyBorder="1" applyAlignment="1">
      <alignment horizontal="center"/>
    </xf>
    <xf numFmtId="0" fontId="19" fillId="0" borderId="1" xfId="0" applyFont="1" applyFill="1" applyBorder="1" applyAlignment="1">
      <alignment horizontal="center" vertical="center"/>
    </xf>
    <xf numFmtId="0" fontId="11" fillId="0" borderId="0" xfId="0" applyFont="1" applyFill="1" applyAlignment="1"/>
    <xf numFmtId="0" fontId="19" fillId="0" borderId="0" xfId="0" applyFont="1" applyFill="1" applyBorder="1" applyAlignment="1">
      <alignment horizontal="center" vertical="center"/>
    </xf>
    <xf numFmtId="0" fontId="19" fillId="0" borderId="0" xfId="0" applyFont="1" applyFill="1" applyBorder="1" applyAlignment="1">
      <alignment horizontal="left" vertical="center"/>
    </xf>
    <xf numFmtId="49" fontId="19" fillId="0" borderId="0" xfId="0" applyNumberFormat="1" applyFont="1" applyFill="1" applyBorder="1" applyAlignment="1">
      <alignment vertical="center"/>
    </xf>
    <xf numFmtId="0" fontId="19" fillId="0" borderId="0" xfId="0" applyFont="1" applyFill="1" applyAlignment="1">
      <alignment vertical="center"/>
    </xf>
    <xf numFmtId="49" fontId="19" fillId="0" borderId="0" xfId="0" applyNumberFormat="1" applyFont="1" applyFill="1" applyBorder="1" applyAlignment="1">
      <alignment horizontal="left" vertical="center"/>
    </xf>
    <xf numFmtId="49" fontId="12" fillId="0" borderId="0" xfId="0" applyNumberFormat="1" applyFont="1" applyFill="1" applyAlignment="1">
      <alignment horizontal="center" vertical="center"/>
    </xf>
    <xf numFmtId="181" fontId="11" fillId="0" borderId="0" xfId="0" applyNumberFormat="1" applyFont="1" applyFill="1" applyBorder="1" applyAlignment="1">
      <alignment horizontal="left" vertical="center"/>
    </xf>
    <xf numFmtId="0" fontId="11" fillId="0" borderId="0" xfId="0" applyFont="1" applyFill="1" applyBorder="1" applyAlignment="1">
      <alignment horizontal="right"/>
    </xf>
    <xf numFmtId="166" fontId="11" fillId="0" borderId="0" xfId="0" applyNumberFormat="1" applyFont="1" applyFill="1" applyBorder="1" applyAlignment="1">
      <alignment horizontal="right"/>
    </xf>
    <xf numFmtId="166" fontId="17" fillId="0" borderId="0" xfId="0" applyNumberFormat="1" applyFont="1" applyFill="1" applyBorder="1" applyAlignment="1">
      <alignment horizontal="center" vertical="center"/>
    </xf>
    <xf numFmtId="0" fontId="0" fillId="0" borderId="0" xfId="0" applyFont="1" applyFill="1" applyBorder="1" applyAlignment="1">
      <alignment horizontal="center" vertical="center"/>
    </xf>
    <xf numFmtId="0" fontId="19" fillId="0" borderId="0" xfId="0" applyFont="1" applyFill="1" applyAlignment="1">
      <alignment horizontal="left" vertical="center"/>
    </xf>
    <xf numFmtId="49" fontId="12" fillId="0" borderId="0" xfId="0" applyNumberFormat="1" applyFont="1" applyFill="1" applyAlignment="1">
      <alignment horizontal="left" vertical="center"/>
    </xf>
    <xf numFmtId="181" fontId="11" fillId="0" borderId="0" xfId="25" applyNumberFormat="1" applyFont="1" applyBorder="1" applyAlignment="1">
      <alignment vertical="center"/>
    </xf>
    <xf numFmtId="167" fontId="11" fillId="0" borderId="0" xfId="25" applyNumberFormat="1" applyFont="1" applyBorder="1" applyAlignment="1"/>
    <xf numFmtId="178" fontId="11" fillId="0" borderId="0" xfId="25" applyNumberFormat="1" applyFont="1" applyBorder="1" applyAlignment="1">
      <alignment horizontal="center" vertical="top"/>
    </xf>
    <xf numFmtId="178" fontId="11" fillId="0" borderId="2" xfId="25" applyNumberFormat="1" applyFont="1" applyBorder="1"/>
    <xf numFmtId="49" fontId="11" fillId="0" borderId="14" xfId="25" applyNumberFormat="1" applyFont="1" applyBorder="1"/>
    <xf numFmtId="49" fontId="25" fillId="0" borderId="0" xfId="25" applyNumberFormat="1" applyFont="1" applyFill="1" applyBorder="1" applyAlignment="1"/>
    <xf numFmtId="49" fontId="11" fillId="0" borderId="0" xfId="25" applyNumberFormat="1" applyFont="1" applyFill="1" applyBorder="1" applyAlignment="1"/>
    <xf numFmtId="165" fontId="11" fillId="0" borderId="0" xfId="25" applyFont="1" applyBorder="1" applyAlignment="1">
      <alignment vertical="center"/>
    </xf>
    <xf numFmtId="165" fontId="11" fillId="0" borderId="0" xfId="25" applyFont="1" applyBorder="1" applyAlignment="1"/>
    <xf numFmtId="49" fontId="19" fillId="0" borderId="0" xfId="25" applyNumberFormat="1" applyFont="1" applyBorder="1" applyAlignment="1">
      <alignment horizontal="right" vertical="center"/>
    </xf>
    <xf numFmtId="165" fontId="23" fillId="0" borderId="0" xfId="25" applyFont="1" applyFill="1" applyBorder="1"/>
    <xf numFmtId="166" fontId="23" fillId="0" borderId="0" xfId="25" applyNumberFormat="1" applyFont="1" applyFill="1" applyAlignment="1">
      <alignment horizontal="right"/>
    </xf>
    <xf numFmtId="49" fontId="11" fillId="0" borderId="0" xfId="25" applyNumberFormat="1" applyFont="1" applyFill="1" applyBorder="1" applyAlignment="1">
      <alignment horizontal="left"/>
    </xf>
    <xf numFmtId="166" fontId="12" fillId="0" borderId="0" xfId="25" quotePrefix="1" applyNumberFormat="1" applyFont="1" applyFill="1" applyBorder="1" applyAlignment="1">
      <alignment horizontal="right"/>
    </xf>
    <xf numFmtId="49" fontId="11" fillId="0" borderId="0" xfId="25" applyNumberFormat="1" applyFont="1" applyFill="1" applyBorder="1" applyAlignment="1">
      <alignment horizontal="left" indent="2"/>
    </xf>
    <xf numFmtId="166" fontId="23" fillId="0" borderId="0" xfId="25" applyNumberFormat="1" applyFont="1" applyFill="1" applyBorder="1" applyAlignment="1">
      <alignment horizontal="centerContinuous"/>
    </xf>
    <xf numFmtId="49" fontId="11" fillId="0" borderId="0" xfId="25" applyNumberFormat="1" applyFont="1" applyFill="1" applyBorder="1" applyAlignment="1">
      <alignment horizontal="right"/>
    </xf>
    <xf numFmtId="165" fontId="11" fillId="0" borderId="0" xfId="25" applyFont="1" applyAlignment="1">
      <alignment horizontal="right"/>
    </xf>
    <xf numFmtId="165" fontId="11" fillId="0" borderId="0" xfId="25" applyFont="1" applyAlignment="1">
      <alignment horizontal="center"/>
    </xf>
    <xf numFmtId="165" fontId="11" fillId="0" borderId="0" xfId="25" applyFont="1" applyAlignment="1">
      <alignment horizontal="left"/>
    </xf>
    <xf numFmtId="178" fontId="17" fillId="0" borderId="0" xfId="25" applyNumberFormat="1" applyFont="1" applyBorder="1"/>
    <xf numFmtId="178" fontId="17" fillId="0" borderId="3" xfId="25" applyNumberFormat="1" applyFont="1" applyBorder="1"/>
    <xf numFmtId="178" fontId="11" fillId="0" borderId="0" xfId="25" applyNumberFormat="1" applyFont="1" applyBorder="1" applyAlignment="1">
      <alignment horizontal="center" vertical="center" wrapText="1"/>
    </xf>
    <xf numFmtId="182" fontId="11" fillId="0" borderId="0" xfId="25" quotePrefix="1" applyNumberFormat="1" applyFont="1" applyFill="1" applyBorder="1" applyAlignment="1">
      <alignment horizontal="right"/>
    </xf>
    <xf numFmtId="181" fontId="17" fillId="0" borderId="0" xfId="25" applyNumberFormat="1" applyFont="1" applyFill="1" applyBorder="1" applyAlignment="1">
      <alignment horizontal="right"/>
    </xf>
    <xf numFmtId="165" fontId="11" fillId="0" borderId="0" xfId="7" applyFont="1" applyFill="1" applyBorder="1" applyAlignment="1"/>
    <xf numFmtId="167" fontId="17" fillId="0" borderId="3" xfId="25" applyNumberFormat="1" applyFont="1" applyFill="1" applyBorder="1"/>
    <xf numFmtId="165" fontId="17" fillId="0" borderId="2" xfId="25" applyFont="1" applyFill="1" applyBorder="1"/>
    <xf numFmtId="49" fontId="19" fillId="0" borderId="0" xfId="25" applyNumberFormat="1" applyFont="1" applyFill="1" applyBorder="1" applyAlignment="1">
      <alignment horizontal="right" vertical="center"/>
    </xf>
    <xf numFmtId="178" fontId="11" fillId="0" borderId="0" xfId="25" applyNumberFormat="1" applyFont="1" applyFill="1" applyBorder="1" applyAlignment="1">
      <alignment horizontal="center" vertical="top"/>
    </xf>
    <xf numFmtId="168" fontId="11" fillId="0" borderId="0" xfId="25" applyNumberFormat="1" applyFont="1" applyFill="1" applyAlignment="1">
      <alignment horizontal="right"/>
    </xf>
    <xf numFmtId="187" fontId="11" fillId="0" borderId="0" xfId="25" applyNumberFormat="1" applyFont="1" applyFill="1" applyAlignment="1">
      <alignment horizontal="right"/>
    </xf>
    <xf numFmtId="169" fontId="11" fillId="0" borderId="3" xfId="25" applyNumberFormat="1" applyFont="1" applyFill="1" applyBorder="1" applyAlignment="1"/>
    <xf numFmtId="0" fontId="11" fillId="0" borderId="3" xfId="25" applyNumberFormat="1" applyFont="1" applyFill="1" applyBorder="1" applyAlignment="1"/>
    <xf numFmtId="165" fontId="11" fillId="0" borderId="0" xfId="25" quotePrefix="1" applyFont="1" applyFill="1" applyAlignment="1">
      <alignment horizontal="right" indent="1"/>
    </xf>
    <xf numFmtId="0" fontId="11" fillId="0" borderId="3" xfId="25" applyNumberFormat="1" applyFont="1" applyFill="1" applyBorder="1" applyAlignment="1">
      <alignment horizontal="left"/>
    </xf>
    <xf numFmtId="180" fontId="17" fillId="0" borderId="0" xfId="25" applyNumberFormat="1" applyFont="1" applyFill="1" applyAlignment="1">
      <alignment horizontal="center"/>
    </xf>
    <xf numFmtId="165" fontId="17" fillId="0" borderId="3" xfId="25" applyFont="1" applyFill="1" applyBorder="1"/>
    <xf numFmtId="0" fontId="17" fillId="0" borderId="0" xfId="28" quotePrefix="1" applyFont="1" applyFill="1" applyAlignment="1">
      <alignment horizontal="left"/>
    </xf>
    <xf numFmtId="49" fontId="11" fillId="0" borderId="14" xfId="25" applyNumberFormat="1" applyFont="1" applyFill="1" applyBorder="1"/>
    <xf numFmtId="0" fontId="11" fillId="0" borderId="0" xfId="0" applyFont="1" applyFill="1" applyAlignment="1">
      <alignment horizontal="left"/>
    </xf>
    <xf numFmtId="0" fontId="17" fillId="0" borderId="2" xfId="0" applyFont="1" applyFill="1" applyBorder="1" applyAlignment="1">
      <alignment horizontal="center"/>
    </xf>
    <xf numFmtId="181" fontId="17" fillId="0" borderId="0" xfId="0" applyNumberFormat="1" applyFont="1" applyFill="1" applyAlignment="1">
      <alignment horizontal="right"/>
    </xf>
    <xf numFmtId="0" fontId="11" fillId="0" borderId="2" xfId="0" applyFont="1" applyFill="1" applyBorder="1" applyAlignment="1">
      <alignment horizontal="center"/>
    </xf>
    <xf numFmtId="0" fontId="17" fillId="0" borderId="2" xfId="0" applyFont="1" applyFill="1" applyBorder="1"/>
    <xf numFmtId="0" fontId="17" fillId="0" borderId="0" xfId="0" applyFont="1" applyFill="1"/>
    <xf numFmtId="178" fontId="17" fillId="0" borderId="0" xfId="0" applyNumberFormat="1" applyFont="1" applyFill="1" applyBorder="1" applyAlignment="1">
      <alignment horizontal="right"/>
    </xf>
    <xf numFmtId="49" fontId="11" fillId="0" borderId="0" xfId="0" applyNumberFormat="1" applyFont="1" applyFill="1" applyBorder="1"/>
    <xf numFmtId="0" fontId="11" fillId="0" borderId="11" xfId="0" applyFont="1" applyFill="1" applyBorder="1" applyAlignment="1">
      <alignment horizontal="center"/>
    </xf>
    <xf numFmtId="0" fontId="11" fillId="0" borderId="12" xfId="0" applyFont="1" applyFill="1" applyBorder="1" applyAlignment="1">
      <alignment horizontal="center"/>
    </xf>
    <xf numFmtId="0" fontId="11" fillId="0" borderId="12" xfId="0" applyFont="1" applyFill="1" applyBorder="1"/>
    <xf numFmtId="167" fontId="11" fillId="0" borderId="3" xfId="7" applyNumberFormat="1" applyFont="1" applyFill="1" applyBorder="1" applyAlignment="1">
      <alignment wrapText="1"/>
    </xf>
    <xf numFmtId="165" fontId="11" fillId="0" borderId="0" xfId="4" applyFont="1" applyFill="1" applyAlignment="1">
      <alignment vertical="center"/>
    </xf>
    <xf numFmtId="166" fontId="11" fillId="0" borderId="2" xfId="25" applyNumberFormat="1" applyFont="1" applyFill="1" applyBorder="1" applyAlignment="1">
      <alignment horizontal="right"/>
    </xf>
    <xf numFmtId="165" fontId="17" fillId="0" borderId="0" xfId="9" applyFont="1" applyFill="1"/>
    <xf numFmtId="166" fontId="17" fillId="0" borderId="3" xfId="25" applyNumberFormat="1" applyFont="1" applyFill="1" applyBorder="1" applyAlignment="1">
      <alignment horizontal="right"/>
    </xf>
    <xf numFmtId="180" fontId="17" fillId="0" borderId="3" xfId="25" quotePrefix="1" applyNumberFormat="1" applyFont="1" applyFill="1" applyBorder="1" applyAlignment="1">
      <alignment horizontal="right" vertical="top"/>
    </xf>
    <xf numFmtId="166" fontId="11" fillId="0" borderId="3" xfId="25" applyNumberFormat="1" applyFont="1" applyFill="1" applyBorder="1" applyAlignment="1">
      <alignment horizontal="right"/>
    </xf>
    <xf numFmtId="49" fontId="19" fillId="0" borderId="0" xfId="25" applyNumberFormat="1" applyFont="1" applyFill="1" applyAlignment="1">
      <alignment horizontal="left" vertical="center"/>
    </xf>
    <xf numFmtId="49" fontId="11" fillId="0" borderId="0" xfId="25" applyNumberFormat="1" applyFont="1" applyFill="1" applyBorder="1" applyAlignment="1">
      <alignment vertical="top"/>
    </xf>
    <xf numFmtId="180" fontId="17" fillId="0" borderId="1" xfId="25" quotePrefix="1" applyNumberFormat="1" applyFont="1" applyFill="1" applyBorder="1" applyAlignment="1">
      <alignment horizontal="right" vertical="top"/>
    </xf>
    <xf numFmtId="49" fontId="12" fillId="0" borderId="0" xfId="25" applyNumberFormat="1" applyFont="1" applyFill="1" applyAlignment="1">
      <alignment vertical="center"/>
    </xf>
    <xf numFmtId="165" fontId="17" fillId="0" borderId="0" xfId="9" applyFont="1" applyFill="1" applyBorder="1"/>
    <xf numFmtId="166" fontId="11" fillId="0" borderId="0" xfId="0" applyNumberFormat="1" applyFont="1" applyFill="1"/>
    <xf numFmtId="166" fontId="11" fillId="0" borderId="0" xfId="0" applyNumberFormat="1" applyFont="1" applyFill="1" applyBorder="1"/>
    <xf numFmtId="0" fontId="11" fillId="0" borderId="0" xfId="0" applyFont="1" applyFill="1" applyAlignment="1">
      <alignment horizontal="left" indent="1"/>
    </xf>
    <xf numFmtId="0" fontId="38" fillId="0" borderId="0" xfId="0" applyFont="1" applyFill="1" applyAlignment="1">
      <alignment horizontal="left" indent="2"/>
    </xf>
    <xf numFmtId="0" fontId="39" fillId="0" borderId="0" xfId="0" applyFont="1" applyFill="1"/>
    <xf numFmtId="0" fontId="11" fillId="0" borderId="0" xfId="0" applyFont="1" applyFill="1" applyBorder="1" applyAlignment="1">
      <alignment horizontal="left" vertical="center"/>
    </xf>
    <xf numFmtId="0" fontId="11" fillId="0" borderId="0" xfId="0" applyFont="1" applyFill="1" applyAlignment="1">
      <alignment horizontal="right"/>
    </xf>
    <xf numFmtId="0" fontId="11" fillId="0" borderId="0" xfId="0" applyFont="1" applyFill="1" applyBorder="1" applyAlignment="1">
      <alignment vertical="center"/>
    </xf>
    <xf numFmtId="166" fontId="17" fillId="0" borderId="0" xfId="0" applyNumberFormat="1" applyFont="1" applyFill="1" applyBorder="1"/>
    <xf numFmtId="0" fontId="17" fillId="0" borderId="0" xfId="0" applyFont="1" applyFill="1" applyAlignment="1">
      <alignment horizontal="left"/>
    </xf>
    <xf numFmtId="178" fontId="17" fillId="0" borderId="0" xfId="0" applyNumberFormat="1" applyFont="1" applyFill="1" applyBorder="1"/>
    <xf numFmtId="0" fontId="11" fillId="0" borderId="5" xfId="0" applyFont="1" applyFill="1" applyBorder="1"/>
    <xf numFmtId="0" fontId="11" fillId="0" borderId="6" xfId="0" applyFont="1" applyFill="1" applyBorder="1"/>
    <xf numFmtId="0" fontId="11" fillId="0" borderId="4" xfId="0" applyFont="1" applyFill="1" applyBorder="1"/>
    <xf numFmtId="0" fontId="11" fillId="0" borderId="7" xfId="0" applyFont="1" applyFill="1" applyBorder="1" applyAlignment="1">
      <alignment horizontal="center"/>
    </xf>
    <xf numFmtId="0" fontId="11" fillId="0" borderId="2" xfId="0" applyFont="1" applyFill="1" applyBorder="1" applyAlignment="1">
      <alignment horizontal="centerContinuous"/>
    </xf>
    <xf numFmtId="0" fontId="11" fillId="0" borderId="7" xfId="0" applyFont="1" applyFill="1" applyBorder="1" applyAlignment="1">
      <alignment horizontal="centerContinuous"/>
    </xf>
    <xf numFmtId="0" fontId="11" fillId="0" borderId="9" xfId="0" applyFont="1" applyFill="1" applyBorder="1"/>
    <xf numFmtId="0" fontId="11" fillId="0" borderId="10" xfId="0" applyFont="1" applyFill="1" applyBorder="1"/>
    <xf numFmtId="0" fontId="11" fillId="0" borderId="8" xfId="0" applyFont="1" applyFill="1" applyBorder="1"/>
    <xf numFmtId="0" fontId="11" fillId="0" borderId="1" xfId="0" applyFont="1" applyFill="1" applyBorder="1"/>
    <xf numFmtId="0" fontId="11" fillId="0" borderId="1" xfId="0" applyFont="1" applyFill="1" applyBorder="1" applyAlignment="1"/>
    <xf numFmtId="0" fontId="19" fillId="0" borderId="0" xfId="0" applyFont="1" applyFill="1" applyAlignment="1">
      <alignment horizontal="left"/>
    </xf>
    <xf numFmtId="0" fontId="11" fillId="0" borderId="0" xfId="0" applyFont="1" applyBorder="1" applyAlignment="1">
      <alignment horizontal="left" vertical="center"/>
    </xf>
    <xf numFmtId="0" fontId="11" fillId="0" borderId="0" xfId="0" applyFont="1" applyAlignment="1">
      <alignment horizontal="right"/>
    </xf>
    <xf numFmtId="166" fontId="28" fillId="0" borderId="0" xfId="0" applyNumberFormat="1" applyFont="1"/>
    <xf numFmtId="166" fontId="11" fillId="0" borderId="0" xfId="0" applyNumberFormat="1" applyFont="1"/>
    <xf numFmtId="166" fontId="17" fillId="2" borderId="0" xfId="0" applyNumberFormat="1" applyFont="1" applyFill="1" applyBorder="1"/>
    <xf numFmtId="167" fontId="17" fillId="0" borderId="3" xfId="0" applyNumberFormat="1" applyFont="1" applyBorder="1"/>
    <xf numFmtId="0" fontId="11" fillId="0" borderId="0" xfId="0" applyFont="1" applyAlignment="1">
      <alignment horizontal="centerContinuous"/>
    </xf>
    <xf numFmtId="0" fontId="17" fillId="0" borderId="0" xfId="0" applyFont="1" applyAlignment="1">
      <alignment horizontal="left"/>
    </xf>
    <xf numFmtId="0" fontId="11" fillId="0" borderId="0" xfId="0" applyFont="1" applyBorder="1" applyAlignment="1">
      <alignment horizontal="center"/>
    </xf>
    <xf numFmtId="0" fontId="11" fillId="0" borderId="0" xfId="0" applyFont="1" applyBorder="1"/>
    <xf numFmtId="0" fontId="11" fillId="0" borderId="4" xfId="0" applyFont="1" applyBorder="1" applyAlignment="1">
      <alignment horizontal="center"/>
    </xf>
    <xf numFmtId="0" fontId="11" fillId="0" borderId="1" xfId="0" applyFont="1" applyBorder="1" applyAlignment="1">
      <alignment horizontal="center"/>
    </xf>
    <xf numFmtId="0" fontId="11" fillId="0" borderId="6" xfId="0" applyFont="1" applyBorder="1" applyAlignment="1">
      <alignment horizontal="center"/>
    </xf>
    <xf numFmtId="0" fontId="11" fillId="0" borderId="6" xfId="0" applyFont="1" applyBorder="1"/>
    <xf numFmtId="0" fontId="11" fillId="0" borderId="5" xfId="0" applyFont="1" applyBorder="1"/>
    <xf numFmtId="0" fontId="11" fillId="0" borderId="2" xfId="0" applyFont="1" applyBorder="1" applyAlignment="1">
      <alignment horizontal="center"/>
    </xf>
    <xf numFmtId="0" fontId="11" fillId="0" borderId="3" xfId="0" applyFont="1" applyBorder="1" applyAlignment="1">
      <alignment horizontal="center"/>
    </xf>
    <xf numFmtId="0" fontId="11" fillId="0" borderId="3" xfId="0" applyFont="1" applyBorder="1"/>
    <xf numFmtId="0" fontId="11" fillId="0" borderId="7" xfId="0" applyFont="1" applyBorder="1"/>
    <xf numFmtId="0" fontId="11" fillId="0" borderId="7" xfId="0" applyFont="1" applyBorder="1" applyAlignment="1">
      <alignment horizontal="centerContinuous"/>
    </xf>
    <xf numFmtId="0" fontId="11" fillId="0" borderId="8" xfId="0" applyFont="1" applyBorder="1" applyAlignment="1">
      <alignment horizontal="center"/>
    </xf>
    <xf numFmtId="0" fontId="11" fillId="0" borderId="9" xfId="0" applyFont="1" applyBorder="1"/>
    <xf numFmtId="0" fontId="11" fillId="0" borderId="1" xfId="0" applyFont="1" applyBorder="1"/>
    <xf numFmtId="0" fontId="17" fillId="0" borderId="0" xfId="0" applyFont="1" applyAlignment="1">
      <alignment horizontal="centerContinuous"/>
    </xf>
    <xf numFmtId="178" fontId="11" fillId="0" borderId="0" xfId="0" applyNumberFormat="1" applyFont="1"/>
    <xf numFmtId="166" fontId="17" fillId="0" borderId="0" xfId="0" applyNumberFormat="1" applyFont="1" applyBorder="1" applyAlignment="1">
      <alignment horizontal="right"/>
    </xf>
    <xf numFmtId="166" fontId="17" fillId="0" borderId="0" xfId="0" applyNumberFormat="1" applyFont="1" applyFill="1" applyBorder="1" applyAlignment="1">
      <alignment horizontal="right"/>
    </xf>
    <xf numFmtId="49" fontId="19" fillId="0" borderId="0" xfId="0" applyNumberFormat="1" applyFont="1" applyBorder="1" applyAlignment="1">
      <alignment horizontal="left" vertical="center"/>
    </xf>
    <xf numFmtId="49" fontId="11" fillId="0" borderId="0" xfId="0" applyNumberFormat="1" applyFont="1" applyAlignment="1">
      <alignment horizontal="right"/>
    </xf>
    <xf numFmtId="0" fontId="11" fillId="0" borderId="6" xfId="0" quotePrefix="1" applyFont="1" applyBorder="1" applyAlignment="1">
      <alignment horizontal="center"/>
    </xf>
    <xf numFmtId="0" fontId="19" fillId="0" borderId="0" xfId="0" applyFont="1" applyAlignment="1">
      <alignment horizontal="centerContinuous"/>
    </xf>
    <xf numFmtId="0" fontId="11" fillId="0" borderId="0" xfId="0" applyFont="1" applyBorder="1" applyAlignment="1" applyProtection="1">
      <alignment horizontal="left" vertical="center"/>
      <protection locked="0"/>
    </xf>
    <xf numFmtId="0" fontId="27" fillId="0" borderId="0" xfId="0" applyFont="1" applyFill="1" applyAlignment="1">
      <alignment horizontal="centerContinuous"/>
    </xf>
    <xf numFmtId="0" fontId="11" fillId="0" borderId="14" xfId="0" applyFont="1" applyBorder="1"/>
    <xf numFmtId="166" fontId="11" fillId="0" borderId="0" xfId="0" applyNumberFormat="1" applyFont="1" applyBorder="1"/>
    <xf numFmtId="166" fontId="11" fillId="0" borderId="1" xfId="0" applyNumberFormat="1" applyFont="1" applyBorder="1"/>
    <xf numFmtId="166" fontId="11" fillId="0" borderId="0" xfId="0" applyNumberFormat="1" applyFont="1" applyFill="1" applyBorder="1" applyProtection="1">
      <protection locked="0"/>
    </xf>
    <xf numFmtId="168" fontId="11" fillId="0" borderId="0" xfId="0" applyNumberFormat="1" applyFont="1" applyFill="1" applyBorder="1"/>
    <xf numFmtId="188" fontId="11" fillId="0" borderId="0" xfId="0" applyNumberFormat="1" applyFont="1" applyFill="1" applyBorder="1"/>
    <xf numFmtId="167" fontId="11" fillId="0" borderId="3" xfId="0" applyNumberFormat="1" applyFont="1" applyBorder="1" applyAlignment="1">
      <alignment horizontal="centerContinuous"/>
    </xf>
    <xf numFmtId="167" fontId="11" fillId="0" borderId="0" xfId="0" applyNumberFormat="1" applyFont="1" applyBorder="1" applyAlignment="1">
      <alignment horizontal="centerContinuous"/>
    </xf>
    <xf numFmtId="189" fontId="11" fillId="0" borderId="0" xfId="0" applyNumberFormat="1" applyFont="1" applyFill="1" applyBorder="1"/>
    <xf numFmtId="168" fontId="11" fillId="0" borderId="0" xfId="0" applyNumberFormat="1" applyFont="1" applyFill="1" applyBorder="1" applyAlignment="1">
      <alignment horizontal="right"/>
    </xf>
    <xf numFmtId="166" fontId="17" fillId="0" borderId="0" xfId="0" applyNumberFormat="1" applyFont="1" applyFill="1" applyBorder="1" applyProtection="1">
      <protection locked="0"/>
    </xf>
    <xf numFmtId="188" fontId="17" fillId="0" borderId="0" xfId="0" applyNumberFormat="1" applyFont="1" applyFill="1" applyBorder="1"/>
    <xf numFmtId="189" fontId="17" fillId="0" borderId="0" xfId="0" applyNumberFormat="1" applyFont="1" applyFill="1" applyBorder="1"/>
    <xf numFmtId="167" fontId="17" fillId="0" borderId="3" xfId="0" applyNumberFormat="1" applyFont="1" applyBorder="1" applyAlignment="1">
      <alignment horizontal="centerContinuous"/>
    </xf>
    <xf numFmtId="167" fontId="17" fillId="0" borderId="0" xfId="0" applyNumberFormat="1" applyFont="1" applyBorder="1" applyAlignment="1">
      <alignment horizontal="centerContinuous"/>
    </xf>
    <xf numFmtId="0" fontId="11" fillId="0" borderId="10" xfId="0" applyFont="1" applyBorder="1"/>
    <xf numFmtId="0" fontId="11" fillId="0" borderId="1" xfId="0" applyFont="1" applyBorder="1" applyAlignment="1">
      <alignment horizontal="centerContinuous"/>
    </xf>
    <xf numFmtId="0" fontId="11" fillId="0" borderId="4" xfId="0" applyFont="1" applyBorder="1"/>
    <xf numFmtId="0" fontId="11" fillId="0" borderId="3" xfId="0" applyFont="1" applyBorder="1" applyAlignment="1">
      <alignment horizontal="centerContinuous"/>
    </xf>
    <xf numFmtId="0" fontId="11" fillId="0" borderId="2" xfId="0" applyFont="1" applyBorder="1" applyAlignment="1">
      <alignment horizontal="centerContinuous"/>
    </xf>
    <xf numFmtId="0" fontId="11" fillId="0" borderId="2" xfId="0" applyFont="1" applyBorder="1"/>
    <xf numFmtId="0" fontId="19" fillId="0" borderId="0" xfId="0" quotePrefix="1" applyFont="1" applyAlignment="1">
      <alignment horizontal="centerContinuous"/>
    </xf>
    <xf numFmtId="0" fontId="19" fillId="0" borderId="0" xfId="0" applyFont="1" applyAlignment="1">
      <alignment horizontal="left"/>
    </xf>
    <xf numFmtId="168" fontId="11" fillId="0" borderId="0" xfId="0" applyNumberFormat="1" applyFont="1" applyBorder="1"/>
    <xf numFmtId="167" fontId="11" fillId="0" borderId="3" xfId="0" applyNumberFormat="1" applyFont="1" applyBorder="1"/>
    <xf numFmtId="167" fontId="11" fillId="0" borderId="0" xfId="0" applyNumberFormat="1" applyFont="1" applyBorder="1"/>
    <xf numFmtId="167" fontId="11" fillId="0" borderId="3" xfId="0" applyNumberFormat="1" applyFont="1" applyBorder="1" applyAlignment="1">
      <alignment horizontal="left" indent="2"/>
    </xf>
    <xf numFmtId="167" fontId="11" fillId="0" borderId="0" xfId="0" applyNumberFormat="1" applyFont="1" applyBorder="1" applyAlignment="1">
      <alignment horizontal="left" indent="6"/>
    </xf>
    <xf numFmtId="0" fontId="11" fillId="0" borderId="3" xfId="0" applyNumberFormat="1" applyFont="1" applyBorder="1" applyAlignment="1">
      <alignment horizontal="left" indent="1"/>
    </xf>
    <xf numFmtId="0" fontId="11" fillId="0" borderId="0" xfId="0" applyFont="1" applyBorder="1" applyAlignment="1">
      <alignment horizontal="left" indent="5"/>
    </xf>
    <xf numFmtId="167" fontId="11" fillId="0" borderId="3" xfId="0" applyNumberFormat="1" applyFont="1" applyBorder="1" applyAlignment="1">
      <alignment horizontal="left" indent="1"/>
    </xf>
    <xf numFmtId="167" fontId="11" fillId="0" borderId="0" xfId="0" applyNumberFormat="1" applyFont="1" applyBorder="1" applyAlignment="1">
      <alignment horizontal="left" indent="5"/>
    </xf>
    <xf numFmtId="166" fontId="11" fillId="0" borderId="2" xfId="0" applyNumberFormat="1" applyFont="1" applyFill="1" applyBorder="1" applyProtection="1">
      <protection locked="0"/>
    </xf>
    <xf numFmtId="166" fontId="17" fillId="0" borderId="0" xfId="0" applyNumberFormat="1" applyFont="1" applyBorder="1" applyProtection="1">
      <protection locked="0"/>
    </xf>
    <xf numFmtId="189" fontId="17" fillId="0" borderId="0" xfId="0" applyNumberFormat="1" applyFont="1" applyBorder="1"/>
    <xf numFmtId="169" fontId="11" fillId="0" borderId="3" xfId="0" applyNumberFormat="1" applyFont="1" applyBorder="1" applyAlignment="1">
      <alignment horizontal="left" indent="1"/>
    </xf>
    <xf numFmtId="0" fontId="11" fillId="0" borderId="3" xfId="0" applyFont="1" applyBorder="1" applyAlignment="1">
      <alignment horizontal="left" indent="2"/>
    </xf>
    <xf numFmtId="0" fontId="11" fillId="0" borderId="3" xfId="0" applyFont="1" applyBorder="1" applyAlignment="1">
      <alignment horizontal="left" indent="1"/>
    </xf>
    <xf numFmtId="167" fontId="11" fillId="0" borderId="0" xfId="0" applyNumberFormat="1" applyFont="1" applyBorder="1" applyAlignment="1">
      <alignment horizontal="left" indent="8"/>
    </xf>
    <xf numFmtId="167" fontId="11" fillId="0" borderId="3" xfId="28" applyNumberFormat="1" applyFont="1" applyBorder="1" applyAlignment="1"/>
    <xf numFmtId="167" fontId="11" fillId="0" borderId="0" xfId="0" applyNumberFormat="1" applyFont="1" applyBorder="1" applyAlignment="1">
      <alignment horizontal="left" indent="7"/>
    </xf>
    <xf numFmtId="0" fontId="17" fillId="0" borderId="0" xfId="0" applyFont="1" applyBorder="1"/>
    <xf numFmtId="0" fontId="19" fillId="0" borderId="0" xfId="0" applyFont="1" applyAlignment="1" applyProtection="1">
      <alignment horizontal="centerContinuous"/>
      <protection locked="0"/>
    </xf>
    <xf numFmtId="0" fontId="19" fillId="0" borderId="0" xfId="0" applyFont="1" applyAlignment="1" applyProtection="1">
      <alignment horizontal="left"/>
      <protection locked="0"/>
    </xf>
    <xf numFmtId="0" fontId="11" fillId="0" borderId="0" xfId="0" applyFont="1" applyBorder="1" applyAlignment="1">
      <alignment vertical="center"/>
    </xf>
    <xf numFmtId="168" fontId="11" fillId="0" borderId="0" xfId="0" applyNumberFormat="1" applyFont="1"/>
    <xf numFmtId="168" fontId="28" fillId="0" borderId="0" xfId="0" applyNumberFormat="1" applyFont="1"/>
    <xf numFmtId="167" fontId="11" fillId="0" borderId="3" xfId="0" applyNumberFormat="1" applyFont="1" applyBorder="1" applyAlignment="1">
      <alignment horizontal="right"/>
    </xf>
    <xf numFmtId="0" fontId="11" fillId="0" borderId="0" xfId="0" applyNumberFormat="1" applyFont="1" applyBorder="1" applyAlignment="1">
      <alignment horizontal="right"/>
    </xf>
    <xf numFmtId="0" fontId="11" fillId="0" borderId="0" xfId="0" quotePrefix="1" applyNumberFormat="1" applyFont="1" applyBorder="1" applyAlignment="1">
      <alignment horizontal="center"/>
    </xf>
    <xf numFmtId="0" fontId="11" fillId="0" borderId="0" xfId="0" applyNumberFormat="1" applyFont="1" applyBorder="1" applyAlignment="1">
      <alignment horizontal="center"/>
    </xf>
    <xf numFmtId="166" fontId="11" fillId="0" borderId="3" xfId="0" applyNumberFormat="1" applyFont="1" applyBorder="1"/>
    <xf numFmtId="0" fontId="11" fillId="0" borderId="0" xfId="0" applyFont="1" applyFill="1" applyBorder="1" applyAlignment="1">
      <alignment horizontal="centerContinuous"/>
    </xf>
    <xf numFmtId="0" fontId="11" fillId="0" borderId="0" xfId="0" applyFont="1" applyBorder="1" applyAlignment="1">
      <alignment horizontal="centerContinuous"/>
    </xf>
    <xf numFmtId="0" fontId="17" fillId="0" borderId="0" xfId="0" applyFont="1" applyBorder="1" applyAlignment="1">
      <alignment horizontal="centerContinuous"/>
    </xf>
    <xf numFmtId="166" fontId="17" fillId="0" borderId="0" xfId="0" applyNumberFormat="1" applyFont="1" applyBorder="1"/>
    <xf numFmtId="166" fontId="17" fillId="0" borderId="0" xfId="0" applyNumberFormat="1" applyFont="1"/>
    <xf numFmtId="0" fontId="40" fillId="0" borderId="0" xfId="0" applyFont="1" applyFill="1" applyBorder="1" applyAlignment="1">
      <alignment wrapText="1"/>
    </xf>
    <xf numFmtId="0" fontId="40" fillId="0" borderId="14" xfId="0" applyFont="1" applyFill="1" applyBorder="1" applyAlignment="1">
      <alignment wrapText="1"/>
    </xf>
    <xf numFmtId="0" fontId="11" fillId="0" borderId="8" xfId="0" applyFont="1" applyBorder="1"/>
    <xf numFmtId="0" fontId="11" fillId="0" borderId="0" xfId="0" applyFont="1" applyFill="1" applyBorder="1" applyAlignment="1"/>
    <xf numFmtId="0" fontId="0" fillId="0" borderId="0" xfId="0" applyAlignment="1">
      <alignment horizontal="left"/>
    </xf>
    <xf numFmtId="0" fontId="19" fillId="0" borderId="0" xfId="0" applyFont="1" applyBorder="1" applyAlignment="1">
      <alignment horizontal="left"/>
    </xf>
    <xf numFmtId="0" fontId="19" fillId="0" borderId="0" xfId="0" applyFont="1" applyBorder="1" applyAlignment="1">
      <alignment horizontal="centerContinuous"/>
    </xf>
    <xf numFmtId="0" fontId="19" fillId="0" borderId="0" xfId="0" applyFont="1" applyAlignment="1"/>
    <xf numFmtId="0" fontId="41" fillId="0" borderId="0" xfId="0" applyFont="1" applyAlignment="1">
      <alignment horizontal="centerContinuous"/>
    </xf>
    <xf numFmtId="0" fontId="27" fillId="0" borderId="0" xfId="0" applyFont="1"/>
    <xf numFmtId="178" fontId="11" fillId="0" borderId="0" xfId="0" applyNumberFormat="1" applyFont="1" applyFill="1"/>
    <xf numFmtId="167" fontId="11" fillId="0" borderId="0" xfId="0" applyNumberFormat="1" applyFont="1"/>
    <xf numFmtId="0" fontId="11" fillId="0" borderId="0" xfId="0" applyNumberFormat="1" applyFont="1" applyBorder="1"/>
    <xf numFmtId="0" fontId="11" fillId="0" borderId="6" xfId="0" applyFont="1" applyBorder="1" applyAlignment="1">
      <alignment horizontal="centerContinuous"/>
    </xf>
    <xf numFmtId="0" fontId="41" fillId="0" borderId="0" xfId="0" applyFont="1" applyBorder="1" applyAlignment="1">
      <alignment horizontal="centerContinuous"/>
    </xf>
    <xf numFmtId="0" fontId="11" fillId="0" borderId="0" xfId="0" applyFont="1" applyBorder="1" applyAlignment="1">
      <alignment horizontal="right" vertical="center"/>
    </xf>
    <xf numFmtId="166" fontId="11" fillId="0" borderId="0" xfId="0" applyNumberFormat="1" applyFont="1" applyFill="1" applyAlignment="1">
      <alignment horizontal="right"/>
    </xf>
    <xf numFmtId="190" fontId="11" fillId="0" borderId="0" xfId="0" applyNumberFormat="1" applyFont="1" applyBorder="1" applyAlignment="1">
      <alignment horizontal="right"/>
    </xf>
    <xf numFmtId="190" fontId="11" fillId="0" borderId="0" xfId="0" applyNumberFormat="1" applyFont="1" applyFill="1" applyBorder="1" applyAlignment="1">
      <alignment horizontal="right"/>
    </xf>
    <xf numFmtId="167" fontId="11" fillId="0" borderId="3" xfId="0" applyNumberFormat="1" applyFont="1" applyBorder="1" applyAlignment="1">
      <alignment horizontal="left" indent="4"/>
    </xf>
    <xf numFmtId="0" fontId="11" fillId="0" borderId="3" xfId="0" applyFont="1" applyBorder="1" applyAlignment="1">
      <alignment horizontal="left" indent="4"/>
    </xf>
    <xf numFmtId="190" fontId="17" fillId="0" borderId="0" xfId="0" applyNumberFormat="1" applyFont="1" applyFill="1" applyBorder="1" applyAlignment="1">
      <alignment horizontal="right"/>
    </xf>
    <xf numFmtId="190" fontId="17" fillId="0" borderId="0" xfId="0" applyNumberFormat="1" applyFont="1" applyBorder="1" applyAlignment="1">
      <alignment horizontal="right"/>
    </xf>
    <xf numFmtId="0" fontId="36" fillId="0" borderId="0" xfId="0" quotePrefix="1" applyFont="1" applyAlignment="1">
      <alignment horizontal="centerContinuous"/>
    </xf>
    <xf numFmtId="0" fontId="36" fillId="0" borderId="0" xfId="0" applyFont="1" applyAlignment="1">
      <alignment horizontal="centerContinuous"/>
    </xf>
    <xf numFmtId="181" fontId="11" fillId="0" borderId="0" xfId="25" applyNumberFormat="1" applyFont="1" applyFill="1" applyBorder="1" applyAlignment="1">
      <alignment horizontal="right" vertical="center"/>
    </xf>
    <xf numFmtId="49" fontId="11" fillId="0" borderId="2" xfId="25" applyNumberFormat="1" applyFont="1" applyFill="1" applyBorder="1" applyAlignment="1">
      <alignment horizontal="center" vertical="top" wrapText="1"/>
    </xf>
    <xf numFmtId="169" fontId="11" fillId="0" borderId="0" xfId="25" applyNumberFormat="1" applyFont="1" applyFill="1" applyAlignment="1">
      <alignment horizontal="right"/>
    </xf>
    <xf numFmtId="165" fontId="11" fillId="0" borderId="2" xfId="25" applyFont="1" applyFill="1" applyBorder="1" applyAlignment="1">
      <alignment horizontal="center"/>
    </xf>
    <xf numFmtId="165" fontId="32" fillId="0" borderId="0" xfId="25" applyFont="1" applyFill="1" applyAlignment="1">
      <alignment vertical="center"/>
    </xf>
    <xf numFmtId="165" fontId="11" fillId="0" borderId="0" xfId="25" applyFont="1" applyFill="1" applyAlignment="1">
      <alignment horizontal="left" vertical="top"/>
    </xf>
    <xf numFmtId="165" fontId="11" fillId="0" borderId="0" xfId="25" applyFont="1" applyFill="1" applyAlignment="1">
      <alignment horizontal="left"/>
    </xf>
    <xf numFmtId="165" fontId="11" fillId="0" borderId="0" xfId="16" applyFont="1" applyFill="1" applyAlignment="1">
      <alignment horizontal="center"/>
    </xf>
    <xf numFmtId="165" fontId="19" fillId="0" borderId="0" xfId="4" applyFont="1" applyFill="1" applyAlignment="1">
      <alignment horizontal="left" vertical="center"/>
    </xf>
    <xf numFmtId="49" fontId="12" fillId="0" borderId="0" xfId="4" applyNumberFormat="1" applyFont="1" applyFill="1" applyAlignment="1">
      <alignment horizontal="left" vertical="center"/>
    </xf>
    <xf numFmtId="178" fontId="11" fillId="0" borderId="3" xfId="25" applyNumberFormat="1" applyFont="1" applyFill="1" applyBorder="1" applyAlignment="1">
      <alignment horizontal="left"/>
    </xf>
    <xf numFmtId="2" fontId="11" fillId="0" borderId="0" xfId="25" applyNumberFormat="1" applyFont="1" applyFill="1" applyBorder="1" applyAlignment="1">
      <alignment horizontal="right"/>
    </xf>
    <xf numFmtId="165" fontId="11" fillId="0" borderId="3" xfId="25" applyFont="1" applyFill="1" applyBorder="1" applyAlignment="1">
      <alignment horizontal="left"/>
    </xf>
    <xf numFmtId="49" fontId="11" fillId="0" borderId="0" xfId="25" applyNumberFormat="1" applyFont="1" applyFill="1" applyBorder="1" applyAlignment="1">
      <alignment horizontal="left" vertical="center"/>
    </xf>
    <xf numFmtId="181" fontId="27" fillId="0" borderId="0" xfId="25" applyNumberFormat="1" applyFont="1" applyFill="1" applyBorder="1" applyAlignment="1">
      <alignment horizontal="right"/>
    </xf>
    <xf numFmtId="181" fontId="27" fillId="0" borderId="0" xfId="25" applyNumberFormat="1" applyFont="1" applyFill="1" applyAlignment="1">
      <alignment horizontal="right"/>
    </xf>
    <xf numFmtId="165" fontId="18" fillId="0" borderId="0" xfId="24" applyFill="1" applyAlignment="1"/>
    <xf numFmtId="49" fontId="11" fillId="0" borderId="0" xfId="25" applyNumberFormat="1" applyFont="1" applyFill="1" applyBorder="1" applyAlignment="1">
      <alignment vertical="top" wrapText="1"/>
    </xf>
    <xf numFmtId="169" fontId="11" fillId="0" borderId="3" xfId="25" applyNumberFormat="1" applyFont="1" applyFill="1" applyBorder="1" applyAlignment="1">
      <alignment horizontal="left" vertical="center"/>
    </xf>
    <xf numFmtId="166" fontId="17" fillId="0" borderId="0" xfId="25" applyNumberFormat="1" applyFont="1" applyFill="1" applyBorder="1" applyAlignment="1">
      <alignment horizontal="right" vertical="center"/>
    </xf>
    <xf numFmtId="49" fontId="11" fillId="0" borderId="0" xfId="25" quotePrefix="1" applyNumberFormat="1" applyFont="1" applyFill="1" applyBorder="1" applyAlignment="1">
      <alignment horizontal="center" vertical="top" wrapText="1"/>
    </xf>
    <xf numFmtId="166" fontId="17" fillId="0" borderId="0" xfId="25" applyNumberFormat="1" applyFont="1" applyFill="1" applyBorder="1" applyAlignment="1">
      <alignment vertical="center"/>
    </xf>
    <xf numFmtId="166" fontId="24" fillId="0" borderId="0" xfId="25" applyNumberFormat="1" applyFont="1" applyFill="1" applyBorder="1" applyAlignment="1">
      <alignment vertical="top" wrapText="1"/>
    </xf>
    <xf numFmtId="49" fontId="19" fillId="0" borderId="0" xfId="25" applyNumberFormat="1" applyFont="1" applyFill="1" applyAlignment="1">
      <alignment horizontal="right" vertical="center"/>
    </xf>
    <xf numFmtId="49" fontId="17" fillId="0" borderId="0" xfId="25" applyNumberFormat="1" applyFont="1" applyFill="1" applyBorder="1" applyAlignment="1">
      <alignment horizontal="left" vertical="center"/>
    </xf>
    <xf numFmtId="181" fontId="11" fillId="0" borderId="0" xfId="25" applyNumberFormat="1" applyFont="1" applyFill="1" applyAlignment="1">
      <alignment horizontal="left"/>
    </xf>
    <xf numFmtId="49" fontId="11" fillId="0" borderId="0" xfId="25" applyNumberFormat="1" applyFont="1" applyFill="1" applyBorder="1" applyAlignment="1">
      <alignment horizontal="left" vertical="top" wrapText="1"/>
    </xf>
    <xf numFmtId="167" fontId="11" fillId="0" borderId="3" xfId="25" applyNumberFormat="1" applyFont="1" applyBorder="1" applyAlignment="1">
      <alignment horizontal="left" indent="2"/>
    </xf>
    <xf numFmtId="165" fontId="11" fillId="0" borderId="2" xfId="25" applyFont="1" applyBorder="1" applyAlignment="1">
      <alignment horizontal="center"/>
    </xf>
    <xf numFmtId="167" fontId="11" fillId="0" borderId="3" xfId="25" applyNumberFormat="1" applyFont="1" applyBorder="1" applyAlignment="1">
      <alignment horizontal="left" indent="1"/>
    </xf>
    <xf numFmtId="167" fontId="11" fillId="0" borderId="3" xfId="25" applyNumberFormat="1" applyFont="1" applyFill="1" applyBorder="1" applyAlignment="1">
      <alignment horizontal="left" indent="1"/>
    </xf>
    <xf numFmtId="49" fontId="19" fillId="0" borderId="1" xfId="25" applyNumberFormat="1" applyFont="1" applyBorder="1" applyAlignment="1">
      <alignment horizontal="left" vertical="center"/>
    </xf>
    <xf numFmtId="165" fontId="19" fillId="0" borderId="1" xfId="25" applyFont="1" applyBorder="1" applyAlignment="1">
      <alignment horizontal="left" vertical="center"/>
    </xf>
    <xf numFmtId="165" fontId="11" fillId="0" borderId="1" xfId="25" applyFont="1" applyBorder="1" applyAlignment="1">
      <alignment vertical="center"/>
    </xf>
    <xf numFmtId="165" fontId="26" fillId="0" borderId="1" xfId="25" applyFont="1" applyBorder="1" applyAlignment="1">
      <alignment horizontal="left" vertical="center"/>
    </xf>
    <xf numFmtId="165" fontId="32" fillId="0" borderId="0" xfId="25" applyAlignment="1">
      <alignment vertical="center"/>
    </xf>
    <xf numFmtId="166" fontId="11" fillId="0" borderId="0" xfId="25" applyNumberFormat="1" applyFont="1" applyFill="1" applyBorder="1" applyAlignment="1">
      <alignment horizontal="centerContinuous"/>
    </xf>
    <xf numFmtId="165" fontId="32" fillId="0" borderId="0" xfId="25" applyFill="1" applyAlignment="1"/>
    <xf numFmtId="167" fontId="11" fillId="0" borderId="0" xfId="25" applyNumberFormat="1" applyFont="1" applyFill="1" applyBorder="1" applyAlignment="1">
      <alignment horizontal="left" indent="2"/>
    </xf>
    <xf numFmtId="169" fontId="11" fillId="0" borderId="0" xfId="25" applyNumberFormat="1" applyFont="1" applyFill="1" applyBorder="1" applyAlignment="1">
      <alignment horizontal="left" indent="4"/>
    </xf>
    <xf numFmtId="178" fontId="11" fillId="0" borderId="0" xfId="25" applyNumberFormat="1" applyFont="1" applyFill="1" applyBorder="1" applyAlignment="1">
      <alignment horizontal="left" indent="4"/>
    </xf>
    <xf numFmtId="169" fontId="11" fillId="0" borderId="0" xfId="25" applyNumberFormat="1" applyFont="1" applyFill="1" applyBorder="1" applyAlignment="1">
      <alignment horizontal="left" indent="3"/>
    </xf>
    <xf numFmtId="167" fontId="11" fillId="0" borderId="0" xfId="25" applyNumberFormat="1" applyFont="1" applyFill="1" applyBorder="1" applyAlignment="1">
      <alignment horizontal="left" indent="1"/>
    </xf>
    <xf numFmtId="180" fontId="24" fillId="0" borderId="2" xfId="25" quotePrefix="1" applyNumberFormat="1" applyFont="1" applyFill="1" applyBorder="1" applyAlignment="1">
      <alignment horizontal="right" vertical="top"/>
    </xf>
    <xf numFmtId="180" fontId="27" fillId="0" borderId="0" xfId="25" applyNumberFormat="1" applyFont="1" applyFill="1" applyAlignment="1">
      <alignment horizontal="right"/>
    </xf>
    <xf numFmtId="165" fontId="26" fillId="0" borderId="1" xfId="25" applyFont="1" applyFill="1" applyBorder="1" applyAlignment="1">
      <alignment horizontal="left" vertical="center"/>
    </xf>
    <xf numFmtId="165" fontId="32" fillId="0" borderId="0" xfId="25" applyFill="1" applyAlignment="1">
      <alignment vertical="center"/>
    </xf>
    <xf numFmtId="49" fontId="12" fillId="0" borderId="0" xfId="25" applyNumberFormat="1" applyFont="1" applyFill="1" applyAlignment="1">
      <alignment horizontal="left" vertical="center"/>
    </xf>
    <xf numFmtId="0" fontId="11" fillId="2" borderId="0" xfId="28" applyFont="1" applyFill="1" applyAlignment="1">
      <alignment wrapText="1"/>
    </xf>
    <xf numFmtId="0" fontId="11" fillId="2" borderId="0" xfId="28" applyFont="1" applyFill="1" applyAlignment="1">
      <alignment vertical="top"/>
    </xf>
    <xf numFmtId="0" fontId="11" fillId="0" borderId="0" xfId="28" applyFont="1" applyFill="1" applyAlignment="1">
      <alignment wrapText="1"/>
    </xf>
    <xf numFmtId="0" fontId="11" fillId="0" borderId="0" xfId="28" applyFont="1" applyFill="1" applyAlignment="1">
      <alignment vertical="top"/>
    </xf>
    <xf numFmtId="49" fontId="11" fillId="2" borderId="0" xfId="28" applyNumberFormat="1" applyFont="1" applyFill="1" applyAlignment="1">
      <alignment vertical="top"/>
    </xf>
    <xf numFmtId="49" fontId="11" fillId="0" borderId="0" xfId="28" applyNumberFormat="1" applyFont="1"/>
    <xf numFmtId="0" fontId="11" fillId="2" borderId="0" xfId="28" applyFont="1" applyFill="1" applyBorder="1" applyAlignment="1">
      <alignment wrapText="1"/>
    </xf>
    <xf numFmtId="0" fontId="11" fillId="2" borderId="0" xfId="28" applyFont="1" applyFill="1"/>
    <xf numFmtId="0" fontId="11" fillId="0" borderId="1" xfId="28" applyFont="1" applyBorder="1"/>
    <xf numFmtId="0" fontId="11" fillId="2" borderId="1" xfId="28" applyFont="1" applyFill="1" applyBorder="1" applyAlignment="1">
      <alignment horizontal="center"/>
    </xf>
    <xf numFmtId="0" fontId="11" fillId="2" borderId="6" xfId="28" applyFont="1" applyFill="1" applyBorder="1" applyAlignment="1">
      <alignment horizontal="centerContinuous"/>
    </xf>
    <xf numFmtId="0" fontId="11" fillId="2" borderId="1" xfId="28" applyFont="1" applyFill="1" applyBorder="1" applyAlignment="1">
      <alignment horizontal="centerContinuous"/>
    </xf>
    <xf numFmtId="0" fontId="17" fillId="2" borderId="0" xfId="28" applyFont="1" applyFill="1" applyAlignment="1">
      <alignment horizontal="centerContinuous"/>
    </xf>
    <xf numFmtId="0" fontId="11" fillId="2" borderId="0" xfId="28" applyFont="1" applyFill="1" applyAlignment="1">
      <alignment horizontal="centerContinuous"/>
    </xf>
    <xf numFmtId="0" fontId="42" fillId="2" borderId="0" xfId="28" applyFont="1" applyFill="1" applyAlignment="1">
      <alignment horizontal="centerContinuous"/>
    </xf>
    <xf numFmtId="0" fontId="11" fillId="0" borderId="0" xfId="28" applyFont="1" applyAlignment="1">
      <alignment vertical="top"/>
    </xf>
    <xf numFmtId="0" fontId="16" fillId="2" borderId="0" xfId="0" applyFont="1" applyFill="1" applyBorder="1" applyAlignment="1">
      <alignment horizontal="left" vertical="center"/>
    </xf>
    <xf numFmtId="0" fontId="16" fillId="2" borderId="0" xfId="0" applyFont="1" applyFill="1" applyBorder="1" applyAlignment="1">
      <alignment horizontal="right" vertical="center"/>
    </xf>
    <xf numFmtId="0" fontId="11" fillId="2" borderId="0" xfId="0" applyFont="1" applyFill="1" applyBorder="1" applyAlignment="1">
      <alignment horizontal="left" vertical="center"/>
    </xf>
    <xf numFmtId="0" fontId="0" fillId="2" borderId="0" xfId="0" applyFill="1" applyBorder="1" applyAlignment="1">
      <alignment horizontal="centerContinuous"/>
    </xf>
    <xf numFmtId="0" fontId="16" fillId="0" borderId="0" xfId="0" applyFont="1" applyAlignment="1">
      <alignment horizontal="center"/>
    </xf>
    <xf numFmtId="0" fontId="36" fillId="0" borderId="0" xfId="0" applyFont="1" applyAlignment="1">
      <alignment horizontal="center"/>
    </xf>
    <xf numFmtId="0" fontId="16" fillId="0" borderId="0" xfId="0" applyFont="1" applyAlignment="1">
      <alignment horizontal="justify"/>
    </xf>
    <xf numFmtId="0" fontId="16" fillId="2" borderId="0" xfId="0" applyFont="1" applyFill="1" applyAlignment="1">
      <alignment horizontal="right"/>
    </xf>
    <xf numFmtId="0" fontId="4" fillId="0" borderId="1" xfId="0" applyFont="1" applyBorder="1" applyAlignment="1"/>
    <xf numFmtId="0" fontId="5" fillId="0" borderId="1" xfId="0" applyFont="1" applyBorder="1" applyAlignment="1"/>
    <xf numFmtId="0" fontId="6" fillId="0" borderId="0" xfId="0" applyFont="1" applyFill="1" applyAlignment="1" applyProtection="1">
      <alignment vertical="center"/>
      <protection locked="0"/>
    </xf>
    <xf numFmtId="0" fontId="0" fillId="0" borderId="0" xfId="0" applyFill="1" applyAlignment="1" applyProtection="1">
      <alignment vertical="center"/>
      <protection locked="0"/>
    </xf>
    <xf numFmtId="0" fontId="11" fillId="0" borderId="0" xfId="0" applyFont="1" applyAlignment="1"/>
    <xf numFmtId="0" fontId="0" fillId="0" borderId="0" xfId="0" applyAlignment="1"/>
    <xf numFmtId="164" fontId="11" fillId="0" borderId="0" xfId="0" applyNumberFormat="1" applyFont="1"/>
    <xf numFmtId="0" fontId="17" fillId="3" borderId="0" xfId="0" applyFont="1" applyFill="1" applyBorder="1" applyAlignment="1">
      <alignment wrapText="1"/>
    </xf>
    <xf numFmtId="164" fontId="17" fillId="2" borderId="0" xfId="0" applyNumberFormat="1" applyFont="1" applyFill="1"/>
    <xf numFmtId="0" fontId="17" fillId="2" borderId="0" xfId="0" applyFont="1" applyFill="1" applyAlignment="1"/>
    <xf numFmtId="0" fontId="17" fillId="0" borderId="0" xfId="0" applyFont="1"/>
    <xf numFmtId="0" fontId="11" fillId="0" borderId="0" xfId="0" applyFont="1"/>
    <xf numFmtId="0" fontId="17" fillId="2" borderId="0" xfId="0" applyFont="1" applyFill="1"/>
    <xf numFmtId="0" fontId="17" fillId="3" borderId="0" xfId="0" applyFont="1" applyFill="1" applyBorder="1" applyAlignment="1"/>
    <xf numFmtId="0" fontId="16" fillId="2" borderId="0" xfId="0" applyFont="1" applyFill="1" applyBorder="1" applyAlignment="1">
      <alignment horizontal="left"/>
    </xf>
    <xf numFmtId="164" fontId="11" fillId="0" borderId="0" xfId="0" applyNumberFormat="1" applyFont="1" applyAlignment="1">
      <alignment horizontal="center"/>
    </xf>
    <xf numFmtId="0" fontId="11" fillId="0" borderId="0" xfId="0" applyNumberFormat="1" applyFont="1"/>
    <xf numFmtId="165" fontId="11" fillId="0" borderId="8" xfId="8" applyFont="1" applyFill="1" applyBorder="1" applyAlignment="1">
      <alignment horizontal="center" vertical="center" wrapText="1"/>
    </xf>
    <xf numFmtId="165" fontId="11" fillId="0" borderId="2" xfId="8" applyFont="1" applyFill="1" applyBorder="1" applyAlignment="1">
      <alignment horizontal="center" vertical="center"/>
    </xf>
    <xf numFmtId="165" fontId="11" fillId="0" borderId="4" xfId="8" applyFont="1" applyFill="1" applyBorder="1" applyAlignment="1">
      <alignment horizontal="center" vertical="center"/>
    </xf>
    <xf numFmtId="165" fontId="11" fillId="0" borderId="8" xfId="7" quotePrefix="1" applyFont="1" applyFill="1" applyBorder="1" applyAlignment="1">
      <alignment horizontal="center" vertical="center"/>
    </xf>
    <xf numFmtId="165" fontId="18" fillId="0" borderId="2" xfId="7" applyFont="1" applyFill="1" applyBorder="1" applyAlignment="1">
      <alignment horizontal="center" vertical="center"/>
    </xf>
    <xf numFmtId="165" fontId="18" fillId="0" borderId="4" xfId="7" applyFont="1" applyFill="1" applyBorder="1" applyAlignment="1">
      <alignment horizontal="center" vertical="center"/>
    </xf>
    <xf numFmtId="165" fontId="11" fillId="0" borderId="12" xfId="7" applyFont="1" applyFill="1" applyBorder="1" applyAlignment="1">
      <alignment horizontal="center" vertical="center"/>
    </xf>
    <xf numFmtId="165" fontId="19" fillId="0" borderId="1" xfId="7" applyFont="1" applyFill="1" applyBorder="1" applyAlignment="1">
      <alignment horizontal="left" vertical="center"/>
    </xf>
    <xf numFmtId="165" fontId="11" fillId="0" borderId="10" xfId="8" applyFont="1" applyFill="1" applyBorder="1" applyAlignment="1">
      <alignment horizontal="center" vertical="center" wrapText="1"/>
    </xf>
    <xf numFmtId="165" fontId="11" fillId="0" borderId="3" xfId="8" applyFont="1" applyFill="1" applyBorder="1" applyAlignment="1">
      <alignment horizontal="center" vertical="center"/>
    </xf>
    <xf numFmtId="165" fontId="11" fillId="0" borderId="6" xfId="8" applyFont="1" applyFill="1" applyBorder="1" applyAlignment="1">
      <alignment horizontal="center" vertical="center"/>
    </xf>
    <xf numFmtId="49" fontId="11" fillId="0" borderId="9" xfId="7" applyNumberFormat="1" applyFont="1" applyFill="1" applyBorder="1" applyAlignment="1">
      <alignment horizontal="center" vertical="center"/>
    </xf>
    <xf numFmtId="165" fontId="18" fillId="0" borderId="7" xfId="7" applyFont="1" applyFill="1" applyBorder="1" applyAlignment="1">
      <alignment horizontal="center" vertical="center"/>
    </xf>
    <xf numFmtId="165" fontId="18" fillId="0" borderId="5" xfId="7" applyFont="1" applyFill="1" applyBorder="1" applyAlignment="1">
      <alignment horizontal="center" vertical="center"/>
    </xf>
    <xf numFmtId="165" fontId="11" fillId="0" borderId="11" xfId="7" applyFont="1" applyFill="1" applyBorder="1" applyAlignment="1">
      <alignment horizontal="center" vertical="center"/>
    </xf>
    <xf numFmtId="165" fontId="11" fillId="0" borderId="2" xfId="7" quotePrefix="1" applyFont="1" applyFill="1" applyBorder="1" applyAlignment="1">
      <alignment horizontal="center" vertical="center"/>
    </xf>
    <xf numFmtId="165" fontId="11" fillId="0" borderId="10" xfId="7" quotePrefix="1" applyFont="1" applyFill="1" applyBorder="1" applyAlignment="1">
      <alignment horizontal="center" vertical="center"/>
    </xf>
    <xf numFmtId="165" fontId="18" fillId="0" borderId="3" xfId="7" applyFont="1" applyFill="1" applyBorder="1" applyAlignment="1">
      <alignment horizontal="center" vertical="center"/>
    </xf>
    <xf numFmtId="165" fontId="18" fillId="0" borderId="6" xfId="7" applyFont="1" applyFill="1" applyBorder="1" applyAlignment="1">
      <alignment horizontal="center" vertical="center"/>
    </xf>
    <xf numFmtId="165" fontId="11" fillId="0" borderId="9" xfId="7" quotePrefix="1" applyFont="1" applyFill="1" applyBorder="1" applyAlignment="1">
      <alignment horizontal="center" vertical="center"/>
    </xf>
    <xf numFmtId="49" fontId="11" fillId="0" borderId="0" xfId="9" applyNumberFormat="1" applyFont="1" applyFill="1" applyBorder="1" applyAlignment="1">
      <alignment horizontal="left" vertical="top" wrapText="1"/>
    </xf>
    <xf numFmtId="49" fontId="11" fillId="0" borderId="9" xfId="10" applyNumberFormat="1" applyFont="1" applyFill="1" applyBorder="1" applyAlignment="1">
      <alignment horizontal="center" vertical="center" wrapText="1"/>
    </xf>
    <xf numFmtId="0" fontId="2" fillId="0" borderId="7" xfId="10" applyFill="1" applyBorder="1" applyAlignment="1">
      <alignment wrapText="1"/>
    </xf>
    <xf numFmtId="0" fontId="2" fillId="0" borderId="5" xfId="10" applyFill="1" applyBorder="1" applyAlignment="1">
      <alignment wrapText="1"/>
    </xf>
    <xf numFmtId="165" fontId="17" fillId="0" borderId="0" xfId="9" applyFont="1" applyFill="1" applyBorder="1" applyAlignment="1">
      <alignment horizontal="left" vertical="center"/>
    </xf>
    <xf numFmtId="49" fontId="11" fillId="0" borderId="0" xfId="9" applyNumberFormat="1" applyFont="1" applyFill="1" applyBorder="1" applyAlignment="1">
      <alignment horizontal="left" vertical="top"/>
    </xf>
    <xf numFmtId="165" fontId="18" fillId="0" borderId="0" xfId="9" applyFill="1" applyAlignment="1"/>
    <xf numFmtId="49" fontId="11" fillId="0" borderId="10" xfId="10" applyNumberFormat="1" applyFont="1" applyBorder="1" applyAlignment="1">
      <alignment horizontal="center" vertical="center" wrapText="1"/>
    </xf>
    <xf numFmtId="49" fontId="11" fillId="0" borderId="3" xfId="10" applyNumberFormat="1" applyFont="1" applyBorder="1" applyAlignment="1">
      <alignment horizontal="center" vertical="center" wrapText="1"/>
    </xf>
    <xf numFmtId="49" fontId="11" fillId="0" borderId="6" xfId="10" applyNumberFormat="1" applyFont="1" applyBorder="1" applyAlignment="1">
      <alignment horizontal="center" vertical="center" wrapText="1"/>
    </xf>
    <xf numFmtId="49" fontId="11" fillId="0" borderId="13" xfId="9" applyNumberFormat="1" applyFont="1" applyFill="1" applyBorder="1" applyAlignment="1">
      <alignment horizontal="center" vertical="center"/>
    </xf>
    <xf numFmtId="49" fontId="11" fillId="0" borderId="7" xfId="10" applyNumberFormat="1" applyFont="1" applyFill="1" applyBorder="1" applyAlignment="1">
      <alignment horizontal="center" vertical="center" wrapText="1"/>
    </xf>
    <xf numFmtId="49" fontId="11" fillId="0" borderId="5" xfId="10" applyNumberFormat="1" applyFont="1" applyFill="1" applyBorder="1" applyAlignment="1">
      <alignment horizontal="center" vertical="center" wrapText="1"/>
    </xf>
    <xf numFmtId="165" fontId="11" fillId="0" borderId="0" xfId="9" applyFont="1" applyFill="1" applyBorder="1" applyAlignment="1">
      <alignment horizontal="left" vertical="top" wrapText="1"/>
    </xf>
    <xf numFmtId="49" fontId="19" fillId="0" borderId="0" xfId="9" applyNumberFormat="1" applyFont="1" applyFill="1" applyAlignment="1">
      <alignment horizontal="left" vertical="center"/>
    </xf>
    <xf numFmtId="49" fontId="11" fillId="0" borderId="8" xfId="10" applyNumberFormat="1" applyFont="1" applyBorder="1" applyAlignment="1">
      <alignment horizontal="center" vertical="center" wrapText="1"/>
    </xf>
    <xf numFmtId="49" fontId="11" fillId="0" borderId="2" xfId="10" applyNumberFormat="1" applyFont="1" applyBorder="1" applyAlignment="1">
      <alignment horizontal="center" vertical="center" wrapText="1"/>
    </xf>
    <xf numFmtId="49" fontId="11" fillId="0" borderId="4" xfId="10" applyNumberFormat="1" applyFont="1" applyBorder="1" applyAlignment="1">
      <alignment horizontal="center" vertical="center" wrapText="1"/>
    </xf>
    <xf numFmtId="165" fontId="11" fillId="0" borderId="0" xfId="9" applyFont="1" applyFill="1" applyBorder="1" applyAlignment="1">
      <alignment horizontal="center" vertical="center"/>
    </xf>
    <xf numFmtId="49" fontId="11" fillId="0" borderId="8" xfId="10" applyNumberFormat="1" applyFont="1" applyFill="1" applyBorder="1" applyAlignment="1">
      <alignment horizontal="center" vertical="center" wrapText="1"/>
    </xf>
    <xf numFmtId="49" fontId="11" fillId="0" borderId="2" xfId="10" applyNumberFormat="1" applyFont="1" applyFill="1" applyBorder="1" applyAlignment="1">
      <alignment horizontal="center" vertical="center" wrapText="1"/>
    </xf>
    <xf numFmtId="49" fontId="11" fillId="0" borderId="4" xfId="10" applyNumberFormat="1" applyFont="1" applyFill="1" applyBorder="1" applyAlignment="1">
      <alignment horizontal="center" vertical="center" wrapText="1"/>
    </xf>
    <xf numFmtId="49" fontId="11" fillId="0" borderId="10" xfId="10" applyNumberFormat="1" applyFont="1" applyFill="1" applyBorder="1" applyAlignment="1">
      <alignment horizontal="center" vertical="center" wrapText="1"/>
    </xf>
    <xf numFmtId="0" fontId="2" fillId="0" borderId="3" xfId="10" applyFill="1" applyBorder="1" applyAlignment="1">
      <alignment wrapText="1"/>
    </xf>
    <xf numFmtId="0" fontId="2" fillId="0" borderId="6" xfId="10" applyFill="1" applyBorder="1" applyAlignment="1">
      <alignment wrapText="1"/>
    </xf>
    <xf numFmtId="165" fontId="11" fillId="0" borderId="0" xfId="4" applyFont="1" applyFill="1" applyBorder="1" applyAlignment="1">
      <alignment vertical="center"/>
    </xf>
    <xf numFmtId="0" fontId="2" fillId="0" borderId="2" xfId="10" applyFill="1" applyBorder="1" applyAlignment="1">
      <alignment wrapText="1"/>
    </xf>
    <xf numFmtId="0" fontId="2" fillId="0" borderId="4" xfId="10" applyFill="1" applyBorder="1" applyAlignment="1">
      <alignment wrapText="1"/>
    </xf>
    <xf numFmtId="165" fontId="17" fillId="0" borderId="0" xfId="4" applyFont="1" applyFill="1" applyBorder="1" applyAlignment="1">
      <alignment horizontal="left" vertical="center"/>
    </xf>
    <xf numFmtId="170" fontId="17" fillId="0" borderId="0" xfId="4" applyNumberFormat="1" applyFont="1" applyFill="1" applyBorder="1" applyAlignment="1">
      <alignment horizontal="left" vertical="center"/>
    </xf>
    <xf numFmtId="165" fontId="19" fillId="0" borderId="0" xfId="4" applyFont="1" applyFill="1" applyBorder="1" applyAlignment="1">
      <alignment vertical="center"/>
    </xf>
    <xf numFmtId="165" fontId="11" fillId="0" borderId="10" xfId="4" applyFont="1" applyFill="1" applyBorder="1" applyAlignment="1">
      <alignment horizontal="center" vertical="center" wrapText="1"/>
    </xf>
    <xf numFmtId="165" fontId="18" fillId="0" borderId="3" xfId="4" applyFill="1" applyBorder="1" applyAlignment="1">
      <alignment horizontal="center" vertical="center" wrapText="1"/>
    </xf>
    <xf numFmtId="165" fontId="18" fillId="0" borderId="6" xfId="4" applyFill="1" applyBorder="1" applyAlignment="1">
      <alignment horizontal="center" vertical="center" wrapText="1"/>
    </xf>
    <xf numFmtId="49" fontId="11" fillId="0" borderId="9" xfId="4" applyNumberFormat="1" applyFont="1" applyFill="1" applyBorder="1" applyAlignment="1">
      <alignment horizontal="center" vertical="center"/>
    </xf>
    <xf numFmtId="49" fontId="11" fillId="0" borderId="7" xfId="4" applyNumberFormat="1" applyFont="1" applyFill="1" applyBorder="1" applyAlignment="1">
      <alignment horizontal="center" vertical="center"/>
    </xf>
    <xf numFmtId="49" fontId="11" fillId="0" borderId="5" xfId="4" applyNumberFormat="1" applyFont="1" applyFill="1" applyBorder="1" applyAlignment="1">
      <alignment horizontal="center" vertical="center"/>
    </xf>
    <xf numFmtId="49" fontId="11" fillId="0" borderId="3" xfId="10" applyNumberFormat="1" applyFont="1" applyFill="1" applyBorder="1" applyAlignment="1">
      <alignment horizontal="center" vertical="center" wrapText="1"/>
    </xf>
    <xf numFmtId="49" fontId="11" fillId="0" borderId="6" xfId="10" applyNumberFormat="1" applyFont="1" applyFill="1" applyBorder="1" applyAlignment="1">
      <alignment horizontal="center" vertical="center" wrapText="1"/>
    </xf>
    <xf numFmtId="165" fontId="19" fillId="0" borderId="0" xfId="4" applyFont="1" applyFill="1" applyBorder="1" applyAlignment="1">
      <alignment horizontal="right" vertical="center"/>
    </xf>
    <xf numFmtId="165" fontId="26" fillId="0" borderId="0" xfId="4" applyFont="1" applyFill="1" applyBorder="1" applyAlignment="1">
      <alignment horizontal="right" vertical="center"/>
    </xf>
    <xf numFmtId="165" fontId="19" fillId="0" borderId="1" xfId="4" applyFont="1" applyFill="1" applyBorder="1" applyAlignment="1">
      <alignment horizontal="right" vertical="center"/>
    </xf>
    <xf numFmtId="165" fontId="26" fillId="0" borderId="1" xfId="4" applyFont="1" applyFill="1" applyBorder="1" applyAlignment="1">
      <alignment horizontal="right" vertical="center"/>
    </xf>
    <xf numFmtId="49" fontId="19" fillId="0" borderId="1" xfId="4" applyNumberFormat="1" applyFont="1" applyFill="1" applyBorder="1" applyAlignment="1">
      <alignment horizontal="left" vertical="center"/>
    </xf>
    <xf numFmtId="165" fontId="26" fillId="0" borderId="1" xfId="4" applyFont="1" applyFill="1" applyBorder="1" applyAlignment="1">
      <alignment vertical="center"/>
    </xf>
    <xf numFmtId="165" fontId="18" fillId="0" borderId="7" xfId="4" applyFill="1" applyBorder="1" applyAlignment="1">
      <alignment horizontal="center" vertical="center"/>
    </xf>
    <xf numFmtId="165" fontId="18" fillId="0" borderId="5" xfId="4" applyFill="1" applyBorder="1" applyAlignment="1">
      <alignment horizontal="center" vertical="center"/>
    </xf>
    <xf numFmtId="165" fontId="11" fillId="0" borderId="7" xfId="4" applyFont="1" applyFill="1" applyBorder="1" applyAlignment="1">
      <alignment horizontal="center" vertical="center" wrapText="1"/>
    </xf>
    <xf numFmtId="165" fontId="18" fillId="0" borderId="7" xfId="4" applyFill="1" applyBorder="1" applyAlignment="1">
      <alignment horizontal="center" vertical="center" wrapText="1"/>
    </xf>
    <xf numFmtId="165" fontId="18" fillId="0" borderId="5" xfId="4" applyFill="1" applyBorder="1" applyAlignment="1">
      <alignment horizontal="center" vertical="center" wrapText="1"/>
    </xf>
    <xf numFmtId="49" fontId="12" fillId="0" borderId="0" xfId="4" applyNumberFormat="1" applyFont="1" applyFill="1" applyAlignment="1">
      <alignment vertical="center"/>
    </xf>
    <xf numFmtId="49" fontId="12" fillId="0" borderId="0" xfId="4" applyNumberFormat="1" applyFont="1" applyFill="1" applyAlignment="1">
      <alignment horizontal="right" vertical="center"/>
    </xf>
    <xf numFmtId="165" fontId="18" fillId="0" borderId="0" xfId="4" applyFill="1" applyAlignment="1">
      <alignment horizontal="right" vertical="center"/>
    </xf>
    <xf numFmtId="165" fontId="19" fillId="0" borderId="0" xfId="4" applyFont="1" applyFill="1" applyAlignment="1">
      <alignment vertical="center"/>
    </xf>
    <xf numFmtId="165" fontId="19" fillId="0" borderId="0" xfId="4" applyFont="1" applyFill="1" applyAlignment="1">
      <alignment horizontal="right" vertical="center"/>
    </xf>
    <xf numFmtId="165" fontId="19" fillId="0" borderId="0" xfId="11" applyFont="1" applyFill="1" applyBorder="1" applyAlignment="1">
      <alignment horizontal="right" vertical="center"/>
    </xf>
    <xf numFmtId="165" fontId="26" fillId="0" borderId="0" xfId="11" applyFont="1" applyFill="1" applyBorder="1" applyAlignment="1">
      <alignment horizontal="right" vertical="center"/>
    </xf>
    <xf numFmtId="165" fontId="19" fillId="0" borderId="0" xfId="11" applyFont="1" applyFill="1" applyAlignment="1">
      <alignment horizontal="right" vertical="center"/>
    </xf>
    <xf numFmtId="165" fontId="18" fillId="0" borderId="0" xfId="11" applyFill="1" applyAlignment="1">
      <alignment horizontal="right" vertical="center"/>
    </xf>
    <xf numFmtId="49" fontId="19" fillId="0" borderId="1" xfId="11" applyNumberFormat="1" applyFont="1" applyFill="1" applyBorder="1" applyAlignment="1">
      <alignment horizontal="left" vertical="center"/>
    </xf>
    <xf numFmtId="165" fontId="26" fillId="0" borderId="1" xfId="11" applyFont="1" applyFill="1" applyBorder="1" applyAlignment="1">
      <alignment vertical="center"/>
    </xf>
    <xf numFmtId="165" fontId="19" fillId="0" borderId="1" xfId="11" applyFont="1" applyFill="1" applyBorder="1" applyAlignment="1">
      <alignment horizontal="right" vertical="center"/>
    </xf>
    <xf numFmtId="165" fontId="26" fillId="0" borderId="1" xfId="11" applyFont="1" applyFill="1" applyBorder="1" applyAlignment="1">
      <alignment horizontal="right" vertical="center"/>
    </xf>
    <xf numFmtId="165" fontId="11" fillId="0" borderId="0" xfId="11" applyFont="1" applyFill="1" applyBorder="1" applyAlignment="1">
      <alignment horizontal="left" vertical="center"/>
    </xf>
    <xf numFmtId="170" fontId="17" fillId="0" borderId="0" xfId="11" applyNumberFormat="1" applyFont="1" applyFill="1" applyAlignment="1">
      <alignment horizontal="left"/>
    </xf>
    <xf numFmtId="165" fontId="17" fillId="0" borderId="0" xfId="11" applyFont="1" applyFill="1" applyBorder="1" applyAlignment="1">
      <alignment horizontal="left" vertical="center"/>
    </xf>
    <xf numFmtId="170" fontId="17" fillId="0" borderId="0" xfId="11" applyNumberFormat="1" applyFont="1" applyFill="1" applyBorder="1" applyAlignment="1">
      <alignment horizontal="left" vertical="center"/>
    </xf>
    <xf numFmtId="165" fontId="11" fillId="0" borderId="8" xfId="12" quotePrefix="1" applyFont="1" applyFill="1" applyBorder="1" applyAlignment="1">
      <alignment horizontal="center" vertical="center"/>
    </xf>
    <xf numFmtId="165" fontId="18" fillId="0" borderId="2" xfId="12" applyFont="1" applyFill="1" applyBorder="1" applyAlignment="1">
      <alignment horizontal="center" vertical="center"/>
    </xf>
    <xf numFmtId="165" fontId="18" fillId="0" borderId="4" xfId="12" applyFont="1" applyFill="1" applyBorder="1" applyAlignment="1">
      <alignment horizontal="center" vertical="center"/>
    </xf>
    <xf numFmtId="165" fontId="11" fillId="0" borderId="8" xfId="12" applyFont="1" applyFill="1" applyBorder="1" applyAlignment="1">
      <alignment horizontal="center" vertical="center" wrapText="1"/>
    </xf>
    <xf numFmtId="0" fontId="0" fillId="0" borderId="2" xfId="0" applyFont="1" applyFill="1" applyBorder="1" applyAlignment="1">
      <alignment horizontal="center" vertical="center" wrapText="1"/>
    </xf>
    <xf numFmtId="0" fontId="0" fillId="0" borderId="4" xfId="0" applyFont="1" applyFill="1" applyBorder="1" applyAlignment="1">
      <alignment horizontal="center" vertical="center" wrapText="1"/>
    </xf>
    <xf numFmtId="165" fontId="11" fillId="0" borderId="0" xfId="12" applyFont="1" applyFill="1" applyBorder="1" applyAlignment="1">
      <alignment horizontal="center" vertical="center"/>
    </xf>
    <xf numFmtId="49" fontId="11" fillId="0" borderId="8" xfId="12" applyNumberFormat="1" applyFont="1" applyFill="1" applyBorder="1" applyAlignment="1">
      <alignment horizontal="center" vertical="center"/>
    </xf>
    <xf numFmtId="49" fontId="11" fillId="0" borderId="2" xfId="12" quotePrefix="1" applyNumberFormat="1" applyFont="1" applyFill="1" applyBorder="1" applyAlignment="1">
      <alignment horizontal="center" vertical="center"/>
    </xf>
    <xf numFmtId="49" fontId="11" fillId="0" borderId="4" xfId="12" quotePrefix="1" applyNumberFormat="1" applyFont="1" applyFill="1" applyBorder="1" applyAlignment="1">
      <alignment horizontal="center" vertical="center"/>
    </xf>
    <xf numFmtId="165" fontId="11" fillId="0" borderId="10" xfId="12" applyFont="1" applyFill="1" applyBorder="1" applyAlignment="1">
      <alignment horizontal="center" vertical="center" wrapText="1"/>
    </xf>
    <xf numFmtId="0" fontId="0" fillId="0" borderId="3" xfId="0" applyFont="1" applyFill="1" applyBorder="1" applyAlignment="1">
      <alignment horizontal="center" vertical="center" wrapText="1"/>
    </xf>
    <xf numFmtId="0" fontId="0" fillId="0" borderId="6" xfId="0" applyFont="1" applyFill="1" applyBorder="1" applyAlignment="1">
      <alignment horizontal="center" vertical="center" wrapText="1"/>
    </xf>
    <xf numFmtId="49" fontId="11" fillId="0" borderId="10" xfId="12" applyNumberFormat="1" applyFont="1" applyFill="1" applyBorder="1" applyAlignment="1">
      <alignment horizontal="center" vertical="center"/>
    </xf>
    <xf numFmtId="165" fontId="18" fillId="0" borderId="3" xfId="12" applyFont="1" applyFill="1" applyBorder="1" applyAlignment="1">
      <alignment horizontal="center" vertical="center"/>
    </xf>
    <xf numFmtId="165" fontId="18" fillId="0" borderId="6" xfId="12" applyFont="1" applyFill="1" applyBorder="1" applyAlignment="1">
      <alignment horizontal="center" vertical="center"/>
    </xf>
    <xf numFmtId="165" fontId="11" fillId="0" borderId="12" xfId="12" applyFont="1" applyFill="1" applyBorder="1" applyAlignment="1">
      <alignment horizontal="center" vertical="center"/>
    </xf>
    <xf numFmtId="165" fontId="11" fillId="0" borderId="11" xfId="12" applyFont="1" applyFill="1" applyBorder="1" applyAlignment="1">
      <alignment horizontal="center" vertical="center"/>
    </xf>
    <xf numFmtId="165" fontId="11" fillId="0" borderId="10" xfId="12" quotePrefix="1" applyFont="1" applyFill="1" applyBorder="1" applyAlignment="1">
      <alignment horizontal="center" vertical="center"/>
    </xf>
    <xf numFmtId="165" fontId="11" fillId="0" borderId="0" xfId="13" applyFont="1" applyFill="1" applyBorder="1" applyAlignment="1">
      <alignment horizontal="center" vertical="center"/>
    </xf>
    <xf numFmtId="165" fontId="17" fillId="0" borderId="0" xfId="13" applyFont="1" applyFill="1" applyBorder="1" applyAlignment="1">
      <alignment horizontal="center" vertical="center"/>
    </xf>
    <xf numFmtId="165" fontId="17" fillId="0" borderId="0" xfId="13" applyFont="1" applyFill="1" applyBorder="1" applyAlignment="1">
      <alignment horizontal="left"/>
    </xf>
    <xf numFmtId="165" fontId="11" fillId="0" borderId="0" xfId="13" applyFont="1" applyFill="1" applyBorder="1" applyAlignment="1">
      <alignment horizontal="left" vertical="center"/>
    </xf>
    <xf numFmtId="165" fontId="17" fillId="0" borderId="0" xfId="13" applyFont="1" applyFill="1" applyAlignment="1">
      <alignment horizontal="left"/>
    </xf>
    <xf numFmtId="165" fontId="17" fillId="0" borderId="0" xfId="13" applyFont="1" applyFill="1" applyBorder="1" applyAlignment="1">
      <alignment vertical="center"/>
    </xf>
    <xf numFmtId="165" fontId="17" fillId="0" borderId="0" xfId="13" applyFont="1" applyFill="1" applyBorder="1" applyAlignment="1">
      <alignment horizontal="left" vertical="center"/>
    </xf>
    <xf numFmtId="49" fontId="11" fillId="0" borderId="0" xfId="13" applyNumberFormat="1" applyFont="1" applyFill="1" applyBorder="1" applyAlignment="1">
      <alignment horizontal="center" vertical="center"/>
    </xf>
    <xf numFmtId="165" fontId="18" fillId="0" borderId="0" xfId="13" applyFill="1" applyBorder="1" applyAlignment="1"/>
    <xf numFmtId="49" fontId="11" fillId="0" borderId="0" xfId="13" applyNumberFormat="1" applyFont="1" applyFill="1" applyBorder="1" applyAlignment="1">
      <alignment horizontal="center" vertical="center" wrapText="1"/>
    </xf>
    <xf numFmtId="165" fontId="18" fillId="0" borderId="0" xfId="13" applyFill="1" applyBorder="1" applyAlignment="1">
      <alignment wrapText="1"/>
    </xf>
    <xf numFmtId="49" fontId="11" fillId="0" borderId="0" xfId="13" quotePrefix="1" applyNumberFormat="1" applyFont="1" applyFill="1" applyBorder="1" applyAlignment="1">
      <alignment horizontal="center" vertical="center" wrapText="1"/>
    </xf>
    <xf numFmtId="49" fontId="11" fillId="0" borderId="0" xfId="13" quotePrefix="1" applyNumberFormat="1" applyFont="1" applyFill="1" applyBorder="1" applyAlignment="1">
      <alignment horizontal="center" vertical="center"/>
    </xf>
    <xf numFmtId="165" fontId="18" fillId="0" borderId="0" xfId="13" applyFill="1" applyBorder="1" applyAlignment="1">
      <alignment horizontal="center" vertical="center"/>
    </xf>
    <xf numFmtId="165" fontId="14" fillId="0" borderId="0" xfId="13" quotePrefix="1" applyFont="1" applyFill="1" applyBorder="1" applyAlignment="1">
      <alignment horizontal="center" vertical="center"/>
    </xf>
    <xf numFmtId="165" fontId="14" fillId="0" borderId="0" xfId="13" applyFont="1" applyFill="1" applyBorder="1" applyAlignment="1">
      <alignment horizontal="center" vertical="center"/>
    </xf>
    <xf numFmtId="165" fontId="18" fillId="0" borderId="0" xfId="13" applyFill="1" applyBorder="1" applyAlignment="1">
      <alignment horizontal="center" wrapText="1"/>
    </xf>
    <xf numFmtId="49" fontId="11" fillId="0" borderId="9" xfId="0" applyNumberFormat="1" applyFont="1" applyFill="1" applyBorder="1" applyAlignment="1">
      <alignment horizontal="center" vertical="center" wrapText="1"/>
    </xf>
    <xf numFmtId="0" fontId="0" fillId="0" borderId="7" xfId="0" applyFill="1" applyBorder="1" applyAlignment="1">
      <alignment wrapText="1"/>
    </xf>
    <xf numFmtId="0" fontId="0" fillId="0" borderId="5" xfId="0" applyFill="1" applyBorder="1" applyAlignment="1">
      <alignment wrapText="1"/>
    </xf>
    <xf numFmtId="49" fontId="11" fillId="0" borderId="8" xfId="0" applyNumberFormat="1" applyFont="1" applyFill="1" applyBorder="1" applyAlignment="1">
      <alignment horizontal="center" vertical="center" wrapText="1"/>
    </xf>
    <xf numFmtId="0" fontId="0" fillId="0" borderId="2" xfId="0" applyFill="1" applyBorder="1" applyAlignment="1">
      <alignment wrapText="1"/>
    </xf>
    <xf numFmtId="0" fontId="0" fillId="0" borderId="4" xfId="0" applyFill="1" applyBorder="1" applyAlignment="1">
      <alignment wrapText="1"/>
    </xf>
    <xf numFmtId="49" fontId="11" fillId="0" borderId="2" xfId="0" applyNumberFormat="1" applyFont="1" applyFill="1" applyBorder="1" applyAlignment="1">
      <alignment horizontal="center" vertical="center" wrapText="1"/>
    </xf>
    <xf numFmtId="49" fontId="11" fillId="0" borderId="4" xfId="0" applyNumberFormat="1" applyFont="1" applyFill="1" applyBorder="1" applyAlignment="1">
      <alignment horizontal="center" vertical="center" wrapText="1"/>
    </xf>
    <xf numFmtId="49" fontId="11" fillId="0" borderId="10" xfId="0" applyNumberFormat="1" applyFont="1" applyFill="1" applyBorder="1" applyAlignment="1">
      <alignment horizontal="center" vertical="center" wrapText="1"/>
    </xf>
    <xf numFmtId="0" fontId="0" fillId="0" borderId="3" xfId="0" applyFill="1" applyBorder="1" applyAlignment="1">
      <alignment wrapText="1"/>
    </xf>
    <xf numFmtId="0" fontId="0" fillId="0" borderId="6" xfId="0" applyFill="1" applyBorder="1" applyAlignment="1">
      <alignment wrapText="1"/>
    </xf>
    <xf numFmtId="0" fontId="0" fillId="0" borderId="3" xfId="0" applyBorder="1"/>
    <xf numFmtId="0" fontId="0" fillId="0" borderId="6" xfId="0" applyBorder="1"/>
    <xf numFmtId="49" fontId="11" fillId="0" borderId="9" xfId="13" applyNumberFormat="1" applyFont="1" applyFill="1" applyBorder="1" applyAlignment="1">
      <alignment horizontal="center" vertical="center"/>
    </xf>
    <xf numFmtId="49" fontId="11" fillId="0" borderId="7" xfId="13" applyNumberFormat="1" applyFont="1" applyFill="1" applyBorder="1" applyAlignment="1">
      <alignment horizontal="center" vertical="center"/>
    </xf>
    <xf numFmtId="49" fontId="11" fillId="0" borderId="5" xfId="13" applyNumberFormat="1" applyFont="1" applyFill="1" applyBorder="1" applyAlignment="1">
      <alignment horizontal="center" vertical="center"/>
    </xf>
    <xf numFmtId="49" fontId="11" fillId="0" borderId="7" xfId="0" applyNumberFormat="1" applyFont="1" applyFill="1" applyBorder="1" applyAlignment="1">
      <alignment horizontal="center" vertical="center" wrapText="1"/>
    </xf>
    <xf numFmtId="49" fontId="11" fillId="0" borderId="5" xfId="0" applyNumberFormat="1" applyFont="1" applyFill="1" applyBorder="1" applyAlignment="1">
      <alignment horizontal="center" vertical="center" wrapText="1"/>
    </xf>
    <xf numFmtId="165" fontId="19" fillId="0" borderId="0" xfId="13" applyFont="1" applyFill="1" applyBorder="1" applyAlignment="1">
      <alignment horizontal="right" vertical="center"/>
    </xf>
    <xf numFmtId="165" fontId="26" fillId="0" borderId="0" xfId="13" applyFont="1" applyFill="1" applyBorder="1" applyAlignment="1">
      <alignment horizontal="right" vertical="center"/>
    </xf>
    <xf numFmtId="49" fontId="19" fillId="0" borderId="0" xfId="13" applyNumberFormat="1" applyFont="1" applyFill="1" applyBorder="1" applyAlignment="1">
      <alignment horizontal="left" vertical="center"/>
    </xf>
    <xf numFmtId="165" fontId="26" fillId="0" borderId="0" xfId="13" applyFont="1" applyFill="1" applyBorder="1" applyAlignment="1">
      <alignment vertical="center"/>
    </xf>
    <xf numFmtId="165" fontId="19" fillId="0" borderId="1" xfId="13" applyFont="1" applyFill="1" applyBorder="1" applyAlignment="1">
      <alignment horizontal="right" vertical="center"/>
    </xf>
    <xf numFmtId="49" fontId="19" fillId="0" borderId="1" xfId="13" applyNumberFormat="1" applyFont="1" applyFill="1" applyBorder="1" applyAlignment="1">
      <alignment horizontal="left" vertical="center"/>
    </xf>
    <xf numFmtId="165" fontId="26" fillId="0" borderId="1" xfId="13" applyFont="1" applyFill="1" applyBorder="1" applyAlignment="1">
      <alignment vertical="center"/>
    </xf>
    <xf numFmtId="165" fontId="18" fillId="0" borderId="0" xfId="13" applyFill="1" applyBorder="1" applyAlignment="1">
      <alignment horizontal="right" vertical="center"/>
    </xf>
    <xf numFmtId="165" fontId="18" fillId="0" borderId="0" xfId="13" applyFill="1" applyBorder="1" applyAlignment="1">
      <alignment horizontal="left" vertical="center"/>
    </xf>
    <xf numFmtId="165" fontId="19" fillId="0" borderId="0" xfId="13" applyFont="1" applyFill="1" applyAlignment="1">
      <alignment horizontal="right" vertical="center"/>
    </xf>
    <xf numFmtId="49" fontId="12" fillId="0" borderId="0" xfId="13" applyNumberFormat="1" applyFont="1" applyFill="1" applyBorder="1" applyAlignment="1">
      <alignment horizontal="right" vertical="center"/>
    </xf>
    <xf numFmtId="165" fontId="12" fillId="0" borderId="0" xfId="13" applyFont="1" applyFill="1" applyBorder="1" applyAlignment="1">
      <alignment horizontal="left" vertical="center"/>
    </xf>
    <xf numFmtId="49" fontId="12" fillId="0" borderId="0" xfId="13" applyNumberFormat="1" applyFont="1" applyFill="1" applyAlignment="1">
      <alignment horizontal="right" vertical="center"/>
    </xf>
    <xf numFmtId="165" fontId="11" fillId="0" borderId="3" xfId="12" applyFont="1" applyFill="1" applyBorder="1" applyAlignment="1">
      <alignment horizontal="center" vertical="center" wrapText="1"/>
    </xf>
    <xf numFmtId="0" fontId="0" fillId="0" borderId="3" xfId="0" applyBorder="1" applyAlignment="1">
      <alignment horizontal="center" vertical="center" wrapText="1"/>
    </xf>
    <xf numFmtId="0" fontId="0" fillId="0" borderId="6" xfId="0" applyBorder="1" applyAlignment="1">
      <alignment horizontal="center" vertical="center" wrapText="1"/>
    </xf>
    <xf numFmtId="165" fontId="18" fillId="0" borderId="7" xfId="13" applyFill="1" applyBorder="1" applyAlignment="1">
      <alignment horizontal="center" vertical="center"/>
    </xf>
    <xf numFmtId="165" fontId="18" fillId="0" borderId="5" xfId="13" applyFill="1" applyBorder="1" applyAlignment="1">
      <alignment horizontal="center" vertical="center"/>
    </xf>
    <xf numFmtId="165" fontId="26" fillId="0" borderId="1" xfId="13" applyFont="1" applyFill="1" applyBorder="1" applyAlignment="1">
      <alignment horizontal="right" vertical="center"/>
    </xf>
    <xf numFmtId="165" fontId="18" fillId="0" borderId="0" xfId="13" applyFill="1" applyAlignment="1">
      <alignment horizontal="right" vertical="center"/>
    </xf>
    <xf numFmtId="49" fontId="19" fillId="0" borderId="0" xfId="13" applyNumberFormat="1" applyFont="1" applyFill="1" applyAlignment="1">
      <alignment horizontal="left" vertical="center"/>
    </xf>
    <xf numFmtId="165" fontId="18" fillId="0" borderId="0" xfId="13" applyFill="1" applyAlignment="1">
      <alignment horizontal="left" vertical="center"/>
    </xf>
    <xf numFmtId="49" fontId="19" fillId="0" borderId="0" xfId="13" applyNumberFormat="1" applyFont="1" applyFill="1" applyBorder="1" applyAlignment="1">
      <alignment horizontal="left"/>
    </xf>
    <xf numFmtId="165" fontId="12" fillId="0" borderId="0" xfId="13" applyFont="1" applyFill="1" applyAlignment="1">
      <alignment horizontal="left" vertical="center"/>
    </xf>
    <xf numFmtId="49" fontId="12" fillId="0" borderId="0" xfId="14" applyNumberFormat="1" applyFont="1" applyFill="1" applyAlignment="1">
      <alignment horizontal="right" vertical="center"/>
    </xf>
    <xf numFmtId="165" fontId="18" fillId="0" borderId="0" xfId="14" applyFill="1" applyAlignment="1">
      <alignment horizontal="right" vertical="center"/>
    </xf>
    <xf numFmtId="49" fontId="17" fillId="0" borderId="0" xfId="14" applyNumberFormat="1" applyFont="1" applyFill="1" applyBorder="1" applyAlignment="1">
      <alignment horizontal="left" wrapText="1"/>
    </xf>
    <xf numFmtId="165" fontId="11" fillId="0" borderId="7" xfId="14" applyFont="1" applyFill="1" applyBorder="1" applyAlignment="1">
      <alignment horizontal="center" vertical="center" wrapText="1"/>
    </xf>
    <xf numFmtId="165" fontId="18" fillId="0" borderId="7" xfId="14" applyFill="1" applyBorder="1" applyAlignment="1">
      <alignment horizontal="center" vertical="center" wrapText="1"/>
    </xf>
    <xf numFmtId="165" fontId="18" fillId="0" borderId="5" xfId="14" applyFill="1" applyBorder="1" applyAlignment="1">
      <alignment horizontal="center" vertical="center" wrapText="1"/>
    </xf>
    <xf numFmtId="49" fontId="11" fillId="0" borderId="9" xfId="14" applyNumberFormat="1" applyFont="1" applyFill="1" applyBorder="1" applyAlignment="1">
      <alignment horizontal="center" vertical="center" wrapText="1"/>
    </xf>
    <xf numFmtId="165" fontId="19" fillId="0" borderId="0" xfId="14" applyFont="1" applyFill="1" applyAlignment="1">
      <alignment horizontal="right" vertical="center"/>
    </xf>
    <xf numFmtId="165" fontId="19" fillId="0" borderId="1" xfId="14" applyFont="1" applyFill="1" applyBorder="1" applyAlignment="1">
      <alignment horizontal="right" vertical="center"/>
    </xf>
    <xf numFmtId="165" fontId="26" fillId="0" borderId="1" xfId="14" applyFont="1" applyFill="1" applyBorder="1" applyAlignment="1">
      <alignment horizontal="right" vertical="center"/>
    </xf>
    <xf numFmtId="49" fontId="19" fillId="0" borderId="1" xfId="14" applyNumberFormat="1" applyFont="1" applyFill="1" applyBorder="1" applyAlignment="1">
      <alignment horizontal="left" vertical="center"/>
    </xf>
    <xf numFmtId="165" fontId="26" fillId="0" borderId="1" xfId="14" applyFont="1" applyFill="1" applyBorder="1" applyAlignment="1">
      <alignment vertical="center"/>
    </xf>
    <xf numFmtId="165" fontId="11" fillId="0" borderId="0" xfId="14" applyFont="1" applyFill="1" applyBorder="1" applyAlignment="1">
      <alignment horizontal="left" vertical="top"/>
    </xf>
    <xf numFmtId="165" fontId="18" fillId="0" borderId="0" xfId="14" applyFill="1" applyAlignment="1">
      <alignment horizontal="left"/>
    </xf>
    <xf numFmtId="165" fontId="17" fillId="0" borderId="0" xfId="14" applyFont="1" applyFill="1" applyBorder="1" applyAlignment="1">
      <alignment horizontal="left" vertical="center"/>
    </xf>
    <xf numFmtId="169" fontId="11" fillId="0" borderId="0" xfId="16" applyNumberFormat="1" applyFont="1" applyFill="1" applyBorder="1" applyAlignment="1"/>
    <xf numFmtId="169" fontId="11" fillId="0" borderId="3" xfId="16" applyNumberFormat="1" applyFont="1" applyFill="1" applyBorder="1" applyAlignment="1"/>
    <xf numFmtId="165" fontId="11" fillId="0" borderId="0" xfId="16" applyFont="1" applyFill="1" applyBorder="1" applyAlignment="1"/>
    <xf numFmtId="165" fontId="11" fillId="0" borderId="3" xfId="16" applyFont="1" applyFill="1" applyBorder="1" applyAlignment="1"/>
    <xf numFmtId="165" fontId="11" fillId="0" borderId="0" xfId="16" applyFont="1" applyFill="1" applyBorder="1" applyAlignment="1">
      <alignment horizontal="left" vertical="center"/>
    </xf>
    <xf numFmtId="49" fontId="11" fillId="0" borderId="0" xfId="16" applyNumberFormat="1" applyFont="1" applyFill="1" applyBorder="1" applyAlignment="1">
      <alignment horizontal="left"/>
    </xf>
    <xf numFmtId="169" fontId="17" fillId="0" borderId="0" xfId="16" applyNumberFormat="1" applyFont="1" applyFill="1" applyBorder="1" applyAlignment="1">
      <alignment horizontal="center" vertical="center" wrapText="1"/>
    </xf>
    <xf numFmtId="169" fontId="17" fillId="0" borderId="3" xfId="16" applyNumberFormat="1" applyFont="1" applyFill="1" applyBorder="1" applyAlignment="1">
      <alignment horizontal="center" vertical="center" wrapText="1"/>
    </xf>
    <xf numFmtId="49" fontId="29" fillId="0" borderId="0" xfId="16" applyNumberFormat="1" applyFont="1" applyFill="1" applyBorder="1" applyAlignment="1">
      <alignment horizontal="left" vertical="top" wrapText="1"/>
    </xf>
    <xf numFmtId="49" fontId="19" fillId="0" borderId="0" xfId="16" applyNumberFormat="1" applyFont="1" applyFill="1" applyBorder="1" applyAlignment="1">
      <alignment horizontal="left" vertical="top" wrapText="1"/>
    </xf>
    <xf numFmtId="165" fontId="11" fillId="0" borderId="0" xfId="16" applyFont="1" applyFill="1" applyBorder="1" applyAlignment="1">
      <alignment horizontal="left"/>
    </xf>
    <xf numFmtId="165" fontId="18" fillId="0" borderId="0" xfId="16" applyFill="1" applyAlignment="1">
      <alignment horizontal="left"/>
    </xf>
    <xf numFmtId="165" fontId="11" fillId="0" borderId="0" xfId="16" applyFont="1" applyFill="1" applyBorder="1" applyAlignment="1">
      <alignment horizontal="left" vertical="top"/>
    </xf>
    <xf numFmtId="49" fontId="19" fillId="0" borderId="1" xfId="16" applyNumberFormat="1" applyFont="1" applyFill="1" applyBorder="1" applyAlignment="1">
      <alignment horizontal="left" vertical="center"/>
    </xf>
    <xf numFmtId="165" fontId="18" fillId="0" borderId="1" xfId="16" applyFill="1" applyBorder="1"/>
    <xf numFmtId="49" fontId="12" fillId="0" borderId="0" xfId="16" applyNumberFormat="1" applyFont="1" applyFill="1" applyAlignment="1">
      <alignment horizontal="right" vertical="center"/>
    </xf>
    <xf numFmtId="165" fontId="18" fillId="0" borderId="0" xfId="16" applyFill="1" applyAlignment="1">
      <alignment horizontal="right" vertical="center"/>
    </xf>
    <xf numFmtId="165" fontId="19" fillId="0" borderId="0" xfId="16" applyFont="1" applyFill="1" applyAlignment="1">
      <alignment horizontal="right" vertical="center"/>
    </xf>
    <xf numFmtId="165" fontId="11" fillId="0" borderId="8" xfId="16" applyFont="1" applyFill="1" applyBorder="1" applyAlignment="1">
      <alignment horizontal="center" vertical="center" wrapText="1"/>
    </xf>
    <xf numFmtId="165" fontId="18" fillId="0" borderId="10" xfId="16" applyFill="1" applyBorder="1" applyAlignment="1">
      <alignment horizontal="center" vertical="center" wrapText="1"/>
    </xf>
    <xf numFmtId="165" fontId="11" fillId="0" borderId="2" xfId="16" applyFont="1" applyFill="1" applyBorder="1" applyAlignment="1">
      <alignment horizontal="center" vertical="center" wrapText="1"/>
    </xf>
    <xf numFmtId="165" fontId="18" fillId="0" borderId="3" xfId="16" applyFill="1" applyBorder="1" applyAlignment="1">
      <alignment horizontal="center" vertical="center" wrapText="1"/>
    </xf>
    <xf numFmtId="165" fontId="18" fillId="0" borderId="2" xfId="16" applyFill="1" applyBorder="1" applyAlignment="1">
      <alignment horizontal="center" vertical="center" wrapText="1"/>
    </xf>
    <xf numFmtId="165" fontId="18" fillId="0" borderId="4" xfId="16" applyFill="1" applyBorder="1" applyAlignment="1">
      <alignment horizontal="center" vertical="center" wrapText="1"/>
    </xf>
    <xf numFmtId="165" fontId="18" fillId="0" borderId="6" xfId="16" applyFill="1" applyBorder="1" applyAlignment="1">
      <alignment horizontal="center" vertical="center" wrapText="1"/>
    </xf>
    <xf numFmtId="165" fontId="19" fillId="0" borderId="1" xfId="16" applyFont="1" applyFill="1" applyBorder="1" applyAlignment="1">
      <alignment horizontal="right" vertical="center"/>
    </xf>
    <xf numFmtId="165" fontId="18" fillId="0" borderId="0" xfId="16" applyFill="1"/>
    <xf numFmtId="164" fontId="11" fillId="0" borderId="0" xfId="0" applyNumberFormat="1" applyFont="1" applyFill="1" applyBorder="1" applyAlignment="1"/>
    <xf numFmtId="164" fontId="11" fillId="0" borderId="3" xfId="0" applyNumberFormat="1" applyFont="1" applyFill="1" applyBorder="1" applyAlignment="1"/>
    <xf numFmtId="0" fontId="11" fillId="0" borderId="0" xfId="0" applyNumberFormat="1" applyFont="1" applyFill="1" applyBorder="1" applyAlignment="1"/>
    <xf numFmtId="0" fontId="11" fillId="0" borderId="3" xfId="0" applyNumberFormat="1" applyFont="1" applyFill="1" applyBorder="1" applyAlignment="1"/>
    <xf numFmtId="164" fontId="17" fillId="0" borderId="0" xfId="0" applyNumberFormat="1" applyFont="1" applyFill="1" applyBorder="1" applyAlignment="1"/>
    <xf numFmtId="164" fontId="17" fillId="0" borderId="3" xfId="0" applyNumberFormat="1" applyFont="1" applyFill="1" applyBorder="1" applyAlignment="1"/>
    <xf numFmtId="49" fontId="11" fillId="0" borderId="3" xfId="0" applyNumberFormat="1" applyFont="1" applyFill="1" applyBorder="1" applyAlignment="1">
      <alignment horizontal="center" vertical="center" wrapText="1"/>
    </xf>
    <xf numFmtId="49" fontId="11" fillId="0" borderId="6" xfId="0" applyNumberFormat="1" applyFont="1" applyFill="1" applyBorder="1" applyAlignment="1">
      <alignment horizontal="center" vertical="center" wrapText="1"/>
    </xf>
    <xf numFmtId="49" fontId="11" fillId="0" borderId="8" xfId="0" applyNumberFormat="1" applyFont="1" applyBorder="1" applyAlignment="1">
      <alignment horizontal="center" vertical="center" wrapText="1"/>
    </xf>
    <xf numFmtId="49" fontId="11" fillId="0" borderId="2" xfId="0" applyNumberFormat="1" applyFont="1" applyBorder="1" applyAlignment="1">
      <alignment horizontal="center" vertical="center" wrapText="1"/>
    </xf>
    <xf numFmtId="49" fontId="11" fillId="0" borderId="4" xfId="0" applyNumberFormat="1" applyFont="1" applyBorder="1" applyAlignment="1">
      <alignment horizontal="center" vertical="center" wrapText="1"/>
    </xf>
    <xf numFmtId="49" fontId="12" fillId="0" borderId="0" xfId="17" applyNumberFormat="1" applyFont="1" applyFill="1" applyAlignment="1">
      <alignment horizontal="right" vertical="center"/>
    </xf>
    <xf numFmtId="165" fontId="18" fillId="0" borderId="0" xfId="17" applyFill="1" applyAlignment="1">
      <alignment horizontal="right" vertical="center"/>
    </xf>
    <xf numFmtId="165" fontId="19" fillId="0" borderId="1" xfId="17" applyFont="1" applyFill="1" applyBorder="1" applyAlignment="1">
      <alignment horizontal="right" vertical="center"/>
    </xf>
    <xf numFmtId="165" fontId="26" fillId="0" borderId="1" xfId="17" applyFont="1" applyFill="1" applyBorder="1" applyAlignment="1">
      <alignment horizontal="right" vertical="center"/>
    </xf>
    <xf numFmtId="165" fontId="11" fillId="0" borderId="0" xfId="17" applyFont="1" applyFill="1" applyBorder="1" applyAlignment="1">
      <alignment horizontal="left" vertical="center"/>
    </xf>
    <xf numFmtId="49" fontId="11" fillId="0" borderId="0" xfId="17" applyNumberFormat="1" applyFont="1" applyFill="1" applyBorder="1" applyAlignment="1">
      <alignment horizontal="left" vertical="top" wrapText="1"/>
    </xf>
    <xf numFmtId="49" fontId="11" fillId="0" borderId="0" xfId="17" applyNumberFormat="1" applyFont="1" applyFill="1" applyBorder="1" applyAlignment="1">
      <alignment horizontal="left" vertical="top"/>
    </xf>
    <xf numFmtId="165" fontId="18" fillId="0" borderId="0" xfId="17" applyFill="1" applyAlignment="1"/>
    <xf numFmtId="165" fontId="11" fillId="0" borderId="0" xfId="17" applyFont="1" applyFill="1" applyBorder="1" applyAlignment="1">
      <alignment horizontal="left" vertical="top" wrapText="1"/>
    </xf>
    <xf numFmtId="49" fontId="11" fillId="0" borderId="9" xfId="17" applyNumberFormat="1" applyFont="1" applyFill="1" applyBorder="1" applyAlignment="1">
      <alignment horizontal="center" vertical="center"/>
    </xf>
    <xf numFmtId="165" fontId="18" fillId="0" borderId="7" xfId="17" applyFill="1" applyBorder="1" applyAlignment="1">
      <alignment horizontal="center" vertical="center"/>
    </xf>
    <xf numFmtId="165" fontId="18" fillId="0" borderId="5" xfId="17" applyFill="1" applyBorder="1" applyAlignment="1">
      <alignment horizontal="center" vertical="center"/>
    </xf>
    <xf numFmtId="165" fontId="11" fillId="0" borderId="0" xfId="18" applyFont="1" applyFill="1" applyBorder="1" applyAlignment="1">
      <alignment horizontal="left" vertical="center"/>
    </xf>
    <xf numFmtId="49" fontId="11" fillId="0" borderId="0" xfId="18" applyNumberFormat="1" applyFont="1" applyFill="1" applyBorder="1" applyAlignment="1">
      <alignment horizontal="left" vertical="top" wrapText="1"/>
    </xf>
    <xf numFmtId="49" fontId="12" fillId="0" borderId="0" xfId="18" applyNumberFormat="1" applyFont="1" applyFill="1" applyAlignment="1">
      <alignment horizontal="right" vertical="center"/>
    </xf>
    <xf numFmtId="165" fontId="18" fillId="0" borderId="0" xfId="18" applyFill="1" applyAlignment="1">
      <alignment horizontal="right" vertical="center"/>
    </xf>
    <xf numFmtId="165" fontId="19" fillId="0" borderId="0" xfId="18" applyFont="1" applyFill="1" applyAlignment="1">
      <alignment horizontal="left"/>
    </xf>
    <xf numFmtId="165" fontId="19" fillId="0" borderId="0" xfId="18" applyFont="1" applyFill="1" applyBorder="1" applyAlignment="1">
      <alignment horizontal="right" vertical="center"/>
    </xf>
    <xf numFmtId="49" fontId="11" fillId="0" borderId="9" xfId="18" applyNumberFormat="1" applyFont="1" applyFill="1" applyBorder="1" applyAlignment="1">
      <alignment horizontal="center" vertical="center" wrapText="1"/>
    </xf>
    <xf numFmtId="165" fontId="18" fillId="0" borderId="7" xfId="18" applyFill="1" applyBorder="1" applyAlignment="1">
      <alignment horizontal="center" vertical="center" wrapText="1"/>
    </xf>
    <xf numFmtId="165" fontId="18" fillId="0" borderId="5" xfId="18" applyFill="1" applyBorder="1" applyAlignment="1">
      <alignment horizontal="center" vertical="center" wrapText="1"/>
    </xf>
    <xf numFmtId="49" fontId="19" fillId="0" borderId="0" xfId="18" applyNumberFormat="1" applyFont="1" applyFill="1" applyAlignment="1">
      <alignment horizontal="right" vertical="center"/>
    </xf>
    <xf numFmtId="165" fontId="18" fillId="0" borderId="0" xfId="18" applyFill="1" applyAlignment="1">
      <alignment horizontal="right"/>
    </xf>
    <xf numFmtId="9" fontId="19" fillId="0" borderId="1" xfId="19" applyFont="1" applyFill="1" applyBorder="1" applyAlignment="1">
      <alignment horizontal="left" vertical="center"/>
    </xf>
    <xf numFmtId="165" fontId="19" fillId="0" borderId="1" xfId="18" applyFont="1" applyFill="1" applyBorder="1" applyAlignment="1">
      <alignment horizontal="right" vertical="center"/>
    </xf>
    <xf numFmtId="165" fontId="26" fillId="0" borderId="1" xfId="18" applyFont="1" applyFill="1" applyBorder="1" applyAlignment="1">
      <alignment horizontal="right" vertical="center"/>
    </xf>
    <xf numFmtId="49" fontId="11" fillId="0" borderId="9" xfId="20" applyNumberFormat="1" applyFont="1" applyFill="1" applyBorder="1" applyAlignment="1">
      <alignment horizontal="center" vertical="center"/>
    </xf>
    <xf numFmtId="165" fontId="18" fillId="0" borderId="7" xfId="20" applyFill="1" applyBorder="1" applyAlignment="1">
      <alignment horizontal="center" vertical="center"/>
    </xf>
    <xf numFmtId="165" fontId="18" fillId="0" borderId="5" xfId="20" applyFill="1" applyBorder="1" applyAlignment="1">
      <alignment horizontal="center" vertical="center"/>
    </xf>
    <xf numFmtId="165" fontId="11" fillId="0" borderId="0" xfId="20" applyFont="1" applyFill="1" applyBorder="1" applyAlignment="1">
      <alignment horizontal="left" vertical="center"/>
    </xf>
    <xf numFmtId="165" fontId="19" fillId="0" borderId="1" xfId="15" applyFont="1" applyBorder="1" applyAlignment="1">
      <alignment horizontal="right" vertical="center"/>
    </xf>
    <xf numFmtId="165" fontId="26" fillId="0" borderId="1" xfId="15" applyFont="1" applyBorder="1" applyAlignment="1">
      <alignment horizontal="right" vertical="center"/>
    </xf>
    <xf numFmtId="49" fontId="19" fillId="0" borderId="1" xfId="15" applyNumberFormat="1" applyFont="1" applyBorder="1" applyAlignment="1">
      <alignment horizontal="left" vertical="center"/>
    </xf>
    <xf numFmtId="165" fontId="26" fillId="0" borderId="1" xfId="15" applyFont="1" applyBorder="1" applyAlignment="1">
      <alignment vertical="center"/>
    </xf>
    <xf numFmtId="178" fontId="11" fillId="0" borderId="0" xfId="15" applyNumberFormat="1" applyFont="1" applyBorder="1" applyAlignment="1">
      <alignment horizontal="left" vertical="top"/>
    </xf>
    <xf numFmtId="178" fontId="11" fillId="0" borderId="7" xfId="15" applyNumberFormat="1" applyFont="1" applyBorder="1" applyAlignment="1">
      <alignment horizontal="center" vertical="center" wrapText="1"/>
    </xf>
    <xf numFmtId="165" fontId="18" fillId="0" borderId="7" xfId="15" applyBorder="1" applyAlignment="1">
      <alignment horizontal="center" vertical="center" wrapText="1"/>
    </xf>
    <xf numFmtId="165" fontId="18" fillId="0" borderId="5" xfId="15" applyBorder="1" applyAlignment="1">
      <alignment horizontal="center" vertical="center" wrapText="1"/>
    </xf>
    <xf numFmtId="165" fontId="18" fillId="0" borderId="0" xfId="15" applyAlignment="1">
      <alignment horizontal="left"/>
    </xf>
    <xf numFmtId="178" fontId="11" fillId="0" borderId="0" xfId="15" applyNumberFormat="1" applyFont="1" applyBorder="1" applyAlignment="1">
      <alignment horizontal="left"/>
    </xf>
    <xf numFmtId="49" fontId="11" fillId="0" borderId="9" xfId="15" applyNumberFormat="1" applyFont="1" applyBorder="1" applyAlignment="1">
      <alignment horizontal="center" vertical="center"/>
    </xf>
    <xf numFmtId="165" fontId="18" fillId="0" borderId="7" xfId="15" applyBorder="1" applyAlignment="1">
      <alignment horizontal="center" vertical="center"/>
    </xf>
    <xf numFmtId="165" fontId="18" fillId="0" borderId="5" xfId="15" applyBorder="1" applyAlignment="1">
      <alignment horizontal="center" vertical="center"/>
    </xf>
    <xf numFmtId="0" fontId="0" fillId="0" borderId="2" xfId="0" applyFont="1" applyFill="1" applyBorder="1" applyAlignment="1">
      <alignment wrapText="1"/>
    </xf>
    <xf numFmtId="0" fontId="0" fillId="0" borderId="4" xfId="0" applyFont="1" applyFill="1" applyBorder="1" applyAlignment="1">
      <alignment wrapText="1"/>
    </xf>
    <xf numFmtId="0" fontId="0" fillId="0" borderId="7" xfId="0" applyFont="1" applyFill="1" applyBorder="1" applyAlignment="1">
      <alignment wrapText="1"/>
    </xf>
    <xf numFmtId="0" fontId="0" fillId="0" borderId="5" xfId="0" applyFont="1" applyFill="1" applyBorder="1" applyAlignment="1">
      <alignment wrapText="1"/>
    </xf>
    <xf numFmtId="165" fontId="18" fillId="0" borderId="3" xfId="4" applyFont="1" applyFill="1" applyBorder="1" applyAlignment="1">
      <alignment horizontal="center" vertical="center" wrapText="1"/>
    </xf>
    <xf numFmtId="165" fontId="18" fillId="0" borderId="6" xfId="4" applyFont="1" applyFill="1" applyBorder="1" applyAlignment="1">
      <alignment horizontal="center" vertical="center" wrapText="1"/>
    </xf>
    <xf numFmtId="0" fontId="0" fillId="0" borderId="3" xfId="0" applyFont="1" applyFill="1" applyBorder="1" applyAlignment="1">
      <alignment wrapText="1"/>
    </xf>
    <xf numFmtId="0" fontId="0" fillId="0" borderId="6" xfId="0" applyFont="1" applyFill="1" applyBorder="1" applyAlignment="1">
      <alignment wrapText="1"/>
    </xf>
    <xf numFmtId="49" fontId="19" fillId="0" borderId="1" xfId="21" applyNumberFormat="1" applyFont="1" applyFill="1" applyBorder="1" applyAlignment="1">
      <alignment horizontal="left" vertical="center"/>
    </xf>
    <xf numFmtId="165" fontId="18" fillId="0" borderId="1" xfId="21" applyFont="1" applyFill="1" applyBorder="1"/>
    <xf numFmtId="49" fontId="11" fillId="0" borderId="0" xfId="21" applyNumberFormat="1" applyFont="1" applyFill="1" applyBorder="1" applyAlignment="1">
      <alignment horizontal="left" vertical="top" wrapText="1"/>
    </xf>
    <xf numFmtId="49" fontId="12" fillId="0" borderId="0" xfId="21" applyNumberFormat="1" applyFont="1" applyFill="1" applyAlignment="1">
      <alignment horizontal="right" vertical="center"/>
    </xf>
    <xf numFmtId="165" fontId="18" fillId="0" borderId="0" xfId="21" applyFont="1" applyFill="1" applyAlignment="1">
      <alignment horizontal="right" vertical="center"/>
    </xf>
    <xf numFmtId="49" fontId="11" fillId="0" borderId="8" xfId="21" applyNumberFormat="1" applyFont="1" applyFill="1" applyBorder="1" applyAlignment="1">
      <alignment horizontal="center" vertical="center" wrapText="1"/>
    </xf>
    <xf numFmtId="165" fontId="18" fillId="0" borderId="10" xfId="21" applyFont="1" applyFill="1" applyBorder="1" applyAlignment="1">
      <alignment horizontal="center" vertical="center" wrapText="1"/>
    </xf>
    <xf numFmtId="165" fontId="18" fillId="0" borderId="2" xfId="21" applyFont="1" applyFill="1" applyBorder="1" applyAlignment="1">
      <alignment horizontal="center" vertical="center" wrapText="1"/>
    </xf>
    <xf numFmtId="165" fontId="18" fillId="0" borderId="3" xfId="21" applyFont="1" applyFill="1" applyBorder="1" applyAlignment="1">
      <alignment horizontal="center" vertical="center" wrapText="1"/>
    </xf>
    <xf numFmtId="165" fontId="18" fillId="0" borderId="4" xfId="21" applyFont="1" applyFill="1" applyBorder="1" applyAlignment="1">
      <alignment horizontal="center" vertical="center" wrapText="1"/>
    </xf>
    <xf numFmtId="165" fontId="18" fillId="0" borderId="6" xfId="21" applyFont="1" applyFill="1" applyBorder="1" applyAlignment="1">
      <alignment horizontal="center" vertical="center" wrapText="1"/>
    </xf>
    <xf numFmtId="169" fontId="17" fillId="0" borderId="0" xfId="21" applyNumberFormat="1" applyFont="1" applyFill="1" applyBorder="1" applyAlignment="1">
      <alignment horizontal="center" vertical="center" wrapText="1"/>
    </xf>
    <xf numFmtId="169" fontId="31" fillId="0" borderId="3" xfId="21" applyNumberFormat="1" applyFont="1" applyFill="1" applyBorder="1" applyAlignment="1">
      <alignment horizontal="center" vertical="center" wrapText="1"/>
    </xf>
    <xf numFmtId="165" fontId="19" fillId="0" borderId="1" xfId="21" applyFont="1" applyFill="1" applyBorder="1" applyAlignment="1">
      <alignment horizontal="right" vertical="center"/>
    </xf>
    <xf numFmtId="165" fontId="18" fillId="0" borderId="0" xfId="17" applyFont="1" applyFill="1" applyAlignment="1">
      <alignment horizontal="right" vertical="center"/>
    </xf>
    <xf numFmtId="165" fontId="19" fillId="0" borderId="0" xfId="17" applyFont="1" applyFill="1" applyBorder="1" applyAlignment="1">
      <alignment horizontal="right" vertical="center"/>
    </xf>
    <xf numFmtId="165" fontId="26" fillId="0" borderId="0" xfId="17" applyFont="1" applyFill="1" applyBorder="1" applyAlignment="1">
      <alignment horizontal="right" vertical="center"/>
    </xf>
    <xf numFmtId="0" fontId="2" fillId="0" borderId="7" xfId="0" applyFont="1" applyFill="1" applyBorder="1" applyAlignment="1">
      <alignment wrapText="1"/>
    </xf>
    <xf numFmtId="0" fontId="2" fillId="0" borderId="5" xfId="0" applyFont="1" applyFill="1" applyBorder="1" applyAlignment="1">
      <alignment wrapText="1"/>
    </xf>
    <xf numFmtId="0" fontId="2" fillId="0" borderId="3" xfId="0" applyFont="1" applyFill="1" applyBorder="1" applyAlignment="1">
      <alignment wrapText="1"/>
    </xf>
    <xf numFmtId="0" fontId="2" fillId="0" borderId="6" xfId="0" applyFont="1" applyFill="1" applyBorder="1" applyAlignment="1">
      <alignment wrapText="1"/>
    </xf>
    <xf numFmtId="43" fontId="11" fillId="0" borderId="9" xfId="22" applyNumberFormat="1" applyFont="1" applyFill="1" applyBorder="1" applyAlignment="1">
      <alignment horizontal="center" vertical="center" wrapText="1"/>
    </xf>
    <xf numFmtId="43" fontId="11" fillId="0" borderId="7" xfId="22" applyNumberFormat="1" applyFont="1" applyFill="1" applyBorder="1" applyAlignment="1">
      <alignment horizontal="center" vertical="center" wrapText="1"/>
    </xf>
    <xf numFmtId="43" fontId="18" fillId="0" borderId="7" xfId="22" applyNumberFormat="1" applyFill="1" applyBorder="1" applyAlignment="1">
      <alignment horizontal="center" vertical="center" wrapText="1"/>
    </xf>
    <xf numFmtId="43" fontId="18" fillId="0" borderId="5" xfId="22" applyNumberFormat="1" applyFill="1" applyBorder="1" applyAlignment="1">
      <alignment horizontal="center" vertical="center" wrapText="1"/>
    </xf>
    <xf numFmtId="0" fontId="12" fillId="0" borderId="0" xfId="22" applyNumberFormat="1" applyFont="1" applyFill="1" applyAlignment="1">
      <alignment horizontal="right" vertical="center"/>
    </xf>
    <xf numFmtId="0" fontId="18" fillId="0" borderId="0" xfId="22" applyNumberFormat="1" applyFill="1" applyAlignment="1">
      <alignment horizontal="right" vertical="center"/>
    </xf>
    <xf numFmtId="43" fontId="19" fillId="0" borderId="1" xfId="22" applyNumberFormat="1" applyFont="1" applyFill="1" applyBorder="1" applyAlignment="1">
      <alignment horizontal="left" vertical="center"/>
    </xf>
    <xf numFmtId="43" fontId="18" fillId="0" borderId="1" xfId="22" applyNumberFormat="1" applyFill="1" applyBorder="1"/>
    <xf numFmtId="43" fontId="19" fillId="0" borderId="1" xfId="22" applyNumberFormat="1" applyFont="1" applyFill="1" applyBorder="1" applyAlignment="1">
      <alignment horizontal="right" vertical="center"/>
    </xf>
    <xf numFmtId="0" fontId="14" fillId="2" borderId="8" xfId="23" quotePrefix="1" applyNumberFormat="1" applyFont="1" applyFill="1" applyBorder="1" applyAlignment="1">
      <alignment horizontal="center" vertical="center"/>
    </xf>
    <xf numFmtId="0" fontId="18" fillId="0" borderId="2" xfId="23" applyNumberFormat="1" applyBorder="1" applyAlignment="1">
      <alignment horizontal="center" vertical="center"/>
    </xf>
    <xf numFmtId="0" fontId="18" fillId="0" borderId="4" xfId="23" applyNumberFormat="1" applyBorder="1" applyAlignment="1">
      <alignment horizontal="center" vertical="center"/>
    </xf>
    <xf numFmtId="165" fontId="11" fillId="0" borderId="0" xfId="23" applyFont="1" applyBorder="1" applyAlignment="1">
      <alignment horizontal="left" vertical="center"/>
    </xf>
    <xf numFmtId="165" fontId="11" fillId="0" borderId="0" xfId="23" applyFont="1" applyAlignment="1">
      <alignment horizontal="left"/>
    </xf>
    <xf numFmtId="0" fontId="14" fillId="2" borderId="9" xfId="23" quotePrefix="1" applyNumberFormat="1" applyFont="1" applyFill="1" applyBorder="1" applyAlignment="1">
      <alignment horizontal="center" vertical="center"/>
    </xf>
    <xf numFmtId="0" fontId="18" fillId="0" borderId="7" xfId="23" applyNumberFormat="1" applyBorder="1" applyAlignment="1">
      <alignment horizontal="center" vertical="center"/>
    </xf>
    <xf numFmtId="0" fontId="18" fillId="0" borderId="5" xfId="23" applyNumberFormat="1" applyBorder="1" applyAlignment="1">
      <alignment horizontal="center" vertical="center"/>
    </xf>
    <xf numFmtId="49" fontId="11" fillId="0" borderId="10" xfId="23" applyNumberFormat="1" applyFont="1" applyFill="1" applyBorder="1" applyAlignment="1">
      <alignment horizontal="center" vertical="center"/>
    </xf>
    <xf numFmtId="165" fontId="18" fillId="0" borderId="3" xfId="23" applyFill="1" applyBorder="1" applyAlignment="1">
      <alignment horizontal="center" vertical="center"/>
    </xf>
    <xf numFmtId="165" fontId="18" fillId="0" borderId="6" xfId="23" applyFill="1" applyBorder="1" applyAlignment="1">
      <alignment horizontal="center" vertical="center"/>
    </xf>
    <xf numFmtId="180" fontId="14" fillId="2" borderId="8" xfId="23" quotePrefix="1" applyNumberFormat="1" applyFont="1" applyFill="1" applyBorder="1" applyAlignment="1">
      <alignment horizontal="center" vertical="center"/>
    </xf>
    <xf numFmtId="165" fontId="18" fillId="0" borderId="2" xfId="23" applyBorder="1" applyAlignment="1">
      <alignment horizontal="center" vertical="center"/>
    </xf>
    <xf numFmtId="165" fontId="18" fillId="0" borderId="4" xfId="23" applyBorder="1" applyAlignment="1">
      <alignment horizontal="center" vertical="center"/>
    </xf>
    <xf numFmtId="0" fontId="14" fillId="2" borderId="10" xfId="23" quotePrefix="1" applyNumberFormat="1" applyFont="1" applyFill="1" applyBorder="1" applyAlignment="1">
      <alignment horizontal="center" vertical="center"/>
    </xf>
    <xf numFmtId="0" fontId="18" fillId="0" borderId="3" xfId="23" applyNumberFormat="1" applyBorder="1" applyAlignment="1">
      <alignment horizontal="center" vertical="center"/>
    </xf>
    <xf numFmtId="0" fontId="18" fillId="0" borderId="6" xfId="23" applyNumberFormat="1" applyBorder="1" applyAlignment="1">
      <alignment horizontal="center" vertical="center"/>
    </xf>
    <xf numFmtId="0" fontId="11" fillId="0" borderId="9" xfId="23" applyNumberFormat="1" applyFont="1" applyBorder="1" applyAlignment="1">
      <alignment horizontal="center" vertical="center"/>
    </xf>
    <xf numFmtId="0" fontId="11" fillId="0" borderId="7" xfId="23" applyNumberFormat="1" applyFont="1" applyBorder="1" applyAlignment="1">
      <alignment horizontal="center" vertical="center"/>
    </xf>
    <xf numFmtId="0" fontId="11" fillId="0" borderId="5" xfId="23" applyNumberFormat="1" applyFont="1" applyBorder="1" applyAlignment="1">
      <alignment horizontal="center" vertical="center"/>
    </xf>
    <xf numFmtId="180" fontId="14" fillId="2" borderId="15" xfId="23" applyNumberFormat="1" applyFont="1" applyFill="1" applyBorder="1" applyAlignment="1">
      <alignment horizontal="left" vertical="center"/>
    </xf>
    <xf numFmtId="180" fontId="14" fillId="2" borderId="12" xfId="23" applyNumberFormat="1" applyFont="1" applyFill="1" applyBorder="1" applyAlignment="1">
      <alignment horizontal="left" vertical="center"/>
    </xf>
    <xf numFmtId="180" fontId="14" fillId="2" borderId="11" xfId="23" applyNumberFormat="1" applyFont="1" applyFill="1" applyBorder="1" applyAlignment="1">
      <alignment horizontal="left" vertical="center"/>
    </xf>
    <xf numFmtId="0" fontId="14" fillId="2" borderId="7" xfId="23" quotePrefix="1" applyNumberFormat="1" applyFont="1" applyFill="1" applyBorder="1" applyAlignment="1">
      <alignment horizontal="center" vertical="center"/>
    </xf>
    <xf numFmtId="0" fontId="14" fillId="2" borderId="5" xfId="23" quotePrefix="1" applyNumberFormat="1" applyFont="1" applyFill="1" applyBorder="1" applyAlignment="1">
      <alignment horizontal="center" vertical="center"/>
    </xf>
    <xf numFmtId="0" fontId="14" fillId="2" borderId="2" xfId="23" quotePrefix="1" applyNumberFormat="1" applyFont="1" applyFill="1" applyBorder="1" applyAlignment="1">
      <alignment horizontal="center" vertical="center"/>
    </xf>
    <xf numFmtId="49" fontId="11" fillId="0" borderId="0" xfId="24" applyNumberFormat="1" applyFont="1" applyBorder="1" applyAlignment="1">
      <alignment horizontal="left" vertical="top"/>
    </xf>
    <xf numFmtId="165" fontId="18" fillId="0" borderId="0" xfId="24" applyAlignment="1"/>
    <xf numFmtId="49" fontId="11" fillId="0" borderId="9" xfId="24" applyNumberFormat="1" applyFont="1" applyBorder="1" applyAlignment="1">
      <alignment horizontal="center" vertical="center"/>
    </xf>
    <xf numFmtId="165" fontId="18" fillId="0" borderId="7" xfId="24" applyBorder="1" applyAlignment="1">
      <alignment horizontal="center" vertical="center"/>
    </xf>
    <xf numFmtId="165" fontId="18" fillId="0" borderId="5" xfId="24" applyBorder="1" applyAlignment="1">
      <alignment horizontal="center" vertical="center"/>
    </xf>
    <xf numFmtId="165" fontId="19" fillId="0" borderId="0" xfId="24" applyFont="1" applyBorder="1" applyAlignment="1">
      <alignment horizontal="right" vertical="center"/>
    </xf>
    <xf numFmtId="49" fontId="19" fillId="0" borderId="1" xfId="24" applyNumberFormat="1" applyFont="1" applyBorder="1" applyAlignment="1">
      <alignment horizontal="left" vertical="center"/>
    </xf>
    <xf numFmtId="165" fontId="19" fillId="0" borderId="1" xfId="4" applyFont="1" applyFill="1" applyBorder="1" applyAlignment="1">
      <alignment vertical="center"/>
    </xf>
    <xf numFmtId="49" fontId="11" fillId="0" borderId="10" xfId="25" applyNumberFormat="1" applyFont="1" applyBorder="1" applyAlignment="1">
      <alignment horizontal="center" vertical="center" wrapText="1"/>
    </xf>
    <xf numFmtId="49" fontId="11" fillId="0" borderId="3" xfId="25" applyNumberFormat="1" applyFont="1" applyBorder="1" applyAlignment="1">
      <alignment horizontal="center" vertical="center" wrapText="1"/>
    </xf>
    <xf numFmtId="49" fontId="11" fillId="0" borderId="6" xfId="25" applyNumberFormat="1" applyFont="1" applyBorder="1" applyAlignment="1">
      <alignment horizontal="center" vertical="center" wrapText="1"/>
    </xf>
    <xf numFmtId="49" fontId="11" fillId="0" borderId="13" xfId="25" applyNumberFormat="1" applyFont="1" applyBorder="1" applyAlignment="1">
      <alignment horizontal="center" vertical="center" wrapText="1"/>
    </xf>
    <xf numFmtId="49" fontId="11" fillId="0" borderId="9" xfId="25" applyNumberFormat="1" applyFont="1" applyFill="1" applyBorder="1" applyAlignment="1">
      <alignment horizontal="center" vertical="center" wrapText="1"/>
    </xf>
    <xf numFmtId="49" fontId="11" fillId="0" borderId="7" xfId="25" applyNumberFormat="1" applyFont="1" applyFill="1" applyBorder="1" applyAlignment="1">
      <alignment horizontal="center" vertical="center" wrapText="1"/>
    </xf>
    <xf numFmtId="49" fontId="11" fillId="0" borderId="5" xfId="25" applyNumberFormat="1" applyFont="1" applyFill="1" applyBorder="1" applyAlignment="1">
      <alignment horizontal="center" vertical="center" wrapText="1"/>
    </xf>
    <xf numFmtId="165" fontId="32" fillId="0" borderId="7" xfId="25" applyFill="1" applyBorder="1" applyAlignment="1">
      <alignment wrapText="1"/>
    </xf>
    <xf numFmtId="165" fontId="32" fillId="0" borderId="5" xfId="25" applyFill="1" applyBorder="1" applyAlignment="1">
      <alignment wrapText="1"/>
    </xf>
    <xf numFmtId="49" fontId="11" fillId="0" borderId="10" xfId="25" applyNumberFormat="1" applyFont="1" applyFill="1" applyBorder="1" applyAlignment="1">
      <alignment horizontal="center" vertical="center" wrapText="1"/>
    </xf>
    <xf numFmtId="165" fontId="32" fillId="0" borderId="3" xfId="25" applyFill="1" applyBorder="1" applyAlignment="1">
      <alignment wrapText="1"/>
    </xf>
    <xf numFmtId="165" fontId="32" fillId="0" borderId="6" xfId="25" applyFill="1" applyBorder="1" applyAlignment="1">
      <alignment wrapText="1"/>
    </xf>
    <xf numFmtId="49" fontId="11" fillId="0" borderId="8" xfId="25" applyNumberFormat="1" applyFont="1" applyFill="1" applyBorder="1" applyAlignment="1">
      <alignment horizontal="center" vertical="center" wrapText="1"/>
    </xf>
    <xf numFmtId="49" fontId="11" fillId="0" borderId="2" xfId="25" applyNumberFormat="1" applyFont="1" applyFill="1" applyBorder="1" applyAlignment="1">
      <alignment horizontal="center" vertical="center" wrapText="1"/>
    </xf>
    <xf numFmtId="49" fontId="11" fillId="0" borderId="4" xfId="25" applyNumberFormat="1" applyFont="1" applyFill="1" applyBorder="1" applyAlignment="1">
      <alignment horizontal="center" vertical="center" wrapText="1"/>
    </xf>
    <xf numFmtId="181" fontId="11" fillId="0" borderId="0" xfId="25" applyNumberFormat="1" applyFont="1" applyBorder="1" applyAlignment="1">
      <alignment horizontal="left" vertical="center"/>
    </xf>
    <xf numFmtId="49" fontId="11" fillId="0" borderId="0" xfId="25" applyNumberFormat="1" applyFont="1" applyBorder="1" applyAlignment="1">
      <alignment horizontal="left" vertical="top" wrapText="1"/>
    </xf>
    <xf numFmtId="166" fontId="17" fillId="0" borderId="0" xfId="25" applyNumberFormat="1" applyFont="1" applyBorder="1" applyAlignment="1">
      <alignment horizontal="left" vertical="center"/>
    </xf>
    <xf numFmtId="49" fontId="11" fillId="0" borderId="8" xfId="25" applyNumberFormat="1" applyFont="1" applyBorder="1" applyAlignment="1">
      <alignment horizontal="center" vertical="center" wrapText="1"/>
    </xf>
    <xf numFmtId="49" fontId="11" fillId="0" borderId="2" xfId="25" applyNumberFormat="1" applyFont="1" applyBorder="1" applyAlignment="1">
      <alignment horizontal="center" vertical="center" wrapText="1"/>
    </xf>
    <xf numFmtId="49" fontId="11" fillId="0" borderId="4" xfId="25" applyNumberFormat="1" applyFont="1" applyBorder="1" applyAlignment="1">
      <alignment horizontal="center" vertical="center" wrapText="1"/>
    </xf>
    <xf numFmtId="49" fontId="11" fillId="0" borderId="9" xfId="25" applyNumberFormat="1" applyFont="1" applyBorder="1" applyAlignment="1">
      <alignment horizontal="center" vertical="center" wrapText="1"/>
    </xf>
    <xf numFmtId="49" fontId="11" fillId="0" borderId="7" xfId="25" applyNumberFormat="1" applyFont="1" applyBorder="1" applyAlignment="1">
      <alignment horizontal="center" vertical="center" wrapText="1"/>
    </xf>
    <xf numFmtId="49" fontId="11" fillId="0" borderId="5" xfId="25" applyNumberFormat="1" applyFont="1" applyBorder="1" applyAlignment="1">
      <alignment horizontal="center" vertical="center" wrapText="1"/>
    </xf>
    <xf numFmtId="49" fontId="11" fillId="0" borderId="3" xfId="25" applyNumberFormat="1" applyFont="1" applyFill="1" applyBorder="1" applyAlignment="1">
      <alignment horizontal="center" vertical="center" wrapText="1"/>
    </xf>
    <xf numFmtId="49" fontId="11" fillId="0" borderId="6" xfId="25" applyNumberFormat="1" applyFont="1" applyFill="1" applyBorder="1" applyAlignment="1">
      <alignment horizontal="center" vertical="center" wrapText="1"/>
    </xf>
    <xf numFmtId="49" fontId="11" fillId="0" borderId="13" xfId="25" applyNumberFormat="1" applyFont="1" applyFill="1" applyBorder="1" applyAlignment="1">
      <alignment horizontal="center" vertical="center" wrapText="1"/>
    </xf>
    <xf numFmtId="49" fontId="11" fillId="0" borderId="9" xfId="27" applyNumberFormat="1" applyFont="1" applyFill="1" applyBorder="1" applyAlignment="1">
      <alignment horizontal="center" vertical="center" wrapText="1"/>
    </xf>
    <xf numFmtId="0" fontId="34" fillId="0" borderId="7" xfId="27" applyFill="1" applyBorder="1" applyAlignment="1">
      <alignment wrapText="1"/>
    </xf>
    <xf numFmtId="0" fontId="34" fillId="0" borderId="5" xfId="27" applyFill="1" applyBorder="1" applyAlignment="1">
      <alignment wrapText="1"/>
    </xf>
    <xf numFmtId="165" fontId="19" fillId="0" borderId="1" xfId="26" applyFont="1" applyFill="1" applyBorder="1" applyAlignment="1">
      <alignment horizontal="right" vertical="center"/>
    </xf>
    <xf numFmtId="165" fontId="26" fillId="0" borderId="1" xfId="26" applyFont="1" applyFill="1" applyBorder="1" applyAlignment="1">
      <alignment horizontal="right" vertical="center"/>
    </xf>
    <xf numFmtId="49" fontId="19" fillId="0" borderId="1" xfId="26" applyNumberFormat="1" applyFont="1" applyFill="1" applyBorder="1" applyAlignment="1">
      <alignment horizontal="left" vertical="center"/>
    </xf>
    <xf numFmtId="165" fontId="26" fillId="0" borderId="1" xfId="26" applyFont="1" applyFill="1" applyBorder="1" applyAlignment="1">
      <alignment vertical="center"/>
    </xf>
    <xf numFmtId="49" fontId="11" fillId="0" borderId="8" xfId="27" applyNumberFormat="1" applyFont="1" applyFill="1" applyBorder="1" applyAlignment="1">
      <alignment horizontal="center" vertical="center" wrapText="1"/>
    </xf>
    <xf numFmtId="49" fontId="11" fillId="0" borderId="2" xfId="27" applyNumberFormat="1" applyFont="1" applyFill="1" applyBorder="1" applyAlignment="1">
      <alignment horizontal="center" vertical="center" wrapText="1"/>
    </xf>
    <xf numFmtId="49" fontId="11" fillId="0" borderId="4" xfId="27" applyNumberFormat="1" applyFont="1" applyFill="1" applyBorder="1" applyAlignment="1">
      <alignment horizontal="center" vertical="center" wrapText="1"/>
    </xf>
    <xf numFmtId="49" fontId="11" fillId="0" borderId="10" xfId="27" applyNumberFormat="1" applyFont="1" applyFill="1" applyBorder="1" applyAlignment="1">
      <alignment horizontal="center" vertical="center" wrapText="1"/>
    </xf>
    <xf numFmtId="0" fontId="34" fillId="0" borderId="3" xfId="27" applyFill="1" applyBorder="1" applyAlignment="1">
      <alignment wrapText="1"/>
    </xf>
    <xf numFmtId="0" fontId="34" fillId="0" borderId="6" xfId="27" applyFill="1" applyBorder="1" applyAlignment="1">
      <alignment wrapText="1"/>
    </xf>
    <xf numFmtId="49" fontId="11" fillId="0" borderId="7" xfId="27" applyNumberFormat="1" applyFont="1" applyFill="1" applyBorder="1" applyAlignment="1">
      <alignment horizontal="center" vertical="center" wrapText="1"/>
    </xf>
    <xf numFmtId="49" fontId="11" fillId="0" borderId="5" xfId="27" applyNumberFormat="1" applyFont="1" applyFill="1" applyBorder="1" applyAlignment="1">
      <alignment horizontal="center" vertical="center" wrapText="1"/>
    </xf>
    <xf numFmtId="49" fontId="11" fillId="0" borderId="13" xfId="26" applyNumberFormat="1" applyFont="1" applyFill="1" applyBorder="1" applyAlignment="1">
      <alignment horizontal="center" vertical="center"/>
    </xf>
    <xf numFmtId="49" fontId="11" fillId="0" borderId="3" xfId="27" applyNumberFormat="1" applyFont="1" applyFill="1" applyBorder="1" applyAlignment="1">
      <alignment horizontal="center" vertical="center" wrapText="1"/>
    </xf>
    <xf numFmtId="49" fontId="11" fillId="0" borderId="6" xfId="27" applyNumberFormat="1" applyFont="1" applyFill="1" applyBorder="1" applyAlignment="1">
      <alignment horizontal="center" vertical="center" wrapText="1"/>
    </xf>
    <xf numFmtId="181" fontId="11" fillId="0" borderId="0" xfId="26" applyNumberFormat="1" applyFont="1" applyFill="1" applyBorder="1" applyAlignment="1">
      <alignment horizontal="left" vertical="center"/>
    </xf>
    <xf numFmtId="165" fontId="19" fillId="0" borderId="1" xfId="25" applyFont="1" applyFill="1" applyBorder="1" applyAlignment="1">
      <alignment horizontal="right" vertical="center"/>
    </xf>
    <xf numFmtId="165" fontId="26" fillId="0" borderId="1" xfId="25" applyFont="1" applyFill="1" applyBorder="1" applyAlignment="1">
      <alignment horizontal="right" vertical="center"/>
    </xf>
    <xf numFmtId="49" fontId="19" fillId="0" borderId="1" xfId="25" applyNumberFormat="1" applyFont="1" applyFill="1" applyBorder="1" applyAlignment="1">
      <alignment horizontal="left" vertical="center"/>
    </xf>
    <xf numFmtId="165" fontId="26" fillId="0" borderId="1" xfId="25" applyFont="1" applyFill="1" applyBorder="1" applyAlignment="1">
      <alignment vertical="center"/>
    </xf>
    <xf numFmtId="49" fontId="11" fillId="0" borderId="9" xfId="25" applyNumberFormat="1" applyFont="1" applyFill="1" applyBorder="1" applyAlignment="1">
      <alignment horizontal="center" vertical="center"/>
    </xf>
    <xf numFmtId="165" fontId="32" fillId="0" borderId="7" xfId="25" applyFill="1" applyBorder="1" applyAlignment="1">
      <alignment horizontal="center" vertical="center"/>
    </xf>
    <xf numFmtId="165" fontId="32" fillId="0" borderId="5" xfId="25" applyFill="1" applyBorder="1" applyAlignment="1">
      <alignment horizontal="center" vertical="center"/>
    </xf>
    <xf numFmtId="178" fontId="11" fillId="0" borderId="7" xfId="25" applyNumberFormat="1" applyFont="1" applyFill="1" applyBorder="1" applyAlignment="1">
      <alignment horizontal="center" vertical="center" wrapText="1"/>
    </xf>
    <xf numFmtId="165" fontId="32" fillId="0" borderId="7" xfId="25" applyFill="1" applyBorder="1" applyAlignment="1">
      <alignment horizontal="center" vertical="center" wrapText="1"/>
    </xf>
    <xf numFmtId="165" fontId="32" fillId="0" borderId="5" xfId="25" applyFill="1" applyBorder="1" applyAlignment="1">
      <alignment horizontal="center" vertical="center" wrapText="1"/>
    </xf>
    <xf numFmtId="181" fontId="11" fillId="0" borderId="0" xfId="25" applyNumberFormat="1" applyFont="1" applyFill="1" applyBorder="1" applyAlignment="1">
      <alignment horizontal="left"/>
    </xf>
    <xf numFmtId="166" fontId="17" fillId="0" borderId="0" xfId="25" applyNumberFormat="1" applyFont="1" applyFill="1" applyBorder="1" applyAlignment="1">
      <alignment horizontal="left" vertical="center"/>
    </xf>
    <xf numFmtId="165" fontId="18" fillId="0" borderId="10" xfId="21" applyFill="1" applyBorder="1" applyAlignment="1">
      <alignment horizontal="center" vertical="center" wrapText="1"/>
    </xf>
    <xf numFmtId="165" fontId="18" fillId="0" borderId="2" xfId="21" applyFill="1" applyBorder="1" applyAlignment="1">
      <alignment horizontal="center" vertical="center" wrapText="1"/>
    </xf>
    <xf numFmtId="165" fontId="18" fillId="0" borderId="3" xfId="21" applyFill="1" applyBorder="1" applyAlignment="1">
      <alignment horizontal="center" vertical="center" wrapText="1"/>
    </xf>
    <xf numFmtId="165" fontId="18" fillId="0" borderId="4" xfId="21" applyFill="1" applyBorder="1" applyAlignment="1">
      <alignment horizontal="center" vertical="center" wrapText="1"/>
    </xf>
    <xf numFmtId="165" fontId="18" fillId="0" borderId="6" xfId="21" applyFill="1" applyBorder="1" applyAlignment="1">
      <alignment horizontal="center" vertical="center" wrapText="1"/>
    </xf>
    <xf numFmtId="165" fontId="18" fillId="0" borderId="1" xfId="21" applyFill="1" applyBorder="1"/>
    <xf numFmtId="165" fontId="11" fillId="0" borderId="0" xfId="21" applyFont="1" applyFill="1" applyBorder="1" applyAlignment="1">
      <alignment horizontal="center" vertical="center"/>
    </xf>
    <xf numFmtId="49" fontId="11" fillId="0" borderId="8" xfId="28" applyNumberFormat="1" applyFont="1" applyBorder="1" applyAlignment="1">
      <alignment horizontal="center" vertical="center" wrapText="1"/>
    </xf>
    <xf numFmtId="49" fontId="11" fillId="0" borderId="2" xfId="28" applyNumberFormat="1" applyFont="1" applyBorder="1" applyAlignment="1">
      <alignment horizontal="center" vertical="center" wrapText="1"/>
    </xf>
    <xf numFmtId="49" fontId="11" fillId="0" borderId="4" xfId="28" applyNumberFormat="1" applyFont="1" applyBorder="1" applyAlignment="1">
      <alignment horizontal="center" vertical="center" wrapText="1"/>
    </xf>
    <xf numFmtId="49" fontId="11" fillId="0" borderId="9" xfId="28" applyNumberFormat="1" applyFont="1" applyFill="1" applyBorder="1" applyAlignment="1">
      <alignment horizontal="center" vertical="center" wrapText="1"/>
    </xf>
    <xf numFmtId="0" fontId="2" fillId="0" borderId="7" xfId="28" applyFill="1" applyBorder="1" applyAlignment="1">
      <alignment wrapText="1"/>
    </xf>
    <xf numFmtId="0" fontId="2" fillId="0" borderId="5" xfId="28" applyFill="1" applyBorder="1" applyAlignment="1">
      <alignment wrapText="1"/>
    </xf>
    <xf numFmtId="49" fontId="11" fillId="0" borderId="10" xfId="28" applyNumberFormat="1" applyFont="1" applyFill="1" applyBorder="1" applyAlignment="1">
      <alignment horizontal="center" vertical="center" wrapText="1"/>
    </xf>
    <xf numFmtId="0" fontId="2" fillId="0" borderId="3" xfId="28" applyFill="1" applyBorder="1" applyAlignment="1">
      <alignment wrapText="1"/>
    </xf>
    <xf numFmtId="0" fontId="2" fillId="0" borderId="6" xfId="28" applyFill="1" applyBorder="1" applyAlignment="1">
      <alignment wrapText="1"/>
    </xf>
    <xf numFmtId="49" fontId="11" fillId="0" borderId="8" xfId="28" applyNumberFormat="1" applyFont="1" applyFill="1" applyBorder="1" applyAlignment="1">
      <alignment horizontal="center" vertical="center" wrapText="1"/>
    </xf>
    <xf numFmtId="49" fontId="11" fillId="0" borderId="2" xfId="28" applyNumberFormat="1" applyFont="1" applyFill="1" applyBorder="1" applyAlignment="1">
      <alignment horizontal="center" vertical="center" wrapText="1"/>
    </xf>
    <xf numFmtId="49" fontId="11" fillId="0" borderId="4" xfId="28" applyNumberFormat="1" applyFont="1" applyFill="1" applyBorder="1" applyAlignment="1">
      <alignment horizontal="center" vertical="center" wrapText="1"/>
    </xf>
    <xf numFmtId="49" fontId="11" fillId="0" borderId="7" xfId="28" applyNumberFormat="1" applyFont="1" applyFill="1" applyBorder="1" applyAlignment="1">
      <alignment horizontal="center" vertical="center" wrapText="1"/>
    </xf>
    <xf numFmtId="49" fontId="11" fillId="0" borderId="5" xfId="28" applyNumberFormat="1" applyFont="1" applyFill="1" applyBorder="1" applyAlignment="1">
      <alignment horizontal="center" vertical="center" wrapText="1"/>
    </xf>
    <xf numFmtId="0" fontId="11" fillId="0" borderId="10" xfId="0" applyFont="1" applyFill="1" applyBorder="1" applyAlignment="1">
      <alignment horizontal="center" vertical="center" wrapText="1"/>
    </xf>
    <xf numFmtId="0" fontId="11" fillId="0" borderId="3" xfId="0" applyFont="1" applyFill="1" applyBorder="1" applyAlignment="1">
      <alignment horizontal="center" vertical="center" wrapText="1"/>
    </xf>
    <xf numFmtId="0" fontId="11" fillId="0" borderId="6" xfId="0" applyFont="1" applyFill="1" applyBorder="1" applyAlignment="1">
      <alignment horizontal="center" vertical="center" wrapText="1"/>
    </xf>
    <xf numFmtId="49" fontId="11" fillId="0" borderId="10" xfId="0" applyNumberFormat="1" applyFont="1" applyFill="1" applyBorder="1" applyAlignment="1">
      <alignment horizontal="center" vertical="center"/>
    </xf>
    <xf numFmtId="0" fontId="0" fillId="0" borderId="3" xfId="0" applyFont="1" applyFill="1" applyBorder="1" applyAlignment="1">
      <alignment horizontal="center" vertical="center"/>
    </xf>
    <xf numFmtId="0" fontId="0" fillId="0" borderId="6" xfId="0" applyFont="1" applyFill="1" applyBorder="1" applyAlignment="1">
      <alignment horizontal="center" vertical="center"/>
    </xf>
    <xf numFmtId="180" fontId="11" fillId="0" borderId="9" xfId="0" quotePrefix="1" applyNumberFormat="1" applyFont="1" applyFill="1" applyBorder="1" applyAlignment="1">
      <alignment horizontal="center" vertical="center"/>
    </xf>
    <xf numFmtId="0" fontId="0" fillId="0" borderId="7" xfId="0" applyFont="1" applyFill="1" applyBorder="1" applyAlignment="1">
      <alignment horizontal="center" vertical="center"/>
    </xf>
    <xf numFmtId="0" fontId="0" fillId="0" borderId="5" xfId="0" applyFont="1" applyFill="1" applyBorder="1" applyAlignment="1">
      <alignment horizontal="center" vertical="center"/>
    </xf>
    <xf numFmtId="180" fontId="11" fillId="0" borderId="10" xfId="0" quotePrefix="1" applyNumberFormat="1" applyFont="1" applyFill="1" applyBorder="1" applyAlignment="1">
      <alignment horizontal="center" vertical="center"/>
    </xf>
    <xf numFmtId="180" fontId="11" fillId="0" borderId="0" xfId="0" quotePrefix="1" applyNumberFormat="1" applyFont="1" applyFill="1" applyBorder="1" applyAlignment="1">
      <alignment horizontal="center" vertical="center"/>
    </xf>
    <xf numFmtId="0" fontId="0" fillId="0" borderId="0" xfId="0" applyFont="1" applyFill="1" applyBorder="1" applyAlignment="1">
      <alignment horizontal="center" vertical="center"/>
    </xf>
    <xf numFmtId="0" fontId="0" fillId="0" borderId="1" xfId="0" applyFont="1" applyFill="1" applyBorder="1" applyAlignment="1">
      <alignment horizontal="center" vertical="center"/>
    </xf>
    <xf numFmtId="180" fontId="11" fillId="0" borderId="8" xfId="0" quotePrefix="1" applyNumberFormat="1" applyFont="1" applyFill="1" applyBorder="1" applyAlignment="1">
      <alignment horizontal="center" vertical="center"/>
    </xf>
    <xf numFmtId="0" fontId="0" fillId="0" borderId="2" xfId="0" applyFont="1" applyFill="1" applyBorder="1" applyAlignment="1">
      <alignment horizontal="center" vertical="center"/>
    </xf>
    <xf numFmtId="0" fontId="0" fillId="0" borderId="4" xfId="0" applyFont="1" applyFill="1" applyBorder="1" applyAlignment="1">
      <alignment horizontal="center" vertical="center"/>
    </xf>
    <xf numFmtId="0" fontId="11" fillId="0" borderId="15" xfId="0" applyFont="1" applyFill="1" applyBorder="1" applyAlignment="1">
      <alignment horizontal="center" vertical="center" wrapText="1"/>
    </xf>
    <xf numFmtId="165" fontId="32" fillId="0" borderId="7" xfId="25" applyFont="1" applyFill="1" applyBorder="1" applyAlignment="1">
      <alignment wrapText="1"/>
    </xf>
    <xf numFmtId="165" fontId="32" fillId="0" borderId="5" xfId="25" applyFont="1" applyFill="1" applyBorder="1" applyAlignment="1">
      <alignment wrapText="1"/>
    </xf>
    <xf numFmtId="49" fontId="11" fillId="0" borderId="2" xfId="25" applyNumberFormat="1" applyFont="1" applyFill="1" applyBorder="1" applyAlignment="1">
      <alignment horizontal="center" vertical="center"/>
    </xf>
    <xf numFmtId="49" fontId="11" fillId="0" borderId="4" xfId="25" applyNumberFormat="1" applyFont="1" applyFill="1" applyBorder="1" applyAlignment="1">
      <alignment horizontal="center" vertical="center"/>
    </xf>
    <xf numFmtId="165" fontId="32" fillId="0" borderId="3" xfId="25" applyFont="1" applyFill="1" applyBorder="1" applyAlignment="1">
      <alignment wrapText="1"/>
    </xf>
    <xf numFmtId="165" fontId="32" fillId="0" borderId="6" xfId="25" applyFont="1" applyFill="1" applyBorder="1" applyAlignment="1">
      <alignment wrapText="1"/>
    </xf>
    <xf numFmtId="178" fontId="11" fillId="0" borderId="0" xfId="25" applyNumberFormat="1" applyFont="1" applyFill="1" applyBorder="1" applyAlignment="1">
      <alignment horizontal="left" vertical="top" wrapText="1"/>
    </xf>
    <xf numFmtId="49" fontId="12" fillId="0" borderId="0" xfId="25" applyNumberFormat="1" applyFont="1" applyFill="1" applyAlignment="1">
      <alignment horizontal="right" vertical="center"/>
    </xf>
    <xf numFmtId="49" fontId="11" fillId="0" borderId="14" xfId="25" applyNumberFormat="1" applyFont="1" applyFill="1" applyBorder="1" applyAlignment="1">
      <alignment horizontal="center" vertical="center" wrapText="1"/>
    </xf>
    <xf numFmtId="49" fontId="11" fillId="0" borderId="0" xfId="25" applyNumberFormat="1" applyFont="1" applyFill="1" applyBorder="1" applyAlignment="1">
      <alignment horizontal="center" vertical="center" wrapText="1"/>
    </xf>
    <xf numFmtId="49" fontId="11" fillId="0" borderId="1" xfId="25" applyNumberFormat="1" applyFont="1" applyFill="1" applyBorder="1" applyAlignment="1">
      <alignment horizontal="center" vertical="center" wrapText="1"/>
    </xf>
    <xf numFmtId="165" fontId="19" fillId="0" borderId="0" xfId="25" applyFont="1" applyBorder="1" applyAlignment="1">
      <alignment horizontal="left" vertical="center"/>
    </xf>
    <xf numFmtId="49" fontId="11" fillId="0" borderId="0" xfId="25" applyNumberFormat="1" applyFont="1" applyBorder="1" applyAlignment="1">
      <alignment horizontal="left" vertical="top"/>
    </xf>
    <xf numFmtId="165" fontId="32" fillId="0" borderId="0" xfId="25" applyAlignment="1"/>
    <xf numFmtId="178" fontId="11" fillId="0" borderId="9" xfId="25" applyNumberFormat="1" applyFont="1" applyBorder="1" applyAlignment="1">
      <alignment horizontal="center" vertical="center" wrapText="1"/>
    </xf>
    <xf numFmtId="178" fontId="11" fillId="0" borderId="7" xfId="25" applyNumberFormat="1" applyFont="1" applyBorder="1" applyAlignment="1">
      <alignment horizontal="center" vertical="center" wrapText="1"/>
    </xf>
    <xf numFmtId="178" fontId="11" fillId="0" borderId="5" xfId="25" applyNumberFormat="1" applyFont="1" applyBorder="1" applyAlignment="1">
      <alignment horizontal="center" vertical="center" wrapText="1"/>
    </xf>
    <xf numFmtId="180" fontId="11" fillId="0" borderId="15" xfId="0" quotePrefix="1" applyNumberFormat="1" applyFont="1" applyFill="1" applyBorder="1" applyAlignment="1">
      <alignment horizontal="center" vertical="center"/>
    </xf>
    <xf numFmtId="180" fontId="11" fillId="0" borderId="2" xfId="0" quotePrefix="1" applyNumberFormat="1" applyFont="1" applyFill="1" applyBorder="1" applyAlignment="1">
      <alignment horizontal="center" vertical="center"/>
    </xf>
    <xf numFmtId="180" fontId="11" fillId="0" borderId="4" xfId="0" quotePrefix="1" applyNumberFormat="1" applyFont="1" applyFill="1" applyBorder="1" applyAlignment="1">
      <alignment horizontal="center" vertical="center"/>
    </xf>
    <xf numFmtId="49" fontId="11" fillId="0" borderId="9" xfId="0" applyNumberFormat="1" applyFont="1" applyFill="1" applyBorder="1" applyAlignment="1">
      <alignment horizontal="center" vertical="center"/>
    </xf>
    <xf numFmtId="0" fontId="0" fillId="0" borderId="7" xfId="0" applyFont="1" applyFill="1" applyBorder="1"/>
    <xf numFmtId="0" fontId="0" fillId="0" borderId="5" xfId="0" applyFont="1" applyFill="1" applyBorder="1"/>
    <xf numFmtId="49" fontId="11" fillId="0" borderId="13" xfId="25" applyNumberFormat="1" applyFont="1" applyBorder="1" applyAlignment="1">
      <alignment horizontal="center" vertical="center"/>
    </xf>
    <xf numFmtId="49" fontId="11" fillId="0" borderId="0" xfId="25" applyNumberFormat="1" applyFont="1" applyBorder="1" applyAlignment="1">
      <alignment horizontal="right"/>
    </xf>
    <xf numFmtId="165" fontId="32" fillId="0" borderId="0" xfId="25" applyAlignment="1">
      <alignment horizontal="right"/>
    </xf>
    <xf numFmtId="49" fontId="11" fillId="0" borderId="9" xfId="25" applyNumberFormat="1" applyFont="1" applyBorder="1" applyAlignment="1">
      <alignment horizontal="center" vertical="center"/>
    </xf>
    <xf numFmtId="49" fontId="11" fillId="0" borderId="7" xfId="25" applyNumberFormat="1" applyFont="1" applyBorder="1" applyAlignment="1">
      <alignment horizontal="center" vertical="center"/>
    </xf>
    <xf numFmtId="49" fontId="11" fillId="0" borderId="5" xfId="25" applyNumberFormat="1" applyFont="1" applyBorder="1" applyAlignment="1">
      <alignment horizontal="center" vertical="center"/>
    </xf>
    <xf numFmtId="49" fontId="11" fillId="0" borderId="0" xfId="25" applyNumberFormat="1" applyFont="1" applyBorder="1" applyAlignment="1">
      <alignment horizontal="left"/>
    </xf>
    <xf numFmtId="49" fontId="11" fillId="0" borderId="0" xfId="25" applyNumberFormat="1" applyFont="1" applyFill="1" applyBorder="1" applyAlignment="1">
      <alignment horizontal="left" vertical="top"/>
    </xf>
    <xf numFmtId="165" fontId="32" fillId="0" borderId="0" xfId="25" applyFont="1" applyFill="1" applyAlignment="1"/>
    <xf numFmtId="49" fontId="11" fillId="0" borderId="13" xfId="25" applyNumberFormat="1" applyFont="1" applyFill="1" applyBorder="1" applyAlignment="1">
      <alignment horizontal="center" vertical="center"/>
    </xf>
    <xf numFmtId="166" fontId="17" fillId="0" borderId="0" xfId="25" applyNumberFormat="1" applyFont="1" applyFill="1" applyBorder="1" applyAlignment="1">
      <alignment horizontal="left" vertical="top" wrapText="1"/>
    </xf>
    <xf numFmtId="178" fontId="11" fillId="0" borderId="0" xfId="25" applyNumberFormat="1" applyFont="1" applyFill="1" applyBorder="1" applyAlignment="1">
      <alignment horizontal="left" vertical="top"/>
    </xf>
    <xf numFmtId="178" fontId="11" fillId="0" borderId="9" xfId="25" applyNumberFormat="1" applyFont="1" applyFill="1" applyBorder="1" applyAlignment="1">
      <alignment horizontal="center" vertical="center" wrapText="1"/>
    </xf>
    <xf numFmtId="178" fontId="11" fillId="0" borderId="5" xfId="25" applyNumberFormat="1" applyFont="1" applyFill="1" applyBorder="1" applyAlignment="1">
      <alignment horizontal="center" vertical="center" wrapText="1"/>
    </xf>
    <xf numFmtId="181" fontId="11" fillId="0" borderId="0" xfId="25" applyNumberFormat="1" applyFont="1" applyFill="1" applyBorder="1" applyAlignment="1">
      <alignment horizontal="left" vertical="center"/>
    </xf>
    <xf numFmtId="165" fontId="19" fillId="0" borderId="0" xfId="25" applyFont="1" applyFill="1" applyBorder="1" applyAlignment="1">
      <alignment horizontal="right" vertical="center"/>
    </xf>
    <xf numFmtId="165" fontId="26" fillId="0" borderId="0" xfId="25" applyFont="1" applyFill="1" applyBorder="1" applyAlignment="1">
      <alignment horizontal="right" vertical="center"/>
    </xf>
    <xf numFmtId="165" fontId="19" fillId="0" borderId="0" xfId="25" applyFont="1" applyFill="1" applyBorder="1" applyAlignment="1">
      <alignment horizontal="left" vertical="center"/>
    </xf>
    <xf numFmtId="165" fontId="32" fillId="0" borderId="1" xfId="25" applyFont="1" applyFill="1" applyBorder="1"/>
    <xf numFmtId="178" fontId="11" fillId="0" borderId="0" xfId="25" applyNumberFormat="1" applyFont="1" applyFill="1" applyBorder="1" applyAlignment="1">
      <alignment horizontal="left"/>
    </xf>
    <xf numFmtId="165" fontId="32" fillId="0" borderId="0" xfId="25" applyFont="1" applyFill="1" applyAlignment="1">
      <alignment horizontal="left"/>
    </xf>
    <xf numFmtId="180" fontId="11" fillId="0" borderId="9" xfId="25" applyNumberFormat="1" applyFont="1" applyFill="1" applyBorder="1" applyAlignment="1">
      <alignment horizontal="center" vertical="center" wrapText="1"/>
    </xf>
    <xf numFmtId="165" fontId="18" fillId="0" borderId="7" xfId="25" applyFont="1" applyFill="1" applyBorder="1" applyAlignment="1">
      <alignment horizontal="center" vertical="center" wrapText="1"/>
    </xf>
    <xf numFmtId="165" fontId="18" fillId="0" borderId="5" xfId="25" applyFont="1" applyFill="1" applyBorder="1" applyAlignment="1">
      <alignment horizontal="center" vertical="center" wrapText="1"/>
    </xf>
    <xf numFmtId="180" fontId="11" fillId="0" borderId="8" xfId="25" applyNumberFormat="1" applyFont="1" applyFill="1" applyBorder="1" applyAlignment="1">
      <alignment horizontal="center" vertical="center" wrapText="1"/>
    </xf>
    <xf numFmtId="165" fontId="18" fillId="0" borderId="2" xfId="25" applyFont="1" applyFill="1" applyBorder="1" applyAlignment="1">
      <alignment horizontal="center" vertical="center" wrapText="1"/>
    </xf>
    <xf numFmtId="165" fontId="18" fillId="0" borderId="4" xfId="25" applyFont="1" applyFill="1" applyBorder="1" applyAlignment="1">
      <alignment horizontal="center" vertical="center" wrapText="1"/>
    </xf>
    <xf numFmtId="180" fontId="11" fillId="0" borderId="15" xfId="25" applyNumberFormat="1" applyFont="1" applyFill="1" applyBorder="1" applyAlignment="1">
      <alignment horizontal="center" vertical="center"/>
    </xf>
    <xf numFmtId="180" fontId="11" fillId="0" borderId="12" xfId="25" applyNumberFormat="1" applyFont="1" applyFill="1" applyBorder="1" applyAlignment="1">
      <alignment horizontal="center" vertical="center"/>
    </xf>
    <xf numFmtId="165" fontId="19" fillId="0" borderId="1" xfId="25" applyFont="1" applyFill="1" applyBorder="1" applyAlignment="1">
      <alignment horizontal="center" vertical="center"/>
    </xf>
    <xf numFmtId="165" fontId="18" fillId="0" borderId="3" xfId="25" applyFont="1" applyFill="1" applyBorder="1" applyAlignment="1">
      <alignment horizontal="center" vertical="center" wrapText="1"/>
    </xf>
    <xf numFmtId="165" fontId="11" fillId="0" borderId="3" xfId="25" applyFont="1" applyFill="1" applyBorder="1" applyAlignment="1">
      <alignment horizontal="center" vertical="center" wrapText="1"/>
    </xf>
    <xf numFmtId="165" fontId="11" fillId="0" borderId="6" xfId="25" applyFont="1" applyFill="1" applyBorder="1" applyAlignment="1">
      <alignment horizontal="center" vertical="center" wrapText="1"/>
    </xf>
    <xf numFmtId="165" fontId="18" fillId="0" borderId="6" xfId="25" applyFont="1" applyFill="1" applyBorder="1" applyAlignment="1">
      <alignment horizontal="center" vertical="center" wrapText="1"/>
    </xf>
    <xf numFmtId="165" fontId="11" fillId="0" borderId="15" xfId="25" applyFont="1" applyFill="1" applyBorder="1" applyAlignment="1">
      <alignment horizontal="center" vertical="center" wrapText="1"/>
    </xf>
    <xf numFmtId="165" fontId="11" fillId="0" borderId="12" xfId="25" applyFont="1" applyFill="1" applyBorder="1" applyAlignment="1">
      <alignment horizontal="center" vertical="center" wrapText="1"/>
    </xf>
    <xf numFmtId="165" fontId="11" fillId="0" borderId="1" xfId="25" applyFont="1" applyFill="1" applyBorder="1" applyAlignment="1">
      <alignment horizontal="center" vertical="center" wrapText="1"/>
    </xf>
    <xf numFmtId="180" fontId="11" fillId="0" borderId="11" xfId="25" applyNumberFormat="1" applyFont="1" applyFill="1" applyBorder="1" applyAlignment="1">
      <alignment horizontal="center" vertical="center"/>
    </xf>
    <xf numFmtId="49" fontId="11" fillId="0" borderId="11" xfId="25" applyNumberFormat="1" applyFont="1" applyFill="1" applyBorder="1" applyAlignment="1">
      <alignment horizontal="center" vertical="center"/>
    </xf>
    <xf numFmtId="166" fontId="12" fillId="0" borderId="0" xfId="25" applyNumberFormat="1" applyFont="1" applyFill="1" applyAlignment="1">
      <alignment horizontal="left" vertical="center"/>
    </xf>
    <xf numFmtId="49" fontId="12" fillId="0" borderId="0" xfId="25" applyNumberFormat="1" applyFont="1" applyAlignment="1">
      <alignment horizontal="right" vertical="center"/>
    </xf>
    <xf numFmtId="49" fontId="19" fillId="0" borderId="0" xfId="25" applyNumberFormat="1" applyFont="1" applyBorder="1" applyAlignment="1">
      <alignment horizontal="left" vertical="center"/>
    </xf>
    <xf numFmtId="178" fontId="11" fillId="0" borderId="0" xfId="25" applyNumberFormat="1" applyFont="1" applyBorder="1" applyAlignment="1">
      <alignment horizontal="left"/>
    </xf>
    <xf numFmtId="49" fontId="19" fillId="0" borderId="0" xfId="25" applyNumberFormat="1" applyFont="1" applyFill="1" applyBorder="1" applyAlignment="1">
      <alignment horizontal="left" vertical="center"/>
    </xf>
    <xf numFmtId="165" fontId="19" fillId="0" borderId="1" xfId="25" applyFont="1" applyFill="1" applyBorder="1" applyAlignment="1">
      <alignment horizontal="left" vertical="center"/>
    </xf>
    <xf numFmtId="165" fontId="32" fillId="0" borderId="0" xfId="25" applyFill="1" applyAlignment="1"/>
    <xf numFmtId="49" fontId="11" fillId="0" borderId="0" xfId="25" applyNumberFormat="1" applyFont="1" applyFill="1" applyBorder="1" applyAlignment="1">
      <alignment horizontal="left" vertical="top" wrapText="1"/>
    </xf>
    <xf numFmtId="49" fontId="11" fillId="0" borderId="0" xfId="25" applyNumberFormat="1" applyFont="1" applyFill="1" applyBorder="1" applyAlignment="1">
      <alignment horizontal="center" vertical="top" wrapText="1"/>
    </xf>
    <xf numFmtId="49" fontId="11" fillId="0" borderId="0" xfId="25" applyNumberFormat="1" applyFont="1" applyFill="1" applyBorder="1" applyAlignment="1">
      <alignment horizontal="left" vertical="center" wrapText="1"/>
    </xf>
    <xf numFmtId="178" fontId="11" fillId="0" borderId="13" xfId="25" applyNumberFormat="1" applyFont="1" applyFill="1" applyBorder="1" applyAlignment="1">
      <alignment horizontal="center" vertical="center" wrapText="1"/>
    </xf>
    <xf numFmtId="0" fontId="11" fillId="0" borderId="14" xfId="0" applyFont="1" applyFill="1" applyBorder="1" applyAlignment="1">
      <alignment horizontal="center" vertical="center" wrapText="1"/>
    </xf>
    <xf numFmtId="0" fontId="11" fillId="0" borderId="0" xfId="0" applyFont="1" applyFill="1" applyBorder="1" applyAlignment="1">
      <alignment horizontal="center" vertical="center"/>
    </xf>
    <xf numFmtId="0" fontId="11" fillId="0" borderId="1" xfId="0" applyFont="1" applyFill="1" applyBorder="1" applyAlignment="1">
      <alignment horizontal="center" vertical="center"/>
    </xf>
    <xf numFmtId="0" fontId="11" fillId="0" borderId="3" xfId="0" applyFont="1" applyFill="1" applyBorder="1" applyAlignment="1">
      <alignment horizontal="center" vertical="center"/>
    </xf>
    <xf numFmtId="0" fontId="11" fillId="0" borderId="6" xfId="0" applyFont="1" applyFill="1" applyBorder="1" applyAlignment="1">
      <alignment horizontal="center" vertical="center"/>
    </xf>
    <xf numFmtId="0" fontId="11" fillId="0" borderId="10" xfId="0" applyFont="1" applyFill="1" applyBorder="1" applyAlignment="1">
      <alignment horizontal="center" vertical="center"/>
    </xf>
    <xf numFmtId="0" fontId="11" fillId="0" borderId="8" xfId="0" applyFont="1" applyBorder="1" applyAlignment="1">
      <alignment horizontal="center" vertical="center" wrapText="1"/>
    </xf>
    <xf numFmtId="0" fontId="0" fillId="0" borderId="2" xfId="0" applyBorder="1" applyAlignment="1">
      <alignment vertical="center" wrapText="1"/>
    </xf>
    <xf numFmtId="0" fontId="0" fillId="0" borderId="4" xfId="0" applyBorder="1" applyAlignment="1">
      <alignment vertical="center" wrapText="1"/>
    </xf>
    <xf numFmtId="0" fontId="11" fillId="0" borderId="9" xfId="0" applyFont="1" applyBorder="1" applyAlignment="1">
      <alignment horizontal="center" vertical="center"/>
    </xf>
    <xf numFmtId="0" fontId="0" fillId="0" borderId="7" xfId="0" applyBorder="1" applyAlignment="1">
      <alignment vertical="center"/>
    </xf>
    <xf numFmtId="0" fontId="0" fillId="0" borderId="5" xfId="0" applyBorder="1" applyAlignment="1">
      <alignment vertical="center"/>
    </xf>
    <xf numFmtId="0" fontId="11" fillId="0" borderId="10" xfId="0" applyFont="1" applyBorder="1" applyAlignment="1">
      <alignment horizontal="center" vertical="center"/>
    </xf>
    <xf numFmtId="0" fontId="0" fillId="0" borderId="3" xfId="0" applyBorder="1" applyAlignment="1">
      <alignment vertical="center"/>
    </xf>
    <xf numFmtId="0" fontId="0" fillId="0" borderId="6" xfId="0" applyBorder="1" applyAlignment="1">
      <alignment vertical="center"/>
    </xf>
    <xf numFmtId="0" fontId="11" fillId="0" borderId="9" xfId="0" applyFont="1" applyFill="1" applyBorder="1" applyAlignment="1">
      <alignment horizontal="center" vertical="center" wrapText="1"/>
    </xf>
    <xf numFmtId="0" fontId="11" fillId="0" borderId="7" xfId="0" applyFont="1" applyFill="1" applyBorder="1" applyAlignment="1">
      <alignment horizontal="center" vertical="center" wrapText="1"/>
    </xf>
    <xf numFmtId="0" fontId="11" fillId="0" borderId="5" xfId="0" applyFont="1" applyFill="1" applyBorder="1" applyAlignment="1">
      <alignment horizontal="center" vertical="center" wrapText="1"/>
    </xf>
    <xf numFmtId="0" fontId="19" fillId="0" borderId="0" xfId="0" applyFont="1" applyAlignment="1">
      <alignment horizontal="left"/>
    </xf>
    <xf numFmtId="0" fontId="17" fillId="0" borderId="0" xfId="0" applyFont="1" applyAlignment="1">
      <alignment horizontal="left"/>
    </xf>
    <xf numFmtId="0" fontId="11" fillId="0" borderId="14" xfId="0" applyFont="1" applyBorder="1" applyAlignment="1">
      <alignment horizontal="center" vertical="center"/>
    </xf>
    <xf numFmtId="0" fontId="0" fillId="0" borderId="14" xfId="0" applyBorder="1" applyAlignment="1">
      <alignment horizontal="center" vertical="center"/>
    </xf>
    <xf numFmtId="0" fontId="0" fillId="0" borderId="10" xfId="0" applyBorder="1" applyAlignment="1">
      <alignment horizontal="center" vertical="center"/>
    </xf>
    <xf numFmtId="0" fontId="0" fillId="0" borderId="0" xfId="0" applyAlignment="1">
      <alignment horizontal="center" vertical="center"/>
    </xf>
    <xf numFmtId="0" fontId="0" fillId="0" borderId="3" xfId="0" applyBorder="1" applyAlignment="1">
      <alignment horizontal="center" vertical="center"/>
    </xf>
    <xf numFmtId="0" fontId="0" fillId="0" borderId="1" xfId="0" applyBorder="1" applyAlignment="1">
      <alignment horizontal="center" vertical="center"/>
    </xf>
    <xf numFmtId="0" fontId="0" fillId="0" borderId="6" xfId="0" applyBorder="1" applyAlignment="1">
      <alignment horizontal="center" vertical="center"/>
    </xf>
    <xf numFmtId="0" fontId="11" fillId="0" borderId="8" xfId="0" applyFont="1" applyBorder="1" applyAlignment="1">
      <alignment horizontal="center" vertical="center"/>
    </xf>
    <xf numFmtId="0" fontId="0" fillId="0" borderId="10" xfId="0" applyBorder="1" applyAlignment="1">
      <alignment vertical="center"/>
    </xf>
    <xf numFmtId="0" fontId="0" fillId="0" borderId="4" xfId="0" applyBorder="1" applyAlignment="1">
      <alignment vertical="center"/>
    </xf>
    <xf numFmtId="166" fontId="17" fillId="0" borderId="2" xfId="0" applyNumberFormat="1" applyFont="1" applyFill="1" applyBorder="1" applyAlignment="1" applyProtection="1">
      <alignment horizontal="right" indent="4"/>
      <protection locked="0"/>
    </xf>
    <xf numFmtId="0" fontId="2" fillId="0" borderId="0" xfId="0" applyFont="1" applyFill="1" applyAlignment="1">
      <alignment horizontal="right" indent="4"/>
    </xf>
    <xf numFmtId="0" fontId="0" fillId="0" borderId="14" xfId="0" applyBorder="1" applyAlignment="1">
      <alignment vertical="center"/>
    </xf>
    <xf numFmtId="0" fontId="0" fillId="0" borderId="1" xfId="0" applyBorder="1" applyAlignment="1">
      <alignment vertical="center"/>
    </xf>
    <xf numFmtId="0" fontId="11" fillId="0" borderId="0" xfId="0" applyFont="1" applyAlignment="1">
      <alignment horizontal="right"/>
    </xf>
    <xf numFmtId="0" fontId="19" fillId="2" borderId="0" xfId="0" applyFont="1" applyFill="1" applyAlignment="1" applyProtection="1">
      <alignment horizontal="left"/>
      <protection locked="0"/>
    </xf>
    <xf numFmtId="166" fontId="11" fillId="0" borderId="2" xfId="0" applyNumberFormat="1" applyFont="1" applyFill="1" applyBorder="1" applyAlignment="1" applyProtection="1">
      <alignment horizontal="right" indent="4"/>
      <protection locked="0"/>
    </xf>
    <xf numFmtId="0" fontId="11" fillId="0" borderId="2" xfId="0" applyFont="1" applyBorder="1" applyAlignment="1">
      <alignment horizontal="center" vertical="center"/>
    </xf>
    <xf numFmtId="0" fontId="11" fillId="0" borderId="4" xfId="0" applyFont="1" applyBorder="1" applyAlignment="1">
      <alignment horizontal="center" vertical="center"/>
    </xf>
    <xf numFmtId="0" fontId="19" fillId="0" borderId="0" xfId="0" applyFont="1" applyAlignment="1" applyProtection="1">
      <alignment horizontal="left"/>
      <protection locked="0"/>
    </xf>
    <xf numFmtId="0" fontId="40" fillId="0" borderId="14" xfId="0" applyFont="1" applyFill="1" applyBorder="1" applyAlignment="1">
      <alignment wrapText="1"/>
    </xf>
    <xf numFmtId="0" fontId="40" fillId="0" borderId="0" xfId="0" applyFont="1" applyFill="1" applyBorder="1" applyAlignment="1">
      <alignment wrapText="1"/>
    </xf>
    <xf numFmtId="0" fontId="11" fillId="0" borderId="7" xfId="0" applyFont="1" applyBorder="1" applyAlignment="1">
      <alignment vertical="center"/>
    </xf>
    <xf numFmtId="0" fontId="11" fillId="0" borderId="5" xfId="0" applyFont="1" applyBorder="1" applyAlignment="1">
      <alignment vertical="center"/>
    </xf>
    <xf numFmtId="0" fontId="11" fillId="0" borderId="0" xfId="0" applyFont="1" applyBorder="1" applyAlignment="1">
      <alignment horizontal="left" vertical="center"/>
    </xf>
    <xf numFmtId="0" fontId="11" fillId="0" borderId="9" xfId="0" applyFont="1" applyBorder="1" applyAlignment="1">
      <alignment horizontal="center" vertical="center" wrapText="1"/>
    </xf>
    <xf numFmtId="0" fontId="0" fillId="0" borderId="7" xfId="0" applyBorder="1" applyAlignment="1">
      <alignment vertical="center" wrapText="1"/>
    </xf>
    <xf numFmtId="0" fontId="0" fillId="0" borderId="5" xfId="0" applyBorder="1" applyAlignment="1">
      <alignment vertical="center" wrapText="1"/>
    </xf>
    <xf numFmtId="0" fontId="0" fillId="0" borderId="2" xfId="0" applyBorder="1" applyAlignment="1">
      <alignment vertical="center"/>
    </xf>
    <xf numFmtId="0" fontId="16" fillId="2" borderId="0" xfId="28" applyFont="1" applyFill="1" applyAlignment="1">
      <alignment horizontal="left" vertical="top"/>
    </xf>
    <xf numFmtId="0" fontId="11" fillId="2" borderId="0" xfId="28" applyFont="1" applyFill="1" applyAlignment="1">
      <alignment horizontal="left" vertical="center" wrapText="1"/>
    </xf>
    <xf numFmtId="0" fontId="12" fillId="2" borderId="0" xfId="28" applyFont="1" applyFill="1" applyAlignment="1">
      <alignment horizontal="center" vertical="top"/>
    </xf>
    <xf numFmtId="49" fontId="11" fillId="4" borderId="0" xfId="28" applyNumberFormat="1" applyFont="1" applyFill="1" applyBorder="1" applyAlignment="1">
      <alignment horizontal="left" vertical="center" wrapText="1"/>
    </xf>
    <xf numFmtId="0" fontId="16" fillId="0" borderId="0" xfId="28" applyFont="1" applyAlignment="1">
      <alignment horizontal="left"/>
    </xf>
    <xf numFmtId="0" fontId="16" fillId="2" borderId="0" xfId="0" applyFont="1" applyFill="1" applyBorder="1" applyAlignment="1">
      <alignment horizontal="left" vertical="center"/>
    </xf>
    <xf numFmtId="0" fontId="44" fillId="0" borderId="0" xfId="3" applyFont="1" applyAlignment="1">
      <alignment horizontal="center"/>
    </xf>
    <xf numFmtId="0" fontId="43" fillId="0" borderId="0" xfId="3" applyFont="1"/>
  </cellXfs>
  <cellStyles count="31">
    <cellStyle name="Hyperlink 2" xfId="5"/>
    <cellStyle name="Hyperlink_FS10_R2_4_2009_Shop" xfId="1"/>
    <cellStyle name="Prozent 2" xfId="19"/>
    <cellStyle name="Standard" xfId="0" builtinId="0"/>
    <cellStyle name="Standard 2" xfId="3"/>
    <cellStyle name="Standard 2 2" xfId="28"/>
    <cellStyle name="Standard 3" xfId="6"/>
    <cellStyle name="Standard 4" xfId="10"/>
    <cellStyle name="Standard 5" xfId="25"/>
    <cellStyle name="Standard 6" xfId="27"/>
    <cellStyle name="Standard_tab_1.1.1" xfId="8"/>
    <cellStyle name="Standard_tab_1.1.1-alt" xfId="7"/>
    <cellStyle name="Standard_tab_1.1.2-alt" xfId="9"/>
    <cellStyle name="Standard_tab_1.2.1-alt" xfId="4"/>
    <cellStyle name="Standard_tab_1.2.1-alt 2" xfId="30"/>
    <cellStyle name="Standard_tab_1.2.2-alt" xfId="11"/>
    <cellStyle name="Standard_tab_1.2.3.1-alt" xfId="12"/>
    <cellStyle name="Standard_tab_1.2.3.2-alt" xfId="13"/>
    <cellStyle name="Standard_tab_1.2.4-alt" xfId="14"/>
    <cellStyle name="Standard_tab_1.2.5-alt" xfId="16"/>
    <cellStyle name="Standard_tab_1.3-alt" xfId="17"/>
    <cellStyle name="Standard_tab_1.4.1-alt" xfId="18"/>
    <cellStyle name="Standard_tab_1.4.2-alt" xfId="20"/>
    <cellStyle name="Standard_tab_1.4.3-alt" xfId="15"/>
    <cellStyle name="Standard_tab_1.4.4-alt" xfId="21"/>
    <cellStyle name="Standard_tab_1.5-alt" xfId="22"/>
    <cellStyle name="Standard_tab_2.1.1-alt" xfId="23"/>
    <cellStyle name="Standard_tab_2.1.2-alt" xfId="24"/>
    <cellStyle name="Standard_tab_2.1.2-alt 2" xfId="29"/>
    <cellStyle name="Standard_tab_2.2.2" xfId="26"/>
    <cellStyle name="Standard_Vorblatt-Verkehr1" xfId="2"/>
  </cellStyles>
  <dxfs count="43">
    <dxf>
      <font>
        <b/>
        <i val="0"/>
        <condense val="0"/>
        <extend val="0"/>
        <color indexed="10"/>
      </font>
    </dxf>
    <dxf>
      <font>
        <b/>
        <i val="0"/>
        <condense val="0"/>
        <extend val="0"/>
        <color indexed="10"/>
      </font>
    </dxf>
    <dxf>
      <font>
        <b/>
        <i val="0"/>
        <condense val="0"/>
        <extend val="0"/>
        <color auto="1"/>
      </font>
    </dxf>
    <dxf>
      <font>
        <b/>
        <i val="0"/>
        <condense val="0"/>
        <extend val="0"/>
        <color indexed="10"/>
      </font>
    </dxf>
    <dxf>
      <font>
        <b/>
        <i val="0"/>
        <condense val="0"/>
        <extend val="0"/>
        <color auto="1"/>
      </font>
    </dxf>
    <dxf>
      <font>
        <b/>
        <i val="0"/>
        <condense val="0"/>
        <extend val="0"/>
        <color indexed="10"/>
      </font>
    </dxf>
    <dxf>
      <font>
        <b/>
        <i val="0"/>
        <condense val="0"/>
        <extend val="0"/>
        <color auto="1"/>
      </font>
    </dxf>
    <dxf>
      <font>
        <b/>
        <i val="0"/>
        <condense val="0"/>
        <extend val="0"/>
        <color indexed="10"/>
      </font>
    </dxf>
    <dxf>
      <font>
        <b/>
        <i val="0"/>
        <condense val="0"/>
        <extend val="0"/>
        <color auto="1"/>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condense val="0"/>
        <extend val="0"/>
        <color indexed="10"/>
      </font>
      <fill>
        <patternFill>
          <bgColor indexed="43"/>
        </patternFill>
      </fill>
    </dxf>
    <dxf>
      <font>
        <condense val="0"/>
        <extend val="0"/>
        <color indexed="10"/>
      </font>
      <fill>
        <patternFill>
          <bgColor indexed="26"/>
        </patternFill>
      </fill>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condense val="0"/>
        <extend val="0"/>
        <color indexed="9"/>
      </font>
    </dxf>
    <dxf>
      <font>
        <b/>
        <i val="0"/>
        <condense val="0"/>
        <extend val="0"/>
        <color indexed="10"/>
      </font>
    </dxf>
    <dxf>
      <font>
        <b/>
        <i val="0"/>
        <condense val="0"/>
        <extend val="0"/>
        <color indexed="10"/>
      </font>
    </dxf>
    <dxf>
      <font>
        <b/>
        <i val="0"/>
        <condense val="0"/>
        <extend val="0"/>
        <color indexed="10"/>
      </font>
    </dxf>
    <dxf>
      <font>
        <condense val="0"/>
        <extend val="0"/>
        <color indexed="9"/>
      </font>
    </dxf>
    <dxf>
      <font>
        <b/>
        <i val="0"/>
        <condense val="0"/>
        <extend val="0"/>
        <color indexed="10"/>
      </font>
    </dxf>
    <dxf>
      <font>
        <condense val="0"/>
        <extend val="0"/>
        <color indexed="9"/>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5.WMF"/></Relationships>
</file>

<file path=xl/drawings/_rels/drawing21.xml.rels><?xml version="1.0" encoding="UTF-8" standalone="yes"?>
<Relationships xmlns="http://schemas.openxmlformats.org/package/2006/relationships"><Relationship Id="rId3" Type="http://schemas.openxmlformats.org/officeDocument/2006/relationships/image" Target="../media/image8.emf"/><Relationship Id="rId2" Type="http://schemas.openxmlformats.org/officeDocument/2006/relationships/image" Target="../media/image7.emf"/><Relationship Id="rId1" Type="http://schemas.openxmlformats.org/officeDocument/2006/relationships/image" Target="../media/image6.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04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050" name="Object 2" hidden="1">
              <a:extLst>
                <a:ext uri="{63B3BB69-23CF-44E3-9099-C40C66FF867C}">
                  <a14:compatExt spid="_x0000_s205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123825</xdr:rowOff>
    </xdr:from>
    <xdr:to>
      <xdr:col>4</xdr:col>
      <xdr:colOff>657225</xdr:colOff>
      <xdr:row>37</xdr:row>
      <xdr:rowOff>85725</xdr:rowOff>
    </xdr:to>
    <xdr:pic>
      <xdr:nvPicPr>
        <xdr:cNvPr id="2051" name="Picture 3" descr="10_Rechtspfl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38650"/>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190500</xdr:colOff>
          <xdr:row>9</xdr:row>
          <xdr:rowOff>114300</xdr:rowOff>
        </xdr:from>
        <xdr:to>
          <xdr:col>5</xdr:col>
          <xdr:colOff>295275</xdr:colOff>
          <xdr:row>20</xdr:row>
          <xdr:rowOff>38100</xdr:rowOff>
        </xdr:to>
        <xdr:sp macro="" textlink="">
          <xdr:nvSpPr>
            <xdr:cNvPr id="4097" name="Object 1" hidden="1">
              <a:extLst>
                <a:ext uri="{63B3BB69-23CF-44E3-9099-C40C66FF867C}">
                  <a14:compatExt spid="_x0000_s409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523875</xdr:colOff>
          <xdr:row>10</xdr:row>
          <xdr:rowOff>142875</xdr:rowOff>
        </xdr:from>
        <xdr:to>
          <xdr:col>4</xdr:col>
          <xdr:colOff>342900</xdr:colOff>
          <xdr:row>20</xdr:row>
          <xdr:rowOff>17017</xdr:rowOff>
        </xdr:to>
        <xdr:sp macro="" textlink="">
          <xdr:nvSpPr>
            <xdr:cNvPr id="3073" name="Object 1" hidden="1">
              <a:extLst>
                <a:ext uri="{63B3BB69-23CF-44E3-9099-C40C66FF867C}">
                  <a14:compatExt spid="_x0000_s3073"/>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0</xdr:col>
      <xdr:colOff>85725</xdr:colOff>
      <xdr:row>0</xdr:row>
      <xdr:rowOff>0</xdr:rowOff>
    </xdr:from>
    <xdr:to>
      <xdr:col>8</xdr:col>
      <xdr:colOff>1053495</xdr:colOff>
      <xdr:row>53</xdr:row>
      <xdr:rowOff>79374</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5725" y="0"/>
          <a:ext cx="8359170" cy="1017587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38100</xdr:colOff>
      <xdr:row>32</xdr:row>
      <xdr:rowOff>19050</xdr:rowOff>
    </xdr:from>
    <xdr:to>
      <xdr:col>1</xdr:col>
      <xdr:colOff>923925</xdr:colOff>
      <xdr:row>32</xdr:row>
      <xdr:rowOff>19050</xdr:rowOff>
    </xdr:to>
    <xdr:sp macro="" textlink="">
      <xdr:nvSpPr>
        <xdr:cNvPr id="2" name="Line 2"/>
        <xdr:cNvSpPr>
          <a:spLocks noChangeShapeType="1"/>
        </xdr:cNvSpPr>
      </xdr:nvSpPr>
      <xdr:spPr bwMode="auto">
        <a:xfrm>
          <a:off x="876300" y="520065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19</xdr:row>
      <xdr:rowOff>19050</xdr:rowOff>
    </xdr:from>
    <xdr:to>
      <xdr:col>1</xdr:col>
      <xdr:colOff>1933575</xdr:colOff>
      <xdr:row>19</xdr:row>
      <xdr:rowOff>19050</xdr:rowOff>
    </xdr:to>
    <xdr:sp macro="" textlink="">
      <xdr:nvSpPr>
        <xdr:cNvPr id="3" name="Line 3"/>
        <xdr:cNvSpPr>
          <a:spLocks noChangeShapeType="1"/>
        </xdr:cNvSpPr>
      </xdr:nvSpPr>
      <xdr:spPr bwMode="auto">
        <a:xfrm>
          <a:off x="838200" y="3095625"/>
          <a:ext cx="838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19050</xdr:colOff>
      <xdr:row>39</xdr:row>
      <xdr:rowOff>28575</xdr:rowOff>
    </xdr:from>
    <xdr:to>
      <xdr:col>1</xdr:col>
      <xdr:colOff>1981200</xdr:colOff>
      <xdr:row>39</xdr:row>
      <xdr:rowOff>28575</xdr:rowOff>
    </xdr:to>
    <xdr:sp macro="" textlink="">
      <xdr:nvSpPr>
        <xdr:cNvPr id="4" name="Line 9"/>
        <xdr:cNvSpPr>
          <a:spLocks noChangeShapeType="1"/>
        </xdr:cNvSpPr>
      </xdr:nvSpPr>
      <xdr:spPr bwMode="auto">
        <a:xfrm>
          <a:off x="857250" y="6343650"/>
          <a:ext cx="819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47625</xdr:colOff>
      <xdr:row>69</xdr:row>
      <xdr:rowOff>0</xdr:rowOff>
    </xdr:from>
    <xdr:to>
      <xdr:col>1</xdr:col>
      <xdr:colOff>1885950</xdr:colOff>
      <xdr:row>69</xdr:row>
      <xdr:rowOff>0</xdr:rowOff>
    </xdr:to>
    <xdr:sp macro="" textlink="">
      <xdr:nvSpPr>
        <xdr:cNvPr id="2" name="Line 1"/>
        <xdr:cNvSpPr>
          <a:spLocks noChangeShapeType="1"/>
        </xdr:cNvSpPr>
      </xdr:nvSpPr>
      <xdr:spPr bwMode="auto">
        <a:xfrm>
          <a:off x="885825" y="11172825"/>
          <a:ext cx="7905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31</xdr:row>
      <xdr:rowOff>0</xdr:rowOff>
    </xdr:from>
    <xdr:to>
      <xdr:col>1</xdr:col>
      <xdr:colOff>923925</xdr:colOff>
      <xdr:row>31</xdr:row>
      <xdr:rowOff>0</xdr:rowOff>
    </xdr:to>
    <xdr:sp macro="" textlink="">
      <xdr:nvSpPr>
        <xdr:cNvPr id="3" name="Line 4"/>
        <xdr:cNvSpPr>
          <a:spLocks noChangeShapeType="1"/>
        </xdr:cNvSpPr>
      </xdr:nvSpPr>
      <xdr:spPr bwMode="auto">
        <a:xfrm>
          <a:off x="876300" y="5019675"/>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18</xdr:row>
      <xdr:rowOff>0</xdr:rowOff>
    </xdr:from>
    <xdr:to>
      <xdr:col>1</xdr:col>
      <xdr:colOff>1895475</xdr:colOff>
      <xdr:row>18</xdr:row>
      <xdr:rowOff>0</xdr:rowOff>
    </xdr:to>
    <xdr:sp macro="" textlink="">
      <xdr:nvSpPr>
        <xdr:cNvPr id="4" name="Line 5"/>
        <xdr:cNvSpPr>
          <a:spLocks noChangeShapeType="1"/>
        </xdr:cNvSpPr>
      </xdr:nvSpPr>
      <xdr:spPr bwMode="auto">
        <a:xfrm>
          <a:off x="904875" y="2914650"/>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57</xdr:row>
      <xdr:rowOff>0</xdr:rowOff>
    </xdr:from>
    <xdr:to>
      <xdr:col>1</xdr:col>
      <xdr:colOff>923925</xdr:colOff>
      <xdr:row>57</xdr:row>
      <xdr:rowOff>0</xdr:rowOff>
    </xdr:to>
    <xdr:sp macro="" textlink="">
      <xdr:nvSpPr>
        <xdr:cNvPr id="5" name="Line 23"/>
        <xdr:cNvSpPr>
          <a:spLocks noChangeShapeType="1"/>
        </xdr:cNvSpPr>
      </xdr:nvSpPr>
      <xdr:spPr bwMode="auto">
        <a:xfrm>
          <a:off x="876300" y="9229725"/>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44</xdr:row>
      <xdr:rowOff>0</xdr:rowOff>
    </xdr:from>
    <xdr:to>
      <xdr:col>1</xdr:col>
      <xdr:colOff>1895475</xdr:colOff>
      <xdr:row>44</xdr:row>
      <xdr:rowOff>0</xdr:rowOff>
    </xdr:to>
    <xdr:sp macro="" textlink="">
      <xdr:nvSpPr>
        <xdr:cNvPr id="6" name="Line 24"/>
        <xdr:cNvSpPr>
          <a:spLocks noChangeShapeType="1"/>
        </xdr:cNvSpPr>
      </xdr:nvSpPr>
      <xdr:spPr bwMode="auto">
        <a:xfrm>
          <a:off x="904875" y="7124700"/>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82</xdr:row>
      <xdr:rowOff>0</xdr:rowOff>
    </xdr:from>
    <xdr:to>
      <xdr:col>1</xdr:col>
      <xdr:colOff>923925</xdr:colOff>
      <xdr:row>82</xdr:row>
      <xdr:rowOff>0</xdr:rowOff>
    </xdr:to>
    <xdr:sp macro="" textlink="">
      <xdr:nvSpPr>
        <xdr:cNvPr id="7" name="Line 27"/>
        <xdr:cNvSpPr>
          <a:spLocks noChangeShapeType="1"/>
        </xdr:cNvSpPr>
      </xdr:nvSpPr>
      <xdr:spPr bwMode="auto">
        <a:xfrm>
          <a:off x="876300" y="1327785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69</xdr:row>
      <xdr:rowOff>0</xdr:rowOff>
    </xdr:from>
    <xdr:to>
      <xdr:col>1</xdr:col>
      <xdr:colOff>1895475</xdr:colOff>
      <xdr:row>69</xdr:row>
      <xdr:rowOff>0</xdr:rowOff>
    </xdr:to>
    <xdr:sp macro="" textlink="">
      <xdr:nvSpPr>
        <xdr:cNvPr id="8" name="Line 28"/>
        <xdr:cNvSpPr>
          <a:spLocks noChangeShapeType="1"/>
        </xdr:cNvSpPr>
      </xdr:nvSpPr>
      <xdr:spPr bwMode="auto">
        <a:xfrm>
          <a:off x="904875" y="11172825"/>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28575</xdr:colOff>
      <xdr:row>16</xdr:row>
      <xdr:rowOff>152400</xdr:rowOff>
    </xdr:from>
    <xdr:to>
      <xdr:col>1</xdr:col>
      <xdr:colOff>2981325</xdr:colOff>
      <xdr:row>16</xdr:row>
      <xdr:rowOff>152400</xdr:rowOff>
    </xdr:to>
    <xdr:sp macro="" textlink="">
      <xdr:nvSpPr>
        <xdr:cNvPr id="2" name="Line 2"/>
        <xdr:cNvSpPr>
          <a:spLocks noChangeShapeType="1"/>
        </xdr:cNvSpPr>
      </xdr:nvSpPr>
      <xdr:spPr bwMode="auto">
        <a:xfrm>
          <a:off x="866775" y="2743200"/>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9525</xdr:colOff>
      <xdr:row>18</xdr:row>
      <xdr:rowOff>0</xdr:rowOff>
    </xdr:from>
    <xdr:to>
      <xdr:col>1</xdr:col>
      <xdr:colOff>1676400</xdr:colOff>
      <xdr:row>18</xdr:row>
      <xdr:rowOff>0</xdr:rowOff>
    </xdr:to>
    <xdr:sp macro="" textlink="">
      <xdr:nvSpPr>
        <xdr:cNvPr id="3" name="Line 3"/>
        <xdr:cNvSpPr>
          <a:spLocks noChangeShapeType="1"/>
        </xdr:cNvSpPr>
      </xdr:nvSpPr>
      <xdr:spPr bwMode="auto">
        <a:xfrm>
          <a:off x="847725" y="2914650"/>
          <a:ext cx="828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419100</xdr:colOff>
      <xdr:row>46</xdr:row>
      <xdr:rowOff>0</xdr:rowOff>
    </xdr:from>
    <xdr:to>
      <xdr:col>1</xdr:col>
      <xdr:colOff>1352550</xdr:colOff>
      <xdr:row>46</xdr:row>
      <xdr:rowOff>0</xdr:rowOff>
    </xdr:to>
    <xdr:sp macro="" textlink="">
      <xdr:nvSpPr>
        <xdr:cNvPr id="4" name="Line 4"/>
        <xdr:cNvSpPr>
          <a:spLocks noChangeShapeType="1"/>
        </xdr:cNvSpPr>
      </xdr:nvSpPr>
      <xdr:spPr bwMode="auto">
        <a:xfrm>
          <a:off x="419100" y="7448550"/>
          <a:ext cx="12573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342900</xdr:colOff>
      <xdr:row>75</xdr:row>
      <xdr:rowOff>142875</xdr:rowOff>
    </xdr:from>
    <xdr:to>
      <xdr:col>1</xdr:col>
      <xdr:colOff>714375</xdr:colOff>
      <xdr:row>75</xdr:row>
      <xdr:rowOff>142875</xdr:rowOff>
    </xdr:to>
    <xdr:sp macro="" textlink="">
      <xdr:nvSpPr>
        <xdr:cNvPr id="2" name="Line 1"/>
        <xdr:cNvSpPr>
          <a:spLocks noChangeShapeType="1"/>
        </xdr:cNvSpPr>
      </xdr:nvSpPr>
      <xdr:spPr bwMode="auto">
        <a:xfrm>
          <a:off x="342900" y="12287250"/>
          <a:ext cx="1209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38100</xdr:colOff>
      <xdr:row>75</xdr:row>
      <xdr:rowOff>142875</xdr:rowOff>
    </xdr:from>
    <xdr:to>
      <xdr:col>1</xdr:col>
      <xdr:colOff>409575</xdr:colOff>
      <xdr:row>75</xdr:row>
      <xdr:rowOff>142875</xdr:rowOff>
    </xdr:to>
    <xdr:sp macro="" textlink="">
      <xdr:nvSpPr>
        <xdr:cNvPr id="3" name="Line 2"/>
        <xdr:cNvSpPr>
          <a:spLocks noChangeShapeType="1"/>
        </xdr:cNvSpPr>
      </xdr:nvSpPr>
      <xdr:spPr bwMode="auto">
        <a:xfrm>
          <a:off x="38100" y="12287250"/>
          <a:ext cx="1209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38100</xdr:colOff>
      <xdr:row>29</xdr:row>
      <xdr:rowOff>161925</xdr:rowOff>
    </xdr:from>
    <xdr:to>
      <xdr:col>1</xdr:col>
      <xdr:colOff>923925</xdr:colOff>
      <xdr:row>29</xdr:row>
      <xdr:rowOff>161925</xdr:rowOff>
    </xdr:to>
    <xdr:sp macro="" textlink="">
      <xdr:nvSpPr>
        <xdr:cNvPr id="2" name="Line 7"/>
        <xdr:cNvSpPr>
          <a:spLocks noChangeShapeType="1"/>
        </xdr:cNvSpPr>
      </xdr:nvSpPr>
      <xdr:spPr bwMode="auto">
        <a:xfrm>
          <a:off x="876300" y="457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16</xdr:row>
      <xdr:rowOff>161925</xdr:rowOff>
    </xdr:from>
    <xdr:to>
      <xdr:col>1</xdr:col>
      <xdr:colOff>1971675</xdr:colOff>
      <xdr:row>16</xdr:row>
      <xdr:rowOff>161925</xdr:rowOff>
    </xdr:to>
    <xdr:sp macro="" textlink="">
      <xdr:nvSpPr>
        <xdr:cNvPr id="3" name="Line 8"/>
        <xdr:cNvSpPr>
          <a:spLocks noChangeShapeType="1"/>
        </xdr:cNvSpPr>
      </xdr:nvSpPr>
      <xdr:spPr bwMode="auto">
        <a:xfrm>
          <a:off x="876300" y="259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55</xdr:row>
      <xdr:rowOff>161925</xdr:rowOff>
    </xdr:from>
    <xdr:to>
      <xdr:col>1</xdr:col>
      <xdr:colOff>923925</xdr:colOff>
      <xdr:row>55</xdr:row>
      <xdr:rowOff>161925</xdr:rowOff>
    </xdr:to>
    <xdr:sp macro="" textlink="">
      <xdr:nvSpPr>
        <xdr:cNvPr id="4" name="Line 7"/>
        <xdr:cNvSpPr>
          <a:spLocks noChangeShapeType="1"/>
        </xdr:cNvSpPr>
      </xdr:nvSpPr>
      <xdr:spPr bwMode="auto">
        <a:xfrm>
          <a:off x="876300" y="85344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42</xdr:row>
      <xdr:rowOff>161925</xdr:rowOff>
    </xdr:from>
    <xdr:to>
      <xdr:col>1</xdr:col>
      <xdr:colOff>1971675</xdr:colOff>
      <xdr:row>42</xdr:row>
      <xdr:rowOff>161925</xdr:rowOff>
    </xdr:to>
    <xdr:sp macro="" textlink="">
      <xdr:nvSpPr>
        <xdr:cNvPr id="5" name="Line 8"/>
        <xdr:cNvSpPr>
          <a:spLocks noChangeShapeType="1"/>
        </xdr:cNvSpPr>
      </xdr:nvSpPr>
      <xdr:spPr bwMode="auto">
        <a:xfrm>
          <a:off x="876300" y="65532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38100</xdr:colOff>
      <xdr:row>29</xdr:row>
      <xdr:rowOff>161925</xdr:rowOff>
    </xdr:from>
    <xdr:to>
      <xdr:col>1</xdr:col>
      <xdr:colOff>923925</xdr:colOff>
      <xdr:row>29</xdr:row>
      <xdr:rowOff>161925</xdr:rowOff>
    </xdr:to>
    <xdr:sp macro="" textlink="">
      <xdr:nvSpPr>
        <xdr:cNvPr id="2" name="Line 1"/>
        <xdr:cNvSpPr>
          <a:spLocks noChangeShapeType="1"/>
        </xdr:cNvSpPr>
      </xdr:nvSpPr>
      <xdr:spPr bwMode="auto">
        <a:xfrm>
          <a:off x="876300" y="457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16</xdr:row>
      <xdr:rowOff>161925</xdr:rowOff>
    </xdr:from>
    <xdr:to>
      <xdr:col>1</xdr:col>
      <xdr:colOff>1971675</xdr:colOff>
      <xdr:row>16</xdr:row>
      <xdr:rowOff>161925</xdr:rowOff>
    </xdr:to>
    <xdr:sp macro="" textlink="">
      <xdr:nvSpPr>
        <xdr:cNvPr id="3" name="Line 2"/>
        <xdr:cNvSpPr>
          <a:spLocks noChangeShapeType="1"/>
        </xdr:cNvSpPr>
      </xdr:nvSpPr>
      <xdr:spPr bwMode="auto">
        <a:xfrm>
          <a:off x="876300" y="259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54</xdr:row>
      <xdr:rowOff>161925</xdr:rowOff>
    </xdr:from>
    <xdr:to>
      <xdr:col>1</xdr:col>
      <xdr:colOff>923925</xdr:colOff>
      <xdr:row>54</xdr:row>
      <xdr:rowOff>161925</xdr:rowOff>
    </xdr:to>
    <xdr:sp macro="" textlink="">
      <xdr:nvSpPr>
        <xdr:cNvPr id="4" name="Line 5"/>
        <xdr:cNvSpPr>
          <a:spLocks noChangeShapeType="1"/>
        </xdr:cNvSpPr>
      </xdr:nvSpPr>
      <xdr:spPr bwMode="auto">
        <a:xfrm>
          <a:off x="876300" y="838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41</xdr:row>
      <xdr:rowOff>161925</xdr:rowOff>
    </xdr:from>
    <xdr:to>
      <xdr:col>1</xdr:col>
      <xdr:colOff>1971675</xdr:colOff>
      <xdr:row>41</xdr:row>
      <xdr:rowOff>161925</xdr:rowOff>
    </xdr:to>
    <xdr:sp macro="" textlink="">
      <xdr:nvSpPr>
        <xdr:cNvPr id="5" name="Line 6"/>
        <xdr:cNvSpPr>
          <a:spLocks noChangeShapeType="1"/>
        </xdr:cNvSpPr>
      </xdr:nvSpPr>
      <xdr:spPr bwMode="auto">
        <a:xfrm>
          <a:off x="876300" y="640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22</xdr:row>
      <xdr:rowOff>19050</xdr:rowOff>
    </xdr:from>
    <xdr:to>
      <xdr:col>1</xdr:col>
      <xdr:colOff>1752600</xdr:colOff>
      <xdr:row>22</xdr:row>
      <xdr:rowOff>19050</xdr:rowOff>
    </xdr:to>
    <xdr:sp macro="" textlink="">
      <xdr:nvSpPr>
        <xdr:cNvPr id="2" name="Line 2"/>
        <xdr:cNvSpPr>
          <a:spLocks noChangeShapeType="1"/>
        </xdr:cNvSpPr>
      </xdr:nvSpPr>
      <xdr:spPr bwMode="auto">
        <a:xfrm>
          <a:off x="838200" y="3371850"/>
          <a:ext cx="838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19050</xdr:colOff>
      <xdr:row>47</xdr:row>
      <xdr:rowOff>19050</xdr:rowOff>
    </xdr:from>
    <xdr:to>
      <xdr:col>1</xdr:col>
      <xdr:colOff>1790700</xdr:colOff>
      <xdr:row>47</xdr:row>
      <xdr:rowOff>19050</xdr:rowOff>
    </xdr:to>
    <xdr:sp macro="" textlink="">
      <xdr:nvSpPr>
        <xdr:cNvPr id="3" name="Line 5"/>
        <xdr:cNvSpPr>
          <a:spLocks noChangeShapeType="1"/>
        </xdr:cNvSpPr>
      </xdr:nvSpPr>
      <xdr:spPr bwMode="auto">
        <a:xfrm>
          <a:off x="857250" y="7181850"/>
          <a:ext cx="819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28575</xdr:colOff>
      <xdr:row>44</xdr:row>
      <xdr:rowOff>0</xdr:rowOff>
    </xdr:from>
    <xdr:to>
      <xdr:col>1</xdr:col>
      <xdr:colOff>990600</xdr:colOff>
      <xdr:row>44</xdr:row>
      <xdr:rowOff>0</xdr:rowOff>
    </xdr:to>
    <xdr:sp macro="" textlink="">
      <xdr:nvSpPr>
        <xdr:cNvPr id="2" name="Line 8"/>
        <xdr:cNvSpPr>
          <a:spLocks noChangeShapeType="1"/>
        </xdr:cNvSpPr>
      </xdr:nvSpPr>
      <xdr:spPr bwMode="auto">
        <a:xfrm>
          <a:off x="866775" y="6705600"/>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409575</xdr:colOff>
      <xdr:row>9</xdr:row>
      <xdr:rowOff>85725</xdr:rowOff>
    </xdr:from>
    <xdr:to>
      <xdr:col>0</xdr:col>
      <xdr:colOff>1962150</xdr:colOff>
      <xdr:row>9</xdr:row>
      <xdr:rowOff>85725</xdr:rowOff>
    </xdr:to>
    <xdr:sp macro="" textlink="">
      <xdr:nvSpPr>
        <xdr:cNvPr id="2" name="Line 1"/>
        <xdr:cNvSpPr>
          <a:spLocks noChangeShapeType="1"/>
        </xdr:cNvSpPr>
      </xdr:nvSpPr>
      <xdr:spPr bwMode="auto">
        <a:xfrm>
          <a:off x="409575" y="1457325"/>
          <a:ext cx="428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466725</xdr:colOff>
      <xdr:row>9</xdr:row>
      <xdr:rowOff>76200</xdr:rowOff>
    </xdr:from>
    <xdr:to>
      <xdr:col>11</xdr:col>
      <xdr:colOff>2019300</xdr:colOff>
      <xdr:row>9</xdr:row>
      <xdr:rowOff>76200</xdr:rowOff>
    </xdr:to>
    <xdr:sp macro="" textlink="">
      <xdr:nvSpPr>
        <xdr:cNvPr id="3" name="Line 4"/>
        <xdr:cNvSpPr>
          <a:spLocks noChangeShapeType="1"/>
        </xdr:cNvSpPr>
      </xdr:nvSpPr>
      <xdr:spPr bwMode="auto">
        <a:xfrm>
          <a:off x="9686925" y="14478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66675</xdr:colOff>
      <xdr:row>14</xdr:row>
      <xdr:rowOff>9525</xdr:rowOff>
    </xdr:from>
    <xdr:to>
      <xdr:col>1</xdr:col>
      <xdr:colOff>2524125</xdr:colOff>
      <xdr:row>14</xdr:row>
      <xdr:rowOff>9525</xdr:rowOff>
    </xdr:to>
    <xdr:sp macro="" textlink="">
      <xdr:nvSpPr>
        <xdr:cNvPr id="2" name="Line 19"/>
        <xdr:cNvSpPr>
          <a:spLocks noChangeShapeType="1"/>
        </xdr:cNvSpPr>
      </xdr:nvSpPr>
      <xdr:spPr bwMode="auto">
        <a:xfrm>
          <a:off x="904875" y="2143125"/>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13</xdr:row>
      <xdr:rowOff>9525</xdr:rowOff>
    </xdr:from>
    <xdr:to>
      <xdr:col>1</xdr:col>
      <xdr:colOff>3228975</xdr:colOff>
      <xdr:row>13</xdr:row>
      <xdr:rowOff>9525</xdr:rowOff>
    </xdr:to>
    <xdr:sp macro="" textlink="">
      <xdr:nvSpPr>
        <xdr:cNvPr id="3" name="Line 20"/>
        <xdr:cNvSpPr>
          <a:spLocks noChangeShapeType="1"/>
        </xdr:cNvSpPr>
      </xdr:nvSpPr>
      <xdr:spPr bwMode="auto">
        <a:xfrm>
          <a:off x="876300" y="1990725"/>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28575</xdr:colOff>
      <xdr:row>12</xdr:row>
      <xdr:rowOff>9525</xdr:rowOff>
    </xdr:from>
    <xdr:to>
      <xdr:col>1</xdr:col>
      <xdr:colOff>3124200</xdr:colOff>
      <xdr:row>12</xdr:row>
      <xdr:rowOff>9525</xdr:rowOff>
    </xdr:to>
    <xdr:sp macro="" textlink="">
      <xdr:nvSpPr>
        <xdr:cNvPr id="4" name="Line 21"/>
        <xdr:cNvSpPr>
          <a:spLocks noChangeShapeType="1"/>
        </xdr:cNvSpPr>
      </xdr:nvSpPr>
      <xdr:spPr bwMode="auto">
        <a:xfrm>
          <a:off x="866775" y="1838325"/>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38100</xdr:colOff>
      <xdr:row>13</xdr:row>
      <xdr:rowOff>9525</xdr:rowOff>
    </xdr:from>
    <xdr:to>
      <xdr:col>6</xdr:col>
      <xdr:colOff>762000</xdr:colOff>
      <xdr:row>13</xdr:row>
      <xdr:rowOff>9525</xdr:rowOff>
    </xdr:to>
    <xdr:sp macro="" textlink="">
      <xdr:nvSpPr>
        <xdr:cNvPr id="5" name="Line 26"/>
        <xdr:cNvSpPr>
          <a:spLocks noChangeShapeType="1"/>
        </xdr:cNvSpPr>
      </xdr:nvSpPr>
      <xdr:spPr bwMode="auto">
        <a:xfrm>
          <a:off x="5067300" y="1990725"/>
          <a:ext cx="7239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28575</xdr:colOff>
      <xdr:row>12</xdr:row>
      <xdr:rowOff>9525</xdr:rowOff>
    </xdr:from>
    <xdr:to>
      <xdr:col>6</xdr:col>
      <xdr:colOff>762000</xdr:colOff>
      <xdr:row>12</xdr:row>
      <xdr:rowOff>9525</xdr:rowOff>
    </xdr:to>
    <xdr:sp macro="" textlink="">
      <xdr:nvSpPr>
        <xdr:cNvPr id="6" name="Line 27"/>
        <xdr:cNvSpPr>
          <a:spLocks noChangeShapeType="1"/>
        </xdr:cNvSpPr>
      </xdr:nvSpPr>
      <xdr:spPr bwMode="auto">
        <a:xfrm>
          <a:off x="5057775" y="1838325"/>
          <a:ext cx="7334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19050</xdr:colOff>
      <xdr:row>73</xdr:row>
      <xdr:rowOff>114300</xdr:rowOff>
    </xdr:from>
    <xdr:to>
      <xdr:col>1</xdr:col>
      <xdr:colOff>723900</xdr:colOff>
      <xdr:row>73</xdr:row>
      <xdr:rowOff>114300</xdr:rowOff>
    </xdr:to>
    <xdr:sp macro="" textlink="">
      <xdr:nvSpPr>
        <xdr:cNvPr id="2" name="Line 1"/>
        <xdr:cNvSpPr>
          <a:spLocks noChangeShapeType="1"/>
        </xdr:cNvSpPr>
      </xdr:nvSpPr>
      <xdr:spPr bwMode="auto">
        <a:xfrm>
          <a:off x="19050" y="11239500"/>
          <a:ext cx="1543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28575</xdr:colOff>
      <xdr:row>76</xdr:row>
      <xdr:rowOff>95250</xdr:rowOff>
    </xdr:from>
    <xdr:to>
      <xdr:col>1</xdr:col>
      <xdr:colOff>733425</xdr:colOff>
      <xdr:row>76</xdr:row>
      <xdr:rowOff>95250</xdr:rowOff>
    </xdr:to>
    <xdr:sp macro="" textlink="">
      <xdr:nvSpPr>
        <xdr:cNvPr id="2" name="Line 1"/>
        <xdr:cNvSpPr>
          <a:spLocks noChangeShapeType="1"/>
        </xdr:cNvSpPr>
      </xdr:nvSpPr>
      <xdr:spPr bwMode="auto">
        <a:xfrm>
          <a:off x="28575" y="11677650"/>
          <a:ext cx="1543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28575</xdr:colOff>
      <xdr:row>51</xdr:row>
      <xdr:rowOff>9525</xdr:rowOff>
    </xdr:from>
    <xdr:to>
      <xdr:col>1</xdr:col>
      <xdr:colOff>1057275</xdr:colOff>
      <xdr:row>51</xdr:row>
      <xdr:rowOff>9525</xdr:rowOff>
    </xdr:to>
    <xdr:sp macro="" textlink="">
      <xdr:nvSpPr>
        <xdr:cNvPr id="2" name="Line 3"/>
        <xdr:cNvSpPr>
          <a:spLocks noChangeShapeType="1"/>
        </xdr:cNvSpPr>
      </xdr:nvSpPr>
      <xdr:spPr bwMode="auto">
        <a:xfrm>
          <a:off x="866775" y="7781925"/>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419100</xdr:colOff>
      <xdr:row>19</xdr:row>
      <xdr:rowOff>28575</xdr:rowOff>
    </xdr:from>
    <xdr:to>
      <xdr:col>1</xdr:col>
      <xdr:colOff>2019300</xdr:colOff>
      <xdr:row>19</xdr:row>
      <xdr:rowOff>28575</xdr:rowOff>
    </xdr:to>
    <xdr:sp macro="" textlink="">
      <xdr:nvSpPr>
        <xdr:cNvPr id="3" name="Line 8"/>
        <xdr:cNvSpPr>
          <a:spLocks noChangeShapeType="1"/>
        </xdr:cNvSpPr>
      </xdr:nvSpPr>
      <xdr:spPr bwMode="auto">
        <a:xfrm>
          <a:off x="419100" y="2924175"/>
          <a:ext cx="12573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28575</xdr:colOff>
      <xdr:row>72</xdr:row>
      <xdr:rowOff>0</xdr:rowOff>
    </xdr:from>
    <xdr:to>
      <xdr:col>1</xdr:col>
      <xdr:colOff>838200</xdr:colOff>
      <xdr:row>72</xdr:row>
      <xdr:rowOff>0</xdr:rowOff>
    </xdr:to>
    <xdr:sp macro="" textlink="">
      <xdr:nvSpPr>
        <xdr:cNvPr id="2" name="Line 1"/>
        <xdr:cNvSpPr>
          <a:spLocks noChangeShapeType="1"/>
        </xdr:cNvSpPr>
      </xdr:nvSpPr>
      <xdr:spPr bwMode="auto">
        <a:xfrm>
          <a:off x="28575" y="11658600"/>
          <a:ext cx="14954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38100</xdr:colOff>
      <xdr:row>57</xdr:row>
      <xdr:rowOff>114300</xdr:rowOff>
    </xdr:from>
    <xdr:to>
      <xdr:col>0</xdr:col>
      <xdr:colOff>1066800</xdr:colOff>
      <xdr:row>57</xdr:row>
      <xdr:rowOff>114300</xdr:rowOff>
    </xdr:to>
    <xdr:sp macro="" textlink="">
      <xdr:nvSpPr>
        <xdr:cNvPr id="2" name="Line 2"/>
        <xdr:cNvSpPr>
          <a:spLocks noChangeShapeType="1"/>
        </xdr:cNvSpPr>
      </xdr:nvSpPr>
      <xdr:spPr bwMode="auto">
        <a:xfrm>
          <a:off x="38100" y="9344025"/>
          <a:ext cx="7239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38100</xdr:colOff>
      <xdr:row>31</xdr:row>
      <xdr:rowOff>19050</xdr:rowOff>
    </xdr:from>
    <xdr:to>
      <xdr:col>4</xdr:col>
      <xdr:colOff>342900</xdr:colOff>
      <xdr:row>31</xdr:row>
      <xdr:rowOff>19050</xdr:rowOff>
    </xdr:to>
    <xdr:sp macro="" textlink="">
      <xdr:nvSpPr>
        <xdr:cNvPr id="2" name="Line 1"/>
        <xdr:cNvSpPr>
          <a:spLocks noChangeShapeType="1"/>
        </xdr:cNvSpPr>
      </xdr:nvSpPr>
      <xdr:spPr bwMode="auto">
        <a:xfrm>
          <a:off x="38100" y="5038725"/>
          <a:ext cx="3352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1.xml><?xml version="1.0" encoding="utf-8"?>
<xdr:wsDr xmlns:xdr="http://schemas.openxmlformats.org/drawingml/2006/spreadsheetDrawing" xmlns:a="http://schemas.openxmlformats.org/drawingml/2006/main">
  <xdr:oneCellAnchor>
    <xdr:from>
      <xdr:col>0</xdr:col>
      <xdr:colOff>0</xdr:colOff>
      <xdr:row>0</xdr:row>
      <xdr:rowOff>0</xdr:rowOff>
    </xdr:from>
    <xdr:ext cx="6248400" cy="8763000"/>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248400" cy="87630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0</xdr:colOff>
      <xdr:row>63</xdr:row>
      <xdr:rowOff>0</xdr:rowOff>
    </xdr:from>
    <xdr:ext cx="6210300" cy="9563100"/>
    <xdr:pic>
      <xdr:nvPicPr>
        <xdr:cNvPr id="3" name="Picture 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201275"/>
          <a:ext cx="6210300" cy="95631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0</xdr:colOff>
      <xdr:row>125</xdr:row>
      <xdr:rowOff>95250</xdr:rowOff>
    </xdr:from>
    <xdr:ext cx="6219825" cy="6600825"/>
    <xdr:pic>
      <xdr:nvPicPr>
        <xdr:cNvPr id="4" name="Picture 5"/>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20335875"/>
          <a:ext cx="6219825" cy="66008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6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4"/>
  <sheetViews>
    <sheetView showGridLines="0" tabSelected="1" zoomScale="75" zoomScaleNormal="75" workbookViewId="0">
      <selection activeCell="H3" sqref="H3:H4"/>
    </sheetView>
  </sheetViews>
  <sheetFormatPr baseColWidth="10" defaultColWidth="0" defaultRowHeight="12.75" zeroHeight="1" x14ac:dyDescent="0.2"/>
  <cols>
    <col min="1" max="1" width="6.7109375" customWidth="1"/>
    <col min="2" max="6" width="11.42578125" customWidth="1"/>
    <col min="7" max="7" width="9.85546875" customWidth="1"/>
    <col min="8" max="8" width="38" customWidth="1"/>
    <col min="9" max="9" width="0" hidden="1" customWidth="1"/>
    <col min="10" max="16384" width="11.42578125" hidden="1"/>
  </cols>
  <sheetData>
    <row r="1" spans="1:9" ht="45.75" customHeight="1" x14ac:dyDescent="0.45">
      <c r="A1" s="1"/>
      <c r="B1" s="1794" t="s">
        <v>0</v>
      </c>
      <c r="C1" s="1795"/>
      <c r="D1" s="1795"/>
      <c r="E1" s="1795"/>
      <c r="F1" s="1795"/>
      <c r="G1" s="1795"/>
      <c r="H1" s="1795"/>
    </row>
    <row r="2" spans="1:9" ht="14.25" customHeight="1" x14ac:dyDescent="0.2">
      <c r="A2" s="2"/>
      <c r="B2" s="2"/>
      <c r="C2" s="2"/>
      <c r="D2" s="2"/>
      <c r="E2" s="2"/>
      <c r="F2" s="2"/>
      <c r="G2" s="2"/>
      <c r="H2" s="2"/>
    </row>
    <row r="3" spans="1:9" ht="11.25" customHeight="1" x14ac:dyDescent="0.35">
      <c r="A3" s="2"/>
      <c r="B3" s="2"/>
      <c r="C3" s="2"/>
      <c r="D3" s="2"/>
      <c r="E3" s="2"/>
      <c r="F3" s="2"/>
      <c r="G3" s="2"/>
      <c r="H3" s="1796" t="s">
        <v>5</v>
      </c>
      <c r="I3" s="3"/>
    </row>
    <row r="4" spans="1:9" x14ac:dyDescent="0.2">
      <c r="A4" s="2"/>
      <c r="B4" s="2"/>
      <c r="C4" s="2"/>
      <c r="D4" s="2"/>
      <c r="E4" s="2"/>
      <c r="F4" s="2"/>
      <c r="G4" s="2"/>
      <c r="H4" s="1797"/>
    </row>
    <row r="5" spans="1:9" x14ac:dyDescent="0.2">
      <c r="A5" s="2"/>
      <c r="B5" s="2"/>
      <c r="C5" s="2"/>
      <c r="D5" s="2"/>
      <c r="E5" s="2"/>
      <c r="F5" s="2"/>
      <c r="G5" s="2"/>
      <c r="H5" s="2"/>
    </row>
    <row r="6" spans="1:9" x14ac:dyDescent="0.2">
      <c r="A6" s="2"/>
      <c r="B6" s="2"/>
      <c r="C6" s="2"/>
      <c r="D6" s="2"/>
      <c r="E6" s="2"/>
      <c r="F6" s="2"/>
      <c r="G6" s="2"/>
      <c r="H6" s="2"/>
    </row>
    <row r="7" spans="1:9" x14ac:dyDescent="0.2">
      <c r="A7" s="2"/>
      <c r="B7" s="2"/>
      <c r="C7" s="2"/>
      <c r="D7" s="2"/>
      <c r="E7" s="2"/>
      <c r="F7" s="2"/>
      <c r="G7" s="2"/>
      <c r="H7" s="2"/>
    </row>
    <row r="8" spans="1:9" x14ac:dyDescent="0.2">
      <c r="A8" s="2"/>
      <c r="B8" s="2"/>
      <c r="C8" s="2"/>
      <c r="D8" s="2"/>
      <c r="E8" s="2"/>
      <c r="F8" s="2"/>
      <c r="G8" s="2"/>
      <c r="H8" s="2"/>
    </row>
    <row r="9" spans="1:9" x14ac:dyDescent="0.2">
      <c r="A9" s="2"/>
      <c r="B9" s="2"/>
      <c r="C9" s="2"/>
      <c r="D9" s="2"/>
      <c r="E9" s="2"/>
      <c r="F9" s="2"/>
      <c r="G9" s="2"/>
      <c r="H9" s="2"/>
    </row>
    <row r="10" spans="1:9" s="7" customFormat="1" ht="34.5" x14ac:dyDescent="0.45">
      <c r="A10" s="4"/>
      <c r="B10" s="5" t="s">
        <v>1</v>
      </c>
      <c r="C10" s="6"/>
      <c r="D10" s="4"/>
      <c r="E10" s="4"/>
      <c r="F10" s="4"/>
      <c r="G10" s="4"/>
      <c r="H10" s="4"/>
    </row>
    <row r="11" spans="1:9" x14ac:dyDescent="0.2">
      <c r="A11" s="2"/>
      <c r="B11" s="2"/>
      <c r="C11" s="2"/>
      <c r="D11" s="2"/>
      <c r="E11" s="2"/>
      <c r="F11" s="2"/>
      <c r="G11" s="2"/>
      <c r="H11" s="2"/>
    </row>
    <row r="12" spans="1:9" x14ac:dyDescent="0.2">
      <c r="A12" s="2"/>
      <c r="B12" s="2"/>
      <c r="C12" s="2"/>
      <c r="D12" s="2"/>
      <c r="E12" s="2"/>
      <c r="F12" s="2"/>
      <c r="G12" s="2"/>
      <c r="H12" s="2"/>
    </row>
    <row r="13" spans="1:9" x14ac:dyDescent="0.2">
      <c r="A13" s="2"/>
      <c r="B13" s="2"/>
      <c r="C13" s="2"/>
      <c r="D13" s="2"/>
      <c r="E13" s="2"/>
      <c r="F13" s="2"/>
      <c r="G13" s="2"/>
      <c r="H13" s="2"/>
    </row>
    <row r="14" spans="1:9" s="7" customFormat="1" ht="27" x14ac:dyDescent="0.4">
      <c r="A14" s="4"/>
      <c r="B14" s="8" t="s">
        <v>4</v>
      </c>
      <c r="C14" s="9"/>
      <c r="D14" s="9"/>
      <c r="E14" s="10"/>
      <c r="F14" s="4"/>
      <c r="G14" s="4"/>
      <c r="H14" s="4"/>
    </row>
    <row r="15" spans="1:9" s="7" customFormat="1" ht="27" x14ac:dyDescent="0.4">
      <c r="A15" s="4"/>
      <c r="B15" s="11"/>
      <c r="C15" s="9"/>
      <c r="D15" s="9"/>
      <c r="E15" s="10"/>
      <c r="F15" s="4"/>
      <c r="G15" s="4"/>
      <c r="H15" s="4"/>
    </row>
    <row r="16" spans="1:9" s="7" customFormat="1" ht="27" x14ac:dyDescent="0.4">
      <c r="A16" s="4"/>
      <c r="B16" s="12"/>
      <c r="C16" s="9"/>
      <c r="D16" s="9"/>
      <c r="E16" s="10"/>
      <c r="F16" s="4"/>
      <c r="G16" s="4"/>
      <c r="H16" s="4"/>
    </row>
    <row r="17" spans="1:8" x14ac:dyDescent="0.2">
      <c r="A17" s="2"/>
      <c r="B17" s="2"/>
      <c r="C17" s="2"/>
      <c r="D17" s="2"/>
      <c r="E17" s="2"/>
      <c r="F17" s="2"/>
      <c r="G17" s="2"/>
      <c r="H17" s="2"/>
    </row>
    <row r="18" spans="1:8" x14ac:dyDescent="0.2">
      <c r="A18" s="2"/>
      <c r="B18" s="13"/>
      <c r="C18" s="13"/>
      <c r="D18" s="13"/>
      <c r="E18" s="13"/>
      <c r="F18" s="2"/>
      <c r="G18" s="2"/>
      <c r="H18" s="2"/>
    </row>
    <row r="19" spans="1:8" x14ac:dyDescent="0.2">
      <c r="A19" s="2"/>
      <c r="B19" s="13"/>
      <c r="C19" s="13"/>
      <c r="D19" s="13"/>
      <c r="E19" s="13"/>
      <c r="F19" s="2"/>
      <c r="G19" s="2"/>
      <c r="H19" s="2"/>
    </row>
    <row r="20" spans="1:8" x14ac:dyDescent="0.2">
      <c r="A20" s="2"/>
      <c r="B20" s="1798"/>
      <c r="C20" s="1799"/>
      <c r="D20" s="1799"/>
      <c r="E20" s="1799"/>
      <c r="F20" s="14"/>
      <c r="G20" s="2"/>
      <c r="H20" s="2"/>
    </row>
    <row r="21" spans="1:8" x14ac:dyDescent="0.2">
      <c r="A21" s="2"/>
      <c r="B21" s="1799"/>
      <c r="C21" s="1799"/>
      <c r="D21" s="1799"/>
      <c r="E21" s="1799"/>
      <c r="F21" s="14"/>
      <c r="G21" s="2"/>
      <c r="H21" s="2"/>
    </row>
    <row r="22" spans="1:8" x14ac:dyDescent="0.2">
      <c r="A22" s="2"/>
      <c r="B22" s="1799"/>
      <c r="C22" s="1799"/>
      <c r="D22" s="1799"/>
      <c r="E22" s="1799"/>
      <c r="F22" s="14"/>
      <c r="G22" s="2"/>
      <c r="H22" s="2"/>
    </row>
    <row r="23" spans="1:8" x14ac:dyDescent="0.2">
      <c r="A23" s="2"/>
      <c r="B23" s="1799"/>
      <c r="C23" s="1799"/>
      <c r="D23" s="1799"/>
      <c r="E23" s="1799"/>
      <c r="F23" s="14"/>
      <c r="G23" s="2"/>
      <c r="H23" s="2"/>
    </row>
    <row r="24" spans="1:8" x14ac:dyDescent="0.2">
      <c r="A24" s="2"/>
      <c r="B24" s="1799"/>
      <c r="C24" s="1799"/>
      <c r="D24" s="1799"/>
      <c r="E24" s="1799"/>
      <c r="F24" s="14"/>
      <c r="G24" s="2"/>
      <c r="H24" s="2"/>
    </row>
    <row r="25" spans="1:8" x14ac:dyDescent="0.2">
      <c r="A25" s="2"/>
      <c r="B25" s="1799"/>
      <c r="C25" s="1799"/>
      <c r="D25" s="1799"/>
      <c r="E25" s="1799"/>
      <c r="F25" s="14"/>
      <c r="G25" s="2"/>
      <c r="H25" s="2"/>
    </row>
    <row r="26" spans="1:8" x14ac:dyDescent="0.2">
      <c r="A26" s="2"/>
      <c r="B26" s="1799"/>
      <c r="C26" s="1799"/>
      <c r="D26" s="1799"/>
      <c r="E26" s="1799"/>
      <c r="F26" s="14"/>
      <c r="G26" s="2"/>
      <c r="H26" s="2"/>
    </row>
    <row r="27" spans="1:8" x14ac:dyDescent="0.2">
      <c r="A27" s="2"/>
      <c r="B27" s="1799"/>
      <c r="C27" s="1799"/>
      <c r="D27" s="1799"/>
      <c r="E27" s="1799"/>
      <c r="F27" s="14"/>
      <c r="G27" s="2"/>
      <c r="H27" s="2"/>
    </row>
    <row r="28" spans="1:8" x14ac:dyDescent="0.2">
      <c r="A28" s="2"/>
      <c r="B28" s="1799"/>
      <c r="C28" s="1799"/>
      <c r="D28" s="1799"/>
      <c r="E28" s="1799"/>
      <c r="F28" s="14"/>
      <c r="G28" s="2"/>
      <c r="H28" s="2"/>
    </row>
    <row r="29" spans="1:8" x14ac:dyDescent="0.2">
      <c r="A29" s="2"/>
      <c r="B29" s="1799"/>
      <c r="C29" s="1799"/>
      <c r="D29" s="1799"/>
      <c r="E29" s="1799"/>
      <c r="F29" s="14"/>
      <c r="G29" s="2"/>
      <c r="H29" s="2"/>
    </row>
    <row r="30" spans="1:8" x14ac:dyDescent="0.2">
      <c r="A30" s="2"/>
      <c r="B30" s="1799"/>
      <c r="C30" s="1799"/>
      <c r="D30" s="1799"/>
      <c r="E30" s="1799"/>
      <c r="F30" s="14"/>
      <c r="G30" s="2"/>
      <c r="H30" s="2"/>
    </row>
    <row r="31" spans="1:8" x14ac:dyDescent="0.2">
      <c r="A31" s="2"/>
      <c r="B31" s="1799"/>
      <c r="C31" s="1799"/>
      <c r="D31" s="1799"/>
      <c r="E31" s="1799"/>
      <c r="F31" s="14"/>
      <c r="G31" s="2"/>
      <c r="H31" s="2"/>
    </row>
    <row r="32" spans="1:8" x14ac:dyDescent="0.2">
      <c r="A32" s="2"/>
      <c r="B32" s="1799"/>
      <c r="C32" s="1799"/>
      <c r="D32" s="1799"/>
      <c r="E32" s="1799"/>
      <c r="F32" s="14"/>
      <c r="G32" s="2"/>
      <c r="H32" s="2"/>
    </row>
    <row r="33" spans="1:8" x14ac:dyDescent="0.2">
      <c r="A33" s="2"/>
      <c r="B33" s="1799"/>
      <c r="C33" s="1799"/>
      <c r="D33" s="1799"/>
      <c r="E33" s="1799"/>
      <c r="F33" s="14"/>
      <c r="G33" s="2"/>
      <c r="H33" s="2"/>
    </row>
    <row r="34" spans="1:8" x14ac:dyDescent="0.2">
      <c r="A34" s="2"/>
      <c r="B34" s="1799"/>
      <c r="C34" s="1799"/>
      <c r="D34" s="1799"/>
      <c r="E34" s="1799"/>
      <c r="F34" s="14"/>
      <c r="G34" s="2"/>
      <c r="H34" s="2"/>
    </row>
    <row r="35" spans="1:8" x14ac:dyDescent="0.2">
      <c r="A35" s="2"/>
      <c r="B35" s="1799"/>
      <c r="C35" s="1799"/>
      <c r="D35" s="1799"/>
      <c r="E35" s="1799"/>
      <c r="F35" s="14"/>
      <c r="G35" s="2"/>
      <c r="H35" s="2"/>
    </row>
    <row r="36" spans="1:8" x14ac:dyDescent="0.2">
      <c r="A36" s="2"/>
      <c r="B36" s="1799"/>
      <c r="C36" s="1799"/>
      <c r="D36" s="1799"/>
      <c r="E36" s="1799"/>
      <c r="F36" s="14"/>
      <c r="G36" s="2"/>
      <c r="H36" s="2"/>
    </row>
    <row r="37" spans="1:8" x14ac:dyDescent="0.2">
      <c r="A37" s="2"/>
      <c r="B37" s="1799"/>
      <c r="C37" s="1799"/>
      <c r="D37" s="1799"/>
      <c r="E37" s="1799"/>
      <c r="F37" s="14"/>
      <c r="G37" s="2"/>
      <c r="H37" s="2"/>
    </row>
    <row r="38" spans="1:8" x14ac:dyDescent="0.2">
      <c r="A38" s="2"/>
      <c r="B38" s="1799"/>
      <c r="C38" s="1799"/>
      <c r="D38" s="1799"/>
      <c r="E38" s="1799"/>
      <c r="F38" s="14"/>
      <c r="G38" s="2"/>
      <c r="H38" s="2"/>
    </row>
    <row r="39" spans="1:8" x14ac:dyDescent="0.2">
      <c r="A39" s="2"/>
      <c r="B39" s="14"/>
      <c r="C39" s="14"/>
      <c r="D39" s="14"/>
      <c r="E39" s="14"/>
      <c r="F39" s="14"/>
      <c r="G39" s="2"/>
      <c r="H39" s="2"/>
    </row>
    <row r="40" spans="1:8" x14ac:dyDescent="0.2">
      <c r="A40" s="2"/>
      <c r="B40" s="14"/>
      <c r="C40" s="14"/>
      <c r="D40" s="14"/>
      <c r="E40" s="14"/>
      <c r="F40" s="14"/>
      <c r="G40" s="2"/>
      <c r="H40" s="2"/>
    </row>
    <row r="41" spans="1:8" x14ac:dyDescent="0.2">
      <c r="A41" s="2"/>
      <c r="B41" s="2"/>
      <c r="C41" s="2"/>
      <c r="D41" s="2"/>
      <c r="E41" s="2"/>
      <c r="F41" s="2"/>
      <c r="G41" s="2"/>
      <c r="H41" s="2"/>
    </row>
    <row r="42" spans="1:8" x14ac:dyDescent="0.2">
      <c r="A42" s="2"/>
      <c r="B42" s="2"/>
      <c r="C42" s="2"/>
      <c r="D42" s="2"/>
      <c r="E42" s="2"/>
      <c r="F42" s="2"/>
      <c r="G42" s="2"/>
      <c r="H42" s="2"/>
    </row>
    <row r="43" spans="1:8" x14ac:dyDescent="0.2">
      <c r="A43" s="2"/>
      <c r="B43" s="2"/>
      <c r="C43" s="2"/>
      <c r="D43" s="2"/>
      <c r="E43" s="2"/>
      <c r="F43" s="2"/>
      <c r="G43" s="2"/>
      <c r="H43" s="2"/>
    </row>
    <row r="44" spans="1:8" x14ac:dyDescent="0.2">
      <c r="A44" s="2"/>
      <c r="B44" s="2"/>
      <c r="C44" s="2"/>
      <c r="D44" s="2"/>
      <c r="E44" s="2"/>
      <c r="F44" s="2"/>
      <c r="G44" s="2"/>
      <c r="H44" s="2"/>
    </row>
    <row r="45" spans="1:8" x14ac:dyDescent="0.2">
      <c r="A45" s="2"/>
      <c r="B45" s="2"/>
      <c r="C45" s="2"/>
      <c r="D45" s="2"/>
      <c r="E45" s="2"/>
      <c r="F45" s="2"/>
      <c r="G45" s="2"/>
      <c r="H45" s="2"/>
    </row>
    <row r="46" spans="1:8" x14ac:dyDescent="0.2">
      <c r="A46" s="2"/>
      <c r="B46" s="2"/>
      <c r="C46" s="2"/>
      <c r="D46" s="2"/>
      <c r="E46" s="2"/>
      <c r="F46" s="2"/>
      <c r="G46" s="2"/>
      <c r="H46" s="2"/>
    </row>
    <row r="47" spans="1:8" x14ac:dyDescent="0.2">
      <c r="A47" s="2"/>
      <c r="B47" s="2"/>
      <c r="C47" s="2"/>
      <c r="D47" s="2"/>
      <c r="E47" s="2"/>
      <c r="F47" s="2"/>
      <c r="G47" s="2"/>
      <c r="H47" s="2"/>
    </row>
    <row r="48" spans="1:8" s="7" customFormat="1" ht="33" x14ac:dyDescent="0.45">
      <c r="A48" s="4"/>
      <c r="B48" s="15" t="s">
        <v>8</v>
      </c>
      <c r="C48" s="16"/>
      <c r="D48" s="16"/>
      <c r="E48" s="16"/>
      <c r="F48" s="16"/>
      <c r="G48" s="16"/>
      <c r="H48" s="16"/>
    </row>
    <row r="49" spans="1:8" x14ac:dyDescent="0.2">
      <c r="A49" s="2"/>
      <c r="B49" s="17"/>
      <c r="C49" s="17"/>
      <c r="D49" s="17"/>
      <c r="E49" s="17"/>
      <c r="F49" s="17"/>
      <c r="G49" s="17"/>
      <c r="H49" s="17"/>
    </row>
    <row r="50" spans="1:8" x14ac:dyDescent="0.2">
      <c r="A50" s="2"/>
      <c r="B50" s="17"/>
      <c r="C50" s="17"/>
      <c r="D50" s="17"/>
      <c r="E50" s="17"/>
      <c r="F50" s="17"/>
      <c r="G50" s="17"/>
      <c r="H50" s="17"/>
    </row>
    <row r="51" spans="1:8" s="7" customFormat="1" x14ac:dyDescent="0.2">
      <c r="A51" s="4"/>
      <c r="B51" s="18" t="s">
        <v>2</v>
      </c>
      <c r="C51" s="16"/>
      <c r="D51" s="16"/>
      <c r="E51" s="16"/>
      <c r="F51" s="16"/>
      <c r="G51" s="16"/>
      <c r="H51" s="16"/>
    </row>
    <row r="52" spans="1:8" s="7" customFormat="1" x14ac:dyDescent="0.2">
      <c r="A52" s="4"/>
      <c r="B52" s="18" t="s">
        <v>1624</v>
      </c>
      <c r="C52" s="16"/>
      <c r="D52" s="16"/>
      <c r="E52" s="16"/>
      <c r="F52" s="16"/>
      <c r="G52" s="16"/>
      <c r="H52" s="16"/>
    </row>
    <row r="53" spans="1:8" s="7" customFormat="1" x14ac:dyDescent="0.2">
      <c r="A53" s="4"/>
      <c r="B53" s="18" t="s">
        <v>1626</v>
      </c>
      <c r="C53" s="16"/>
      <c r="D53" s="16"/>
      <c r="E53" s="16"/>
      <c r="F53" s="16"/>
      <c r="G53" s="16"/>
      <c r="H53" s="16"/>
    </row>
    <row r="54" spans="1:8" ht="15" customHeight="1" x14ac:dyDescent="0.2">
      <c r="A54" s="2"/>
      <c r="C54" s="17"/>
      <c r="D54" s="17"/>
      <c r="E54" s="17"/>
      <c r="F54" s="17"/>
      <c r="G54" s="17"/>
      <c r="H54" s="17"/>
    </row>
    <row r="55" spans="1:8" s="7" customFormat="1" x14ac:dyDescent="0.2">
      <c r="A55" s="4"/>
      <c r="B55" s="2" t="s">
        <v>7</v>
      </c>
      <c r="C55" s="16"/>
      <c r="D55" s="16"/>
      <c r="E55" s="16"/>
      <c r="F55" s="16"/>
      <c r="G55" s="16"/>
      <c r="H55" s="16"/>
    </row>
    <row r="56" spans="1:8" s="7" customFormat="1" x14ac:dyDescent="0.2">
      <c r="A56" s="4"/>
      <c r="B56" s="20" t="s">
        <v>6</v>
      </c>
      <c r="C56" s="16"/>
      <c r="D56" s="16"/>
      <c r="E56" s="16"/>
      <c r="F56" s="16"/>
      <c r="G56" s="16"/>
      <c r="H56" s="16"/>
    </row>
    <row r="57" spans="1:8" s="7" customFormat="1" x14ac:dyDescent="0.2">
      <c r="A57" s="4"/>
      <c r="B57" s="19" t="s">
        <v>1625</v>
      </c>
      <c r="C57" s="16"/>
      <c r="D57" s="16"/>
      <c r="E57" s="16"/>
      <c r="F57" s="16"/>
      <c r="G57" s="16"/>
      <c r="H57" s="16"/>
    </row>
    <row r="58" spans="1:8" ht="15" customHeight="1" x14ac:dyDescent="0.2">
      <c r="A58" s="2"/>
      <c r="B58" s="17"/>
      <c r="C58" s="17"/>
      <c r="D58" s="17"/>
      <c r="E58" s="17"/>
      <c r="F58" s="17"/>
      <c r="G58" s="17"/>
      <c r="H58" s="17"/>
    </row>
    <row r="59" spans="1:8" ht="18" x14ac:dyDescent="0.25">
      <c r="A59" s="2"/>
      <c r="B59" s="21" t="s">
        <v>9</v>
      </c>
      <c r="C59" s="17"/>
      <c r="D59" s="17"/>
      <c r="E59" s="17"/>
      <c r="F59" s="17"/>
      <c r="G59" s="17"/>
      <c r="H59" s="17"/>
    </row>
    <row r="60" spans="1:8" x14ac:dyDescent="0.2">
      <c r="A60" s="2"/>
      <c r="B60" s="22" t="s">
        <v>3</v>
      </c>
      <c r="C60" s="17"/>
      <c r="D60" s="17"/>
      <c r="E60" s="17"/>
      <c r="F60" s="17"/>
      <c r="G60" s="17"/>
      <c r="H60" s="17"/>
    </row>
    <row r="61" spans="1:8" x14ac:dyDescent="0.2">
      <c r="A61" s="2"/>
      <c r="B61" s="17"/>
      <c r="C61" s="17"/>
      <c r="D61" s="17"/>
      <c r="E61" s="17"/>
      <c r="F61" s="17"/>
      <c r="G61" s="17"/>
      <c r="H61" s="17"/>
    </row>
    <row r="62" spans="1:8" x14ac:dyDescent="0.2">
      <c r="A62" s="2"/>
      <c r="B62" s="2"/>
      <c r="C62" s="2"/>
      <c r="D62" s="2"/>
      <c r="E62" s="2"/>
      <c r="F62" s="2"/>
      <c r="G62" s="2"/>
      <c r="H62" s="2"/>
    </row>
    <row r="63" spans="1:8" x14ac:dyDescent="0.2"/>
    <row r="64" spans="1:8" x14ac:dyDescent="0.2"/>
  </sheetData>
  <sheetProtection selectLockedCells="1"/>
  <mergeCells count="3">
    <mergeCell ref="B1:H1"/>
    <mergeCell ref="H3:H4"/>
    <mergeCell ref="B20:E38"/>
  </mergeCells>
  <phoneticPr fontId="3" type="noConversion"/>
  <hyperlinks>
    <hyperlink ref="B56" r:id="rId1"/>
  </hyperlinks>
  <pageMargins left="0.39370078740157483" right="0.39370078740157483" top="0.43307086614173229" bottom="0.6692913385826772" header="0.59055118110236227" footer="0.70866141732283472"/>
  <pageSetup paperSize="9" scale="85" orientation="portrait" r:id="rId2"/>
  <headerFooter alignWithMargins="0"/>
  <ignoredErrors>
    <ignoredError sqref="B48" numberStoredAsText="1"/>
  </ignoredErrors>
  <drawing r:id="rId3"/>
  <legacyDrawing r:id="rId4"/>
  <oleObjects>
    <mc:AlternateContent xmlns:mc="http://schemas.openxmlformats.org/markup-compatibility/2006">
      <mc:Choice Requires="x14">
        <oleObject progId="Word.Picture.8" shapeId="2050"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050"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52"/>
  <sheetViews>
    <sheetView showGridLines="0" zoomScaleNormal="100" zoomScaleSheetLayoutView="100" workbookViewId="0"/>
  </sheetViews>
  <sheetFormatPr baseColWidth="10" defaultRowHeight="12.75" x14ac:dyDescent="0.2"/>
  <cols>
    <col min="1" max="1" width="11" style="25" customWidth="1"/>
    <col min="2" max="7" width="11.42578125" style="24"/>
    <col min="8" max="8" width="13.7109375" style="24" customWidth="1"/>
    <col min="9" max="9" width="7.140625" style="24" customWidth="1"/>
    <col min="10" max="16384" width="11.42578125" style="24"/>
  </cols>
  <sheetData>
    <row r="1" spans="1:11" x14ac:dyDescent="0.2">
      <c r="E1" s="26" t="s">
        <v>189</v>
      </c>
    </row>
    <row r="2" spans="1:11" x14ac:dyDescent="0.2">
      <c r="I2" s="29"/>
    </row>
    <row r="3" spans="1:11" x14ac:dyDescent="0.2">
      <c r="A3" s="1805"/>
      <c r="B3" s="1805"/>
      <c r="C3" s="1805"/>
      <c r="D3" s="1805"/>
      <c r="E3" s="1805"/>
      <c r="F3" s="1805"/>
    </row>
    <row r="4" spans="1:11" x14ac:dyDescent="0.2">
      <c r="A4" s="1800" t="s">
        <v>188</v>
      </c>
      <c r="B4" s="1800"/>
      <c r="C4" s="1800"/>
      <c r="D4" s="1800"/>
      <c r="E4" s="1800"/>
      <c r="F4" s="1800"/>
      <c r="G4" s="1800"/>
      <c r="H4" s="1800"/>
      <c r="I4" s="31"/>
    </row>
    <row r="5" spans="1:11" x14ac:dyDescent="0.2">
      <c r="A5" s="1800" t="s">
        <v>187</v>
      </c>
      <c r="B5" s="1800"/>
      <c r="C5" s="1800"/>
      <c r="D5" s="1800"/>
      <c r="E5" s="1800"/>
      <c r="F5" s="1800"/>
      <c r="G5" s="1800"/>
      <c r="H5" s="1800"/>
      <c r="I5" s="31"/>
    </row>
    <row r="6" spans="1:11" x14ac:dyDescent="0.2">
      <c r="A6" s="1800" t="s">
        <v>186</v>
      </c>
      <c r="B6" s="1800"/>
      <c r="C6" s="1800"/>
      <c r="D6" s="1800"/>
      <c r="E6" s="1800"/>
      <c r="F6" s="1800"/>
      <c r="G6" s="1800"/>
      <c r="H6" s="1800"/>
      <c r="I6" s="31"/>
    </row>
    <row r="7" spans="1:11" ht="16.5" customHeight="1" x14ac:dyDescent="0.2">
      <c r="I7" s="31"/>
    </row>
    <row r="8" spans="1:11" x14ac:dyDescent="0.2">
      <c r="A8" s="32" t="s">
        <v>185</v>
      </c>
      <c r="I8" s="31"/>
    </row>
    <row r="9" spans="1:11" x14ac:dyDescent="0.2">
      <c r="I9" s="31"/>
    </row>
    <row r="10" spans="1:11" x14ac:dyDescent="0.2">
      <c r="A10" s="43">
        <v>1</v>
      </c>
      <c r="B10" s="26" t="s">
        <v>184</v>
      </c>
      <c r="I10" s="31"/>
    </row>
    <row r="11" spans="1:11" ht="8.25" customHeight="1" x14ac:dyDescent="0.2">
      <c r="A11" s="43"/>
      <c r="B11" s="26"/>
      <c r="I11" s="31"/>
    </row>
    <row r="12" spans="1:11" x14ac:dyDescent="0.2">
      <c r="A12" s="40" t="s">
        <v>183</v>
      </c>
      <c r="B12" s="1807" t="s">
        <v>182</v>
      </c>
      <c r="C12" s="1807"/>
      <c r="D12" s="1807"/>
      <c r="E12" s="1807"/>
      <c r="F12" s="1807"/>
      <c r="G12" s="1807"/>
      <c r="H12" s="1807"/>
      <c r="I12" s="31"/>
      <c r="J12" s="30"/>
      <c r="K12" s="30"/>
    </row>
    <row r="13" spans="1:11" x14ac:dyDescent="0.2">
      <c r="A13" s="25" t="s">
        <v>181</v>
      </c>
      <c r="B13" s="1800" t="s">
        <v>180</v>
      </c>
      <c r="C13" s="1800"/>
      <c r="D13" s="1800"/>
      <c r="E13" s="1800"/>
      <c r="F13" s="1800"/>
      <c r="G13" s="1800"/>
      <c r="H13" s="1800"/>
      <c r="I13" s="31"/>
      <c r="J13" s="30"/>
      <c r="K13" s="30"/>
    </row>
    <row r="14" spans="1:11" x14ac:dyDescent="0.2">
      <c r="A14" s="25" t="s">
        <v>179</v>
      </c>
      <c r="B14" s="1800" t="s">
        <v>132</v>
      </c>
      <c r="C14" s="1800"/>
      <c r="D14" s="1800"/>
      <c r="E14" s="1800"/>
      <c r="F14" s="1800"/>
      <c r="G14" s="1800"/>
      <c r="H14" s="1800"/>
      <c r="I14" s="31"/>
      <c r="J14" s="30"/>
      <c r="K14" s="30"/>
    </row>
    <row r="15" spans="1:11" x14ac:dyDescent="0.2">
      <c r="A15" s="42"/>
      <c r="B15" s="41"/>
      <c r="C15" s="35"/>
      <c r="D15" s="35"/>
      <c r="E15" s="35"/>
      <c r="F15" s="35"/>
      <c r="G15" s="35"/>
      <c r="H15" s="35"/>
      <c r="I15" s="31"/>
      <c r="J15" s="30"/>
      <c r="K15" s="30"/>
    </row>
    <row r="16" spans="1:11" ht="14.25" customHeight="1" x14ac:dyDescent="0.2">
      <c r="A16" s="40" t="s">
        <v>178</v>
      </c>
      <c r="B16" s="1801" t="s">
        <v>177</v>
      </c>
      <c r="C16" s="1801"/>
      <c r="D16" s="1801"/>
      <c r="E16" s="1801"/>
      <c r="F16" s="1801"/>
      <c r="G16" s="1801"/>
      <c r="H16" s="1801"/>
      <c r="I16" s="31"/>
      <c r="J16" s="30"/>
      <c r="K16" s="30"/>
    </row>
    <row r="17" spans="1:11" x14ac:dyDescent="0.2">
      <c r="A17" s="25" t="s">
        <v>176</v>
      </c>
      <c r="B17" s="1800" t="s">
        <v>175</v>
      </c>
      <c r="C17" s="1800"/>
      <c r="D17" s="1800"/>
      <c r="E17" s="1800"/>
      <c r="F17" s="1800"/>
      <c r="G17" s="1800"/>
      <c r="H17" s="1800"/>
      <c r="I17" s="31"/>
      <c r="J17" s="30"/>
      <c r="K17" s="30"/>
    </row>
    <row r="18" spans="1:11" x14ac:dyDescent="0.2">
      <c r="A18" s="25" t="s">
        <v>174</v>
      </c>
      <c r="B18" s="1800" t="s">
        <v>173</v>
      </c>
      <c r="C18" s="1800"/>
      <c r="D18" s="1800"/>
      <c r="E18" s="1800"/>
      <c r="F18" s="1800"/>
      <c r="G18" s="1800"/>
      <c r="H18" s="1800"/>
      <c r="I18" s="31"/>
      <c r="J18" s="30"/>
      <c r="K18" s="30"/>
    </row>
    <row r="19" spans="1:11" x14ac:dyDescent="0.2">
      <c r="A19" s="25" t="s">
        <v>172</v>
      </c>
      <c r="B19" s="1800" t="s">
        <v>171</v>
      </c>
      <c r="C19" s="1800"/>
      <c r="D19" s="1800"/>
      <c r="E19" s="1800"/>
      <c r="F19" s="1800"/>
      <c r="G19" s="1800"/>
      <c r="H19" s="1800"/>
      <c r="I19" s="31"/>
      <c r="J19" s="30"/>
      <c r="K19" s="30"/>
    </row>
    <row r="20" spans="1:11" x14ac:dyDescent="0.2">
      <c r="A20" s="25" t="s">
        <v>170</v>
      </c>
      <c r="B20" s="1800" t="s">
        <v>169</v>
      </c>
      <c r="C20" s="1800"/>
      <c r="D20" s="1800"/>
      <c r="E20" s="1800"/>
      <c r="F20" s="1800"/>
      <c r="G20" s="1800"/>
      <c r="H20" s="1800"/>
      <c r="I20" s="31"/>
      <c r="J20" s="30"/>
      <c r="K20" s="30"/>
    </row>
    <row r="21" spans="1:11" x14ac:dyDescent="0.2">
      <c r="A21" s="25" t="s">
        <v>168</v>
      </c>
      <c r="B21" s="1800" t="s">
        <v>167</v>
      </c>
      <c r="C21" s="1800"/>
      <c r="D21" s="1800"/>
      <c r="E21" s="1800"/>
      <c r="F21" s="1800"/>
      <c r="G21" s="1800"/>
      <c r="H21" s="1800"/>
      <c r="I21" s="31"/>
      <c r="J21" s="30"/>
      <c r="K21" s="30"/>
    </row>
    <row r="22" spans="1:11" x14ac:dyDescent="0.2">
      <c r="A22" s="25" t="s">
        <v>166</v>
      </c>
      <c r="B22" s="1800" t="s">
        <v>165</v>
      </c>
      <c r="C22" s="1800"/>
      <c r="D22" s="1800"/>
      <c r="E22" s="1800"/>
      <c r="F22" s="1800"/>
      <c r="G22" s="1800"/>
      <c r="H22" s="1800"/>
      <c r="I22" s="31"/>
      <c r="J22" s="30"/>
      <c r="K22" s="30"/>
    </row>
    <row r="23" spans="1:11" x14ac:dyDescent="0.2">
      <c r="A23" s="25" t="s">
        <v>164</v>
      </c>
      <c r="B23" s="1800" t="s">
        <v>163</v>
      </c>
      <c r="C23" s="1800"/>
      <c r="D23" s="1800"/>
      <c r="E23" s="1800"/>
      <c r="F23" s="1800"/>
      <c r="G23" s="1800"/>
      <c r="H23" s="1800"/>
      <c r="I23" s="31"/>
      <c r="J23" s="30"/>
      <c r="K23" s="30"/>
    </row>
    <row r="24" spans="1:11" x14ac:dyDescent="0.2">
      <c r="A24" s="25" t="s">
        <v>162</v>
      </c>
      <c r="B24" s="1800" t="s">
        <v>89</v>
      </c>
      <c r="C24" s="1800"/>
      <c r="D24" s="1800"/>
      <c r="E24" s="1800"/>
      <c r="F24" s="1800"/>
      <c r="G24" s="1800"/>
      <c r="H24" s="1800"/>
      <c r="I24" s="31"/>
      <c r="J24" s="30"/>
      <c r="K24" s="30"/>
    </row>
    <row r="25" spans="1:11" x14ac:dyDescent="0.2">
      <c r="A25" s="25" t="s">
        <v>161</v>
      </c>
      <c r="B25" s="1800" t="s">
        <v>160</v>
      </c>
      <c r="C25" s="1800"/>
      <c r="D25" s="1800"/>
      <c r="E25" s="1800"/>
      <c r="F25" s="1800"/>
      <c r="G25" s="1800"/>
      <c r="H25" s="1800"/>
      <c r="I25" s="31"/>
      <c r="J25" s="30"/>
      <c r="K25" s="30"/>
    </row>
    <row r="26" spans="1:11" x14ac:dyDescent="0.2">
      <c r="A26" s="25" t="s">
        <v>159</v>
      </c>
      <c r="B26" s="1800" t="s">
        <v>158</v>
      </c>
      <c r="C26" s="1800"/>
      <c r="D26" s="1800"/>
      <c r="E26" s="1800"/>
      <c r="F26" s="1800"/>
      <c r="G26" s="1800"/>
      <c r="H26" s="1800"/>
      <c r="I26" s="31"/>
      <c r="J26" s="30"/>
      <c r="K26" s="30"/>
    </row>
    <row r="27" spans="1:11" ht="11.25" customHeight="1" x14ac:dyDescent="0.2">
      <c r="B27" s="1805"/>
      <c r="C27" s="1805"/>
      <c r="D27" s="1805"/>
      <c r="E27" s="1805"/>
      <c r="F27" s="1805"/>
      <c r="G27" s="1805"/>
      <c r="H27" s="1805"/>
      <c r="I27" s="31"/>
      <c r="J27" s="30"/>
      <c r="K27" s="30"/>
    </row>
    <row r="28" spans="1:11" x14ac:dyDescent="0.2">
      <c r="A28" s="32" t="s">
        <v>157</v>
      </c>
      <c r="B28" s="1804" t="s">
        <v>156</v>
      </c>
      <c r="C28" s="1804"/>
      <c r="D28" s="1804"/>
      <c r="E28" s="1804"/>
      <c r="F28" s="1804"/>
      <c r="G28" s="1804"/>
      <c r="H28" s="1804"/>
      <c r="I28" s="31"/>
      <c r="J28" s="30"/>
      <c r="K28" s="30"/>
    </row>
    <row r="29" spans="1:11" ht="11.25" customHeight="1" x14ac:dyDescent="0.2">
      <c r="A29" s="39"/>
      <c r="B29" s="1802" t="s">
        <v>155</v>
      </c>
      <c r="C29" s="1802"/>
      <c r="D29" s="1802"/>
      <c r="E29" s="1802"/>
      <c r="F29" s="1802"/>
      <c r="G29" s="1802"/>
      <c r="H29" s="1802"/>
      <c r="J29" s="30"/>
      <c r="K29" s="30"/>
    </row>
    <row r="30" spans="1:11" ht="11.25" customHeight="1" x14ac:dyDescent="0.2">
      <c r="I30" s="31"/>
      <c r="J30" s="30"/>
      <c r="K30" s="30"/>
    </row>
    <row r="31" spans="1:11" x14ac:dyDescent="0.2">
      <c r="A31" s="32" t="s">
        <v>154</v>
      </c>
      <c r="B31" s="1803" t="s">
        <v>153</v>
      </c>
      <c r="C31" s="1803"/>
      <c r="D31" s="1803"/>
      <c r="E31" s="1803"/>
      <c r="F31" s="1803"/>
      <c r="G31" s="1803"/>
      <c r="H31" s="1803"/>
      <c r="I31" s="31"/>
      <c r="J31" s="30"/>
      <c r="K31" s="30"/>
    </row>
    <row r="32" spans="1:11" x14ac:dyDescent="0.2">
      <c r="B32" s="1803" t="s">
        <v>152</v>
      </c>
      <c r="C32" s="1803"/>
      <c r="D32" s="1803"/>
      <c r="E32" s="1803"/>
      <c r="F32" s="1803"/>
      <c r="G32" s="1803"/>
      <c r="H32" s="1803"/>
      <c r="I32" s="31"/>
      <c r="J32" s="30"/>
      <c r="K32" s="30"/>
    </row>
    <row r="33" spans="1:14" x14ac:dyDescent="0.2">
      <c r="A33" s="25" t="s">
        <v>151</v>
      </c>
      <c r="B33" s="1800" t="s">
        <v>76</v>
      </c>
      <c r="C33" s="1800"/>
      <c r="D33" s="1800"/>
      <c r="E33" s="1800"/>
      <c r="F33" s="1800"/>
      <c r="G33" s="1800"/>
      <c r="H33" s="1800"/>
      <c r="I33" s="31"/>
      <c r="J33" s="30"/>
      <c r="K33" s="30"/>
    </row>
    <row r="34" spans="1:14" x14ac:dyDescent="0.2">
      <c r="A34" s="25" t="s">
        <v>150</v>
      </c>
      <c r="B34" s="1800" t="s">
        <v>74</v>
      </c>
      <c r="C34" s="1800"/>
      <c r="D34" s="1800"/>
      <c r="E34" s="1800"/>
      <c r="F34" s="1800"/>
      <c r="G34" s="1800"/>
      <c r="H34" s="1800"/>
      <c r="I34" s="31"/>
      <c r="J34" s="30"/>
      <c r="K34" s="30"/>
    </row>
    <row r="35" spans="1:14" x14ac:dyDescent="0.2">
      <c r="A35" s="25" t="s">
        <v>149</v>
      </c>
      <c r="B35" s="1800" t="s">
        <v>72</v>
      </c>
      <c r="C35" s="1800"/>
      <c r="D35" s="1800"/>
      <c r="E35" s="1800"/>
      <c r="F35" s="1800"/>
      <c r="G35" s="1800"/>
      <c r="H35" s="1800"/>
      <c r="I35" s="31"/>
      <c r="J35" s="30"/>
      <c r="K35" s="30"/>
    </row>
    <row r="36" spans="1:14" x14ac:dyDescent="0.2">
      <c r="A36" s="25" t="s">
        <v>148</v>
      </c>
      <c r="B36" s="1800" t="s">
        <v>124</v>
      </c>
      <c r="C36" s="1800"/>
      <c r="D36" s="1800"/>
      <c r="E36" s="1800"/>
      <c r="F36" s="1800"/>
      <c r="G36" s="1800"/>
      <c r="H36" s="1800"/>
      <c r="I36" s="31"/>
      <c r="J36" s="30"/>
      <c r="K36" s="30"/>
    </row>
    <row r="37" spans="1:14" x14ac:dyDescent="0.2">
      <c r="A37" s="25" t="s">
        <v>147</v>
      </c>
      <c r="B37" s="1800" t="s">
        <v>146</v>
      </c>
      <c r="C37" s="1800"/>
      <c r="D37" s="1800"/>
      <c r="E37" s="1800"/>
      <c r="F37" s="1800"/>
      <c r="G37" s="1800"/>
      <c r="H37" s="1800"/>
      <c r="I37" s="31"/>
      <c r="J37" s="30"/>
      <c r="K37" s="30"/>
    </row>
    <row r="38" spans="1:14" x14ac:dyDescent="0.2">
      <c r="A38" s="25" t="s">
        <v>145</v>
      </c>
      <c r="B38" s="1800" t="s">
        <v>66</v>
      </c>
      <c r="C38" s="1800"/>
      <c r="D38" s="1800"/>
      <c r="E38" s="1800"/>
      <c r="F38" s="1800"/>
      <c r="G38" s="1800"/>
      <c r="H38" s="1800"/>
      <c r="I38" s="31"/>
      <c r="J38" s="30"/>
      <c r="K38" s="30"/>
    </row>
    <row r="39" spans="1:14" x14ac:dyDescent="0.2">
      <c r="A39" s="25" t="s">
        <v>144</v>
      </c>
      <c r="B39" s="1800" t="s">
        <v>143</v>
      </c>
      <c r="C39" s="1800"/>
      <c r="D39" s="1800"/>
      <c r="E39" s="1800"/>
      <c r="F39" s="1800"/>
      <c r="G39" s="1800"/>
      <c r="H39" s="1800"/>
      <c r="I39" s="31"/>
      <c r="J39" s="30"/>
      <c r="K39" s="30"/>
    </row>
    <row r="40" spans="1:14" x14ac:dyDescent="0.2">
      <c r="A40" s="25" t="s">
        <v>142</v>
      </c>
      <c r="B40" s="1800" t="s">
        <v>141</v>
      </c>
      <c r="C40" s="1800"/>
      <c r="D40" s="1800"/>
      <c r="E40" s="1800"/>
      <c r="F40" s="1800"/>
      <c r="G40" s="1800"/>
      <c r="H40" s="1800"/>
      <c r="I40" s="31"/>
      <c r="J40" s="30"/>
      <c r="K40" s="30"/>
    </row>
    <row r="41" spans="1:14" ht="15.75" x14ac:dyDescent="0.2">
      <c r="B41" s="1805"/>
      <c r="C41" s="1805"/>
      <c r="D41" s="1805"/>
      <c r="E41" s="1805"/>
      <c r="F41" s="1805"/>
      <c r="G41" s="1805"/>
      <c r="H41" s="1805"/>
      <c r="I41" s="31"/>
      <c r="J41" s="30"/>
      <c r="K41" s="30"/>
      <c r="M41" s="36"/>
      <c r="N41" s="36"/>
    </row>
    <row r="42" spans="1:14" x14ac:dyDescent="0.2">
      <c r="A42" s="32" t="s">
        <v>140</v>
      </c>
      <c r="B42" s="1802" t="s">
        <v>139</v>
      </c>
      <c r="C42" s="1802"/>
      <c r="D42" s="1802"/>
      <c r="E42" s="1802"/>
      <c r="F42" s="1802"/>
      <c r="G42" s="1802"/>
      <c r="H42" s="1802"/>
      <c r="I42" s="38"/>
      <c r="J42" s="30"/>
      <c r="K42" s="30"/>
    </row>
    <row r="43" spans="1:14" x14ac:dyDescent="0.2">
      <c r="A43" s="32"/>
      <c r="B43" s="26"/>
      <c r="C43" s="26"/>
      <c r="D43" s="26"/>
      <c r="E43" s="26"/>
      <c r="F43" s="26"/>
      <c r="G43" s="26"/>
      <c r="H43" s="26"/>
      <c r="I43" s="31"/>
      <c r="J43" s="30"/>
      <c r="K43" s="30"/>
    </row>
    <row r="44" spans="1:14" x14ac:dyDescent="0.2">
      <c r="A44" s="32" t="s">
        <v>138</v>
      </c>
      <c r="B44" s="37" t="s">
        <v>137</v>
      </c>
      <c r="I44" s="31"/>
      <c r="J44" s="30"/>
      <c r="K44" s="30"/>
    </row>
    <row r="45" spans="1:14" ht="8.25" customHeight="1" x14ac:dyDescent="0.2">
      <c r="I45" s="31"/>
      <c r="J45" s="30"/>
      <c r="K45" s="30"/>
    </row>
    <row r="46" spans="1:14" x14ac:dyDescent="0.2">
      <c r="A46" s="32" t="s">
        <v>136</v>
      </c>
      <c r="B46" s="1806" t="s">
        <v>135</v>
      </c>
      <c r="C46" s="1806"/>
      <c r="D46" s="1806"/>
      <c r="E46" s="1806"/>
      <c r="F46" s="1806"/>
      <c r="G46" s="1806"/>
      <c r="H46" s="1806"/>
      <c r="I46" s="31"/>
      <c r="J46" s="30"/>
      <c r="K46" s="30"/>
    </row>
    <row r="47" spans="1:14" x14ac:dyDescent="0.2">
      <c r="A47" s="25" t="s">
        <v>134</v>
      </c>
      <c r="B47" s="1800" t="s">
        <v>56</v>
      </c>
      <c r="C47" s="1800"/>
      <c r="D47" s="1800"/>
      <c r="E47" s="1800"/>
      <c r="F47" s="1800"/>
      <c r="G47" s="1800"/>
      <c r="H47" s="1800"/>
      <c r="I47" s="31"/>
      <c r="J47" s="30"/>
      <c r="K47" s="30"/>
    </row>
    <row r="48" spans="1:14" x14ac:dyDescent="0.2">
      <c r="A48" s="25" t="s">
        <v>133</v>
      </c>
      <c r="B48" s="1800" t="s">
        <v>132</v>
      </c>
      <c r="C48" s="1800"/>
      <c r="D48" s="1800"/>
      <c r="E48" s="1800"/>
      <c r="F48" s="1800"/>
      <c r="G48" s="1800"/>
      <c r="H48" s="1800"/>
      <c r="J48" s="30"/>
      <c r="K48" s="30"/>
    </row>
    <row r="49" spans="1:12" x14ac:dyDescent="0.2">
      <c r="I49" s="31"/>
      <c r="J49" s="30"/>
      <c r="K49" s="30"/>
    </row>
    <row r="50" spans="1:12" x14ac:dyDescent="0.2">
      <c r="A50" s="32" t="s">
        <v>131</v>
      </c>
      <c r="B50" s="1806" t="s">
        <v>130</v>
      </c>
      <c r="C50" s="1806"/>
      <c r="D50" s="1806"/>
      <c r="E50" s="1806"/>
      <c r="F50" s="1806"/>
      <c r="G50" s="1806"/>
      <c r="H50" s="1806"/>
      <c r="I50" s="31"/>
      <c r="J50" s="30"/>
      <c r="K50" s="30"/>
    </row>
    <row r="51" spans="1:12" x14ac:dyDescent="0.2">
      <c r="A51" s="25" t="s">
        <v>129</v>
      </c>
      <c r="B51" s="1800" t="s">
        <v>128</v>
      </c>
      <c r="C51" s="1800"/>
      <c r="D51" s="1800"/>
      <c r="E51" s="1800"/>
      <c r="F51" s="1800"/>
      <c r="G51" s="1800"/>
      <c r="H51" s="1800"/>
      <c r="I51" s="31"/>
      <c r="J51" s="30"/>
      <c r="K51" s="30"/>
    </row>
    <row r="52" spans="1:12" x14ac:dyDescent="0.2">
      <c r="A52" s="25" t="s">
        <v>127</v>
      </c>
      <c r="B52" s="1800" t="s">
        <v>74</v>
      </c>
      <c r="C52" s="1800"/>
      <c r="D52" s="1800"/>
      <c r="E52" s="1800"/>
      <c r="F52" s="1800"/>
      <c r="G52" s="1800"/>
      <c r="H52" s="1800"/>
      <c r="I52" s="31"/>
      <c r="J52" s="30"/>
      <c r="K52" s="30"/>
    </row>
    <row r="53" spans="1:12" x14ac:dyDescent="0.2">
      <c r="A53" s="25" t="s">
        <v>126</v>
      </c>
      <c r="B53" s="1800" t="s">
        <v>72</v>
      </c>
      <c r="C53" s="1800"/>
      <c r="D53" s="1800"/>
      <c r="E53" s="1800"/>
      <c r="F53" s="1800"/>
      <c r="G53" s="1800"/>
      <c r="H53" s="1800"/>
      <c r="I53" s="31"/>
      <c r="J53" s="30"/>
      <c r="K53" s="30"/>
    </row>
    <row r="54" spans="1:12" x14ac:dyDescent="0.2">
      <c r="A54" s="25" t="s">
        <v>125</v>
      </c>
      <c r="B54" s="1800" t="s">
        <v>124</v>
      </c>
      <c r="C54" s="1800"/>
      <c r="D54" s="1800"/>
      <c r="E54" s="1800"/>
      <c r="F54" s="1800"/>
      <c r="G54" s="1800"/>
      <c r="H54" s="1800"/>
      <c r="I54" s="31"/>
      <c r="J54" s="30"/>
      <c r="K54" s="30"/>
    </row>
    <row r="55" spans="1:12" x14ac:dyDescent="0.2">
      <c r="A55" s="25" t="s">
        <v>123</v>
      </c>
      <c r="B55" s="1800" t="s">
        <v>122</v>
      </c>
      <c r="C55" s="1800"/>
      <c r="D55" s="1800"/>
      <c r="E55" s="1800"/>
      <c r="F55" s="1800"/>
      <c r="G55" s="1800"/>
      <c r="H55" s="1800"/>
      <c r="I55" s="31"/>
      <c r="J55" s="30"/>
      <c r="K55" s="30"/>
    </row>
    <row r="56" spans="1:12" x14ac:dyDescent="0.2">
      <c r="A56" s="25" t="s">
        <v>121</v>
      </c>
      <c r="B56" s="1800" t="s">
        <v>120</v>
      </c>
      <c r="C56" s="1800"/>
      <c r="D56" s="1800"/>
      <c r="E56" s="1800"/>
      <c r="F56" s="1800"/>
      <c r="G56" s="1800"/>
      <c r="H56" s="1800"/>
      <c r="I56" s="31"/>
      <c r="J56" s="30"/>
      <c r="K56" s="30"/>
    </row>
    <row r="57" spans="1:12" x14ac:dyDescent="0.2">
      <c r="A57" s="25" t="s">
        <v>119</v>
      </c>
      <c r="B57" s="1800" t="s">
        <v>118</v>
      </c>
      <c r="C57" s="1800"/>
      <c r="D57" s="1800"/>
      <c r="E57" s="1800"/>
      <c r="F57" s="1800"/>
      <c r="G57" s="1800"/>
      <c r="H57" s="1800"/>
      <c r="I57" s="31"/>
      <c r="J57" s="30"/>
      <c r="K57" s="30"/>
    </row>
    <row r="58" spans="1:12" x14ac:dyDescent="0.2">
      <c r="I58" s="31"/>
      <c r="J58" s="30"/>
      <c r="K58" s="30"/>
    </row>
    <row r="59" spans="1:12" x14ac:dyDescent="0.2">
      <c r="A59" s="32" t="s">
        <v>117</v>
      </c>
      <c r="B59" s="26" t="s">
        <v>116</v>
      </c>
      <c r="C59" s="26"/>
      <c r="D59" s="26"/>
      <c r="E59" s="26"/>
      <c r="I59" s="31"/>
      <c r="J59" s="30"/>
      <c r="K59" s="30"/>
      <c r="L59" s="24" t="s">
        <v>115</v>
      </c>
    </row>
    <row r="60" spans="1:12" ht="8.25" customHeight="1" x14ac:dyDescent="0.2">
      <c r="I60" s="31"/>
      <c r="J60" s="30"/>
      <c r="K60" s="36"/>
      <c r="L60" s="36"/>
    </row>
    <row r="61" spans="1:12" x14ac:dyDescent="0.2">
      <c r="A61" s="32" t="s">
        <v>114</v>
      </c>
      <c r="B61" s="1806" t="s">
        <v>113</v>
      </c>
      <c r="C61" s="1806"/>
      <c r="D61" s="1806"/>
      <c r="E61" s="1806"/>
      <c r="F61" s="1806"/>
      <c r="G61" s="1806"/>
      <c r="H61" s="1806"/>
      <c r="I61" s="31"/>
      <c r="J61" s="30"/>
      <c r="K61" s="30"/>
    </row>
    <row r="62" spans="1:12" x14ac:dyDescent="0.2">
      <c r="B62" s="1806" t="s">
        <v>112</v>
      </c>
      <c r="C62" s="1806"/>
      <c r="D62" s="1806"/>
      <c r="E62" s="1806"/>
      <c r="F62" s="1806"/>
      <c r="G62" s="1806"/>
      <c r="H62" s="1806"/>
      <c r="I62" s="31"/>
      <c r="J62" s="30"/>
      <c r="K62" s="30"/>
    </row>
    <row r="63" spans="1:12" x14ac:dyDescent="0.2">
      <c r="B63" s="1806" t="s">
        <v>111</v>
      </c>
      <c r="C63" s="1806"/>
      <c r="D63" s="1806"/>
      <c r="E63" s="1806"/>
      <c r="F63" s="1806"/>
      <c r="G63" s="1806"/>
      <c r="H63" s="1806"/>
      <c r="J63" s="30"/>
      <c r="K63" s="30"/>
    </row>
    <row r="64" spans="1:12" x14ac:dyDescent="0.2">
      <c r="A64" s="25" t="s">
        <v>110</v>
      </c>
      <c r="B64" s="1800" t="s">
        <v>56</v>
      </c>
      <c r="C64" s="1800"/>
      <c r="D64" s="1800"/>
      <c r="E64" s="1800"/>
      <c r="F64" s="1800"/>
      <c r="G64" s="1800"/>
      <c r="H64" s="1800"/>
      <c r="I64" s="31"/>
      <c r="J64" s="30"/>
      <c r="K64" s="30"/>
    </row>
    <row r="65" spans="1:11" x14ac:dyDescent="0.2">
      <c r="A65" s="25" t="s">
        <v>109</v>
      </c>
      <c r="B65" s="1800" t="s">
        <v>108</v>
      </c>
      <c r="C65" s="1800"/>
      <c r="D65" s="1800"/>
      <c r="E65" s="1800"/>
      <c r="F65" s="1800"/>
      <c r="G65" s="1800"/>
      <c r="H65" s="1800"/>
      <c r="I65" s="31"/>
      <c r="J65" s="30"/>
      <c r="K65" s="30"/>
    </row>
    <row r="66" spans="1:11" x14ac:dyDescent="0.2">
      <c r="I66" s="31"/>
      <c r="J66" s="30"/>
      <c r="K66" s="30"/>
    </row>
    <row r="67" spans="1:11" x14ac:dyDescent="0.2">
      <c r="A67" s="32" t="s">
        <v>107</v>
      </c>
      <c r="B67" s="1803" t="s">
        <v>106</v>
      </c>
      <c r="C67" s="1803"/>
      <c r="D67" s="1803"/>
      <c r="E67" s="1803"/>
      <c r="F67" s="1803"/>
      <c r="G67" s="1803"/>
      <c r="H67" s="1803"/>
      <c r="I67" s="31"/>
      <c r="J67" s="30"/>
      <c r="K67" s="30"/>
    </row>
    <row r="68" spans="1:11" x14ac:dyDescent="0.2">
      <c r="B68" s="1803" t="s">
        <v>105</v>
      </c>
      <c r="C68" s="1803"/>
      <c r="D68" s="1803"/>
      <c r="E68" s="1803"/>
      <c r="F68" s="1803"/>
      <c r="G68" s="1803"/>
      <c r="H68" s="1803"/>
      <c r="I68" s="31"/>
      <c r="J68" s="30"/>
      <c r="K68" s="30"/>
    </row>
    <row r="69" spans="1:11" x14ac:dyDescent="0.2">
      <c r="A69" s="25" t="s">
        <v>104</v>
      </c>
      <c r="B69" s="1800" t="s">
        <v>103</v>
      </c>
      <c r="C69" s="1800"/>
      <c r="D69" s="1800"/>
      <c r="E69" s="1800"/>
      <c r="F69" s="1800"/>
      <c r="G69" s="1800"/>
      <c r="H69" s="1800"/>
      <c r="J69" s="30"/>
      <c r="K69" s="30"/>
    </row>
    <row r="70" spans="1:11" x14ac:dyDescent="0.2">
      <c r="A70" s="25" t="s">
        <v>102</v>
      </c>
      <c r="B70" s="1800" t="s">
        <v>74</v>
      </c>
      <c r="C70" s="1800"/>
      <c r="D70" s="1800"/>
      <c r="E70" s="1800"/>
      <c r="F70" s="1800"/>
      <c r="G70" s="1800"/>
      <c r="H70" s="1800"/>
      <c r="I70" s="31"/>
      <c r="J70" s="30"/>
      <c r="K70" s="30"/>
    </row>
    <row r="71" spans="1:11" x14ac:dyDescent="0.2">
      <c r="A71" s="25" t="s">
        <v>101</v>
      </c>
      <c r="B71" s="1800" t="s">
        <v>72</v>
      </c>
      <c r="C71" s="1800"/>
      <c r="D71" s="1800"/>
      <c r="E71" s="1800"/>
      <c r="F71" s="1800"/>
      <c r="G71" s="1800"/>
      <c r="H71" s="1800"/>
      <c r="J71" s="30"/>
      <c r="K71" s="30"/>
    </row>
    <row r="72" spans="1:11" x14ac:dyDescent="0.2">
      <c r="A72" s="25" t="s">
        <v>100</v>
      </c>
      <c r="B72" s="1800" t="s">
        <v>99</v>
      </c>
      <c r="C72" s="1800"/>
      <c r="D72" s="1800"/>
      <c r="E72" s="1800"/>
      <c r="F72" s="1800"/>
      <c r="G72" s="1800"/>
      <c r="H72" s="1800"/>
      <c r="J72" s="30"/>
      <c r="K72" s="30"/>
    </row>
    <row r="73" spans="1:11" x14ac:dyDescent="0.2">
      <c r="J73" s="30"/>
      <c r="K73" s="30"/>
    </row>
    <row r="74" spans="1:11" x14ac:dyDescent="0.2">
      <c r="J74" s="30"/>
      <c r="K74" s="30"/>
    </row>
    <row r="75" spans="1:11" x14ac:dyDescent="0.2">
      <c r="E75" s="35"/>
      <c r="J75" s="30"/>
      <c r="K75" s="30"/>
    </row>
    <row r="76" spans="1:11" x14ac:dyDescent="0.2">
      <c r="A76" s="1808"/>
      <c r="B76" s="1808"/>
      <c r="C76" s="1808"/>
      <c r="D76" s="1808"/>
      <c r="E76" s="34"/>
      <c r="I76" s="33"/>
      <c r="J76" s="30"/>
      <c r="K76" s="30"/>
    </row>
    <row r="77" spans="1:11" x14ac:dyDescent="0.2">
      <c r="J77" s="30"/>
      <c r="K77" s="30"/>
    </row>
    <row r="78" spans="1:11" x14ac:dyDescent="0.2">
      <c r="J78" s="30"/>
      <c r="K78" s="30"/>
    </row>
    <row r="79" spans="1:11" x14ac:dyDescent="0.2">
      <c r="A79" s="25" t="s">
        <v>98</v>
      </c>
      <c r="B79" s="1800" t="s">
        <v>97</v>
      </c>
      <c r="C79" s="1800"/>
      <c r="D79" s="1800"/>
      <c r="E79" s="1800"/>
      <c r="F79" s="1800"/>
      <c r="G79" s="1800"/>
      <c r="H79" s="1800"/>
      <c r="I79" s="31"/>
      <c r="J79" s="30"/>
      <c r="K79" s="30"/>
    </row>
    <row r="80" spans="1:11" x14ac:dyDescent="0.2">
      <c r="A80" s="25" t="s">
        <v>96</v>
      </c>
      <c r="B80" s="1800" t="s">
        <v>95</v>
      </c>
      <c r="C80" s="1800"/>
      <c r="D80" s="1800"/>
      <c r="E80" s="1800"/>
      <c r="F80" s="1800"/>
      <c r="G80" s="1800"/>
      <c r="H80" s="1800"/>
      <c r="I80" s="31"/>
      <c r="J80" s="30"/>
      <c r="K80" s="30"/>
    </row>
    <row r="81" spans="1:11" x14ac:dyDescent="0.2">
      <c r="B81" s="1800" t="s">
        <v>94</v>
      </c>
      <c r="C81" s="1800"/>
      <c r="D81" s="1800"/>
      <c r="E81" s="1800"/>
      <c r="F81" s="1800"/>
      <c r="G81" s="1800"/>
      <c r="H81" s="1800"/>
      <c r="I81" s="31"/>
      <c r="J81" s="30"/>
      <c r="K81" s="30"/>
    </row>
    <row r="82" spans="1:11" x14ac:dyDescent="0.2">
      <c r="A82" s="25" t="s">
        <v>93</v>
      </c>
      <c r="B82" s="1800" t="s">
        <v>92</v>
      </c>
      <c r="C82" s="1800"/>
      <c r="D82" s="1800"/>
      <c r="E82" s="1800"/>
      <c r="F82" s="1800"/>
      <c r="G82" s="1800"/>
      <c r="H82" s="1800"/>
      <c r="I82" s="31"/>
      <c r="J82" s="30"/>
      <c r="K82" s="30"/>
    </row>
    <row r="83" spans="1:11" x14ac:dyDescent="0.2">
      <c r="A83" s="25" t="s">
        <v>91</v>
      </c>
      <c r="B83" s="1800" t="s">
        <v>68</v>
      </c>
      <c r="C83" s="1800"/>
      <c r="D83" s="1800"/>
      <c r="E83" s="1800"/>
      <c r="F83" s="1800"/>
      <c r="G83" s="1800"/>
      <c r="H83" s="1800"/>
      <c r="I83" s="31"/>
      <c r="J83" s="30"/>
      <c r="K83" s="30"/>
    </row>
    <row r="84" spans="1:11" x14ac:dyDescent="0.2">
      <c r="A84" s="25" t="s">
        <v>90</v>
      </c>
      <c r="B84" s="1800" t="s">
        <v>89</v>
      </c>
      <c r="C84" s="1800"/>
      <c r="D84" s="1800"/>
      <c r="E84" s="1800"/>
      <c r="F84" s="1800"/>
      <c r="G84" s="1800"/>
      <c r="H84" s="1800"/>
      <c r="I84" s="31"/>
      <c r="J84" s="30"/>
      <c r="K84" s="30"/>
    </row>
    <row r="85" spans="1:11" x14ac:dyDescent="0.2">
      <c r="A85" s="25" t="s">
        <v>88</v>
      </c>
      <c r="B85" s="1800" t="s">
        <v>87</v>
      </c>
      <c r="C85" s="1800"/>
      <c r="D85" s="1800"/>
      <c r="E85" s="1800"/>
      <c r="F85" s="1800"/>
      <c r="G85" s="1800"/>
      <c r="H85" s="1800"/>
      <c r="I85" s="31"/>
      <c r="J85" s="30"/>
      <c r="K85" s="30"/>
    </row>
    <row r="86" spans="1:11" x14ac:dyDescent="0.2">
      <c r="A86" s="25" t="s">
        <v>86</v>
      </c>
      <c r="B86" s="1800" t="s">
        <v>85</v>
      </c>
      <c r="C86" s="1800"/>
      <c r="D86" s="1800"/>
      <c r="E86" s="1800"/>
      <c r="F86" s="1800"/>
      <c r="G86" s="1800"/>
      <c r="H86" s="1800"/>
      <c r="I86" s="31"/>
      <c r="J86" s="30"/>
      <c r="K86" s="30"/>
    </row>
    <row r="87" spans="1:11" x14ac:dyDescent="0.2">
      <c r="I87" s="31"/>
      <c r="J87" s="30"/>
      <c r="K87" s="30"/>
    </row>
    <row r="88" spans="1:11" x14ac:dyDescent="0.2">
      <c r="A88" s="32" t="s">
        <v>84</v>
      </c>
      <c r="B88" s="1806" t="s">
        <v>83</v>
      </c>
      <c r="C88" s="1806"/>
      <c r="D88" s="1806"/>
      <c r="E88" s="1806"/>
      <c r="F88" s="1806"/>
      <c r="G88" s="1806"/>
      <c r="H88" s="1806"/>
      <c r="I88" s="31"/>
      <c r="J88" s="30"/>
      <c r="K88" s="30"/>
    </row>
    <row r="89" spans="1:11" x14ac:dyDescent="0.2">
      <c r="A89" s="32"/>
      <c r="B89" s="1806" t="s">
        <v>82</v>
      </c>
      <c r="C89" s="1806"/>
      <c r="D89" s="1806"/>
      <c r="E89" s="1806"/>
      <c r="F89" s="1806"/>
      <c r="G89" s="1806"/>
      <c r="H89" s="1806"/>
      <c r="I89" s="31"/>
      <c r="J89" s="30"/>
      <c r="K89" s="30"/>
    </row>
    <row r="90" spans="1:11" x14ac:dyDescent="0.2">
      <c r="A90" s="32"/>
      <c r="B90" s="1802" t="s">
        <v>81</v>
      </c>
      <c r="C90" s="1802"/>
      <c r="D90" s="1802"/>
      <c r="E90" s="1802"/>
      <c r="F90" s="1802"/>
      <c r="G90" s="1802"/>
      <c r="H90" s="1802"/>
      <c r="I90" s="31"/>
      <c r="J90" s="30"/>
      <c r="K90" s="30"/>
    </row>
    <row r="91" spans="1:11" x14ac:dyDescent="0.2">
      <c r="I91" s="31"/>
      <c r="J91" s="30"/>
      <c r="K91" s="30"/>
    </row>
    <row r="92" spans="1:11" x14ac:dyDescent="0.2">
      <c r="A92" s="32" t="s">
        <v>80</v>
      </c>
      <c r="B92" s="1806" t="s">
        <v>79</v>
      </c>
      <c r="C92" s="1806"/>
      <c r="D92" s="1806"/>
      <c r="E92" s="1806"/>
      <c r="F92" s="1806"/>
      <c r="G92" s="1806"/>
      <c r="H92" s="1806"/>
      <c r="I92" s="31"/>
      <c r="J92" s="30"/>
      <c r="K92" s="30"/>
    </row>
    <row r="93" spans="1:11" x14ac:dyDescent="0.2">
      <c r="B93" s="1806" t="s">
        <v>78</v>
      </c>
      <c r="C93" s="1806"/>
      <c r="D93" s="1806"/>
      <c r="E93" s="1806"/>
      <c r="F93" s="1806"/>
      <c r="G93" s="1806"/>
      <c r="H93" s="1806"/>
      <c r="I93" s="31"/>
      <c r="J93" s="30"/>
      <c r="K93" s="30"/>
    </row>
    <row r="94" spans="1:11" x14ac:dyDescent="0.2">
      <c r="A94" s="25" t="s">
        <v>77</v>
      </c>
      <c r="B94" s="1800" t="s">
        <v>76</v>
      </c>
      <c r="C94" s="1800"/>
      <c r="D94" s="1800"/>
      <c r="E94" s="1800"/>
      <c r="F94" s="1800"/>
      <c r="G94" s="1800"/>
      <c r="H94" s="1800"/>
      <c r="J94" s="30"/>
      <c r="K94" s="30"/>
    </row>
    <row r="95" spans="1:11" x14ac:dyDescent="0.2">
      <c r="A95" s="25" t="s">
        <v>75</v>
      </c>
      <c r="B95" s="1800" t="s">
        <v>74</v>
      </c>
      <c r="C95" s="1800"/>
      <c r="D95" s="1800"/>
      <c r="E95" s="1800"/>
      <c r="F95" s="1800"/>
      <c r="G95" s="1800"/>
      <c r="H95" s="1800"/>
      <c r="I95" s="31"/>
      <c r="J95" s="30"/>
      <c r="K95" s="30"/>
    </row>
    <row r="96" spans="1:11" x14ac:dyDescent="0.2">
      <c r="A96" s="25" t="s">
        <v>73</v>
      </c>
      <c r="B96" s="1800" t="s">
        <v>72</v>
      </c>
      <c r="C96" s="1800"/>
      <c r="D96" s="1800"/>
      <c r="E96" s="1800"/>
      <c r="F96" s="1800"/>
      <c r="G96" s="1800"/>
      <c r="H96" s="1800"/>
      <c r="I96" s="31"/>
      <c r="J96" s="30"/>
      <c r="K96" s="30"/>
    </row>
    <row r="97" spans="1:11" x14ac:dyDescent="0.2">
      <c r="A97" s="25" t="s">
        <v>71</v>
      </c>
      <c r="B97" s="1800" t="s">
        <v>70</v>
      </c>
      <c r="C97" s="1800"/>
      <c r="D97" s="1800"/>
      <c r="E97" s="1800"/>
      <c r="F97" s="1800"/>
      <c r="G97" s="1800"/>
      <c r="H97" s="1800"/>
      <c r="I97" s="31"/>
      <c r="J97" s="30"/>
      <c r="K97" s="30"/>
    </row>
    <row r="98" spans="1:11" x14ac:dyDescent="0.2">
      <c r="A98" s="25" t="s">
        <v>69</v>
      </c>
      <c r="B98" s="1800" t="s">
        <v>68</v>
      </c>
      <c r="C98" s="1800"/>
      <c r="D98" s="1800"/>
      <c r="E98" s="1800"/>
      <c r="F98" s="1800"/>
      <c r="G98" s="1800"/>
      <c r="H98" s="1800"/>
      <c r="I98" s="31"/>
      <c r="J98" s="30"/>
      <c r="K98" s="30"/>
    </row>
    <row r="99" spans="1:11" x14ac:dyDescent="0.2">
      <c r="A99" s="25" t="s">
        <v>67</v>
      </c>
      <c r="B99" s="1800" t="s">
        <v>66</v>
      </c>
      <c r="C99" s="1800"/>
      <c r="D99" s="1800"/>
      <c r="E99" s="1800"/>
      <c r="F99" s="1800"/>
      <c r="G99" s="1800"/>
      <c r="H99" s="1800"/>
      <c r="I99" s="31"/>
      <c r="J99" s="30"/>
      <c r="K99" s="30"/>
    </row>
    <row r="100" spans="1:11" x14ac:dyDescent="0.2">
      <c r="A100" s="25" t="s">
        <v>65</v>
      </c>
      <c r="B100" s="1800" t="s">
        <v>64</v>
      </c>
      <c r="C100" s="1800"/>
      <c r="D100" s="1800"/>
      <c r="E100" s="1800"/>
      <c r="F100" s="1800"/>
      <c r="G100" s="1800"/>
      <c r="H100" s="1800"/>
      <c r="I100" s="31"/>
      <c r="J100" s="30"/>
      <c r="K100" s="30"/>
    </row>
    <row r="101" spans="1:11" x14ac:dyDescent="0.2">
      <c r="I101" s="31"/>
      <c r="J101" s="30"/>
      <c r="K101" s="30"/>
    </row>
    <row r="102" spans="1:11" x14ac:dyDescent="0.2">
      <c r="A102" s="32" t="s">
        <v>63</v>
      </c>
      <c r="B102" s="1802" t="s">
        <v>62</v>
      </c>
      <c r="C102" s="1802"/>
      <c r="D102" s="1802"/>
      <c r="E102" s="1802"/>
      <c r="F102" s="1802"/>
      <c r="G102" s="1802"/>
      <c r="H102" s="1802"/>
      <c r="I102" s="31"/>
      <c r="J102" s="30"/>
      <c r="K102" s="30"/>
    </row>
    <row r="103" spans="1:11" x14ac:dyDescent="0.2">
      <c r="I103" s="31"/>
      <c r="J103" s="30"/>
      <c r="K103" s="30"/>
    </row>
    <row r="104" spans="1:11" x14ac:dyDescent="0.2">
      <c r="I104" s="31"/>
      <c r="J104" s="30"/>
      <c r="K104" s="30"/>
    </row>
    <row r="105" spans="1:11" x14ac:dyDescent="0.2">
      <c r="A105" s="32" t="s">
        <v>61</v>
      </c>
      <c r="B105" s="26" t="s">
        <v>60</v>
      </c>
      <c r="I105" s="31"/>
      <c r="J105" s="30"/>
      <c r="K105" s="30"/>
    </row>
    <row r="106" spans="1:11" ht="8.25" customHeight="1" x14ac:dyDescent="0.2">
      <c r="I106" s="31"/>
      <c r="J106" s="30"/>
      <c r="K106" s="30"/>
    </row>
    <row r="107" spans="1:11" x14ac:dyDescent="0.2">
      <c r="A107" s="32" t="s">
        <v>59</v>
      </c>
      <c r="B107" s="1806" t="s">
        <v>58</v>
      </c>
      <c r="C107" s="1806"/>
      <c r="D107" s="1806"/>
      <c r="E107" s="1806"/>
      <c r="F107" s="1806"/>
      <c r="G107" s="1806"/>
      <c r="H107" s="1806"/>
      <c r="I107" s="31"/>
      <c r="J107" s="30"/>
      <c r="K107" s="30"/>
    </row>
    <row r="108" spans="1:11" x14ac:dyDescent="0.2">
      <c r="A108" s="25" t="s">
        <v>57</v>
      </c>
      <c r="B108" s="1800" t="s">
        <v>56</v>
      </c>
      <c r="C108" s="1800"/>
      <c r="D108" s="1800"/>
      <c r="E108" s="1800"/>
      <c r="F108" s="1800"/>
      <c r="G108" s="1800"/>
      <c r="H108" s="1800"/>
      <c r="I108" s="31"/>
      <c r="J108" s="30"/>
      <c r="K108" s="30"/>
    </row>
    <row r="109" spans="1:11" x14ac:dyDescent="0.2">
      <c r="A109" s="25" t="s">
        <v>55</v>
      </c>
      <c r="B109" s="1800" t="s">
        <v>54</v>
      </c>
      <c r="C109" s="1800"/>
      <c r="D109" s="1800"/>
      <c r="E109" s="1800"/>
      <c r="F109" s="1800"/>
      <c r="G109" s="1800"/>
      <c r="H109" s="1800"/>
      <c r="I109" s="31"/>
      <c r="J109" s="30"/>
      <c r="K109" s="30"/>
    </row>
    <row r="110" spans="1:11" x14ac:dyDescent="0.2">
      <c r="B110" s="26"/>
      <c r="C110" s="26"/>
      <c r="D110" s="26"/>
      <c r="E110" s="26"/>
      <c r="F110" s="26"/>
      <c r="G110" s="26"/>
      <c r="H110" s="26"/>
      <c r="I110" s="31"/>
      <c r="J110" s="30"/>
      <c r="K110" s="30"/>
    </row>
    <row r="111" spans="1:11" x14ac:dyDescent="0.2">
      <c r="A111" s="32" t="s">
        <v>53</v>
      </c>
      <c r="B111" s="1806" t="s">
        <v>52</v>
      </c>
      <c r="C111" s="1806"/>
      <c r="D111" s="1806"/>
      <c r="E111" s="1806"/>
      <c r="F111" s="1806"/>
      <c r="G111" s="1806"/>
      <c r="H111" s="1806"/>
      <c r="I111" s="31"/>
      <c r="J111" s="30"/>
      <c r="K111" s="30"/>
    </row>
    <row r="112" spans="1:11" x14ac:dyDescent="0.2">
      <c r="A112" s="25" t="s">
        <v>51</v>
      </c>
      <c r="B112" s="1810" t="s">
        <v>50</v>
      </c>
      <c r="C112" s="1810"/>
      <c r="D112" s="1810"/>
      <c r="E112" s="1810"/>
      <c r="F112" s="1810"/>
      <c r="G112" s="1810"/>
      <c r="H112" s="1810"/>
      <c r="I112" s="31"/>
      <c r="J112" s="30"/>
      <c r="K112" s="30"/>
    </row>
    <row r="113" spans="1:11" x14ac:dyDescent="0.2">
      <c r="B113" s="1800" t="s">
        <v>49</v>
      </c>
      <c r="C113" s="1800"/>
      <c r="D113" s="1800"/>
      <c r="E113" s="1800"/>
      <c r="F113" s="1800"/>
      <c r="G113" s="1800"/>
      <c r="H113" s="1800"/>
      <c r="I113" s="31"/>
      <c r="J113" s="30"/>
      <c r="K113" s="30"/>
    </row>
    <row r="114" spans="1:11" x14ac:dyDescent="0.2">
      <c r="A114" s="25" t="s">
        <v>48</v>
      </c>
      <c r="B114" s="1800" t="s">
        <v>47</v>
      </c>
      <c r="C114" s="1800"/>
      <c r="D114" s="1800"/>
      <c r="E114" s="1800"/>
      <c r="F114" s="1800"/>
      <c r="G114" s="1800"/>
      <c r="H114" s="1800"/>
      <c r="I114" s="31"/>
      <c r="J114" s="30"/>
      <c r="K114" s="30"/>
    </row>
    <row r="115" spans="1:11" x14ac:dyDescent="0.2">
      <c r="A115" s="25" t="s">
        <v>46</v>
      </c>
      <c r="B115" s="1800" t="s">
        <v>45</v>
      </c>
      <c r="C115" s="1800"/>
      <c r="D115" s="1800"/>
      <c r="E115" s="1800"/>
      <c r="F115" s="1800"/>
      <c r="G115" s="1800"/>
      <c r="H115" s="1800"/>
      <c r="I115" s="31"/>
      <c r="J115" s="30"/>
      <c r="K115" s="30"/>
    </row>
    <row r="116" spans="1:11" x14ac:dyDescent="0.2">
      <c r="A116" s="25" t="s">
        <v>44</v>
      </c>
      <c r="B116" s="1810" t="s">
        <v>43</v>
      </c>
      <c r="C116" s="1810"/>
      <c r="D116" s="1810"/>
      <c r="E116" s="1810"/>
      <c r="F116" s="1810"/>
      <c r="G116" s="1810"/>
      <c r="H116" s="1810"/>
      <c r="I116" s="31"/>
      <c r="J116" s="30"/>
      <c r="K116" s="30"/>
    </row>
    <row r="117" spans="1:11" x14ac:dyDescent="0.2">
      <c r="B117" s="1800" t="s">
        <v>42</v>
      </c>
      <c r="C117" s="1800"/>
      <c r="D117" s="1800"/>
      <c r="E117" s="1800"/>
      <c r="F117" s="1800"/>
      <c r="G117" s="1800"/>
      <c r="H117" s="1800"/>
      <c r="I117" s="31"/>
      <c r="J117" s="30"/>
      <c r="K117" s="30"/>
    </row>
    <row r="118" spans="1:11" x14ac:dyDescent="0.2">
      <c r="A118" s="25" t="s">
        <v>41</v>
      </c>
      <c r="B118" s="1810" t="s">
        <v>40</v>
      </c>
      <c r="C118" s="1810"/>
      <c r="D118" s="1810"/>
      <c r="E118" s="1810"/>
      <c r="F118" s="1810"/>
      <c r="G118" s="1810"/>
      <c r="H118" s="1810"/>
      <c r="I118" s="31"/>
      <c r="J118" s="30"/>
      <c r="K118" s="30"/>
    </row>
    <row r="119" spans="1:11" x14ac:dyDescent="0.2">
      <c r="B119" s="1800" t="s">
        <v>39</v>
      </c>
      <c r="C119" s="1800"/>
      <c r="D119" s="1800"/>
      <c r="E119" s="1800"/>
      <c r="F119" s="1800"/>
      <c r="G119" s="1800"/>
      <c r="H119" s="1800"/>
      <c r="I119" s="31"/>
      <c r="J119" s="30"/>
      <c r="K119" s="30"/>
    </row>
    <row r="120" spans="1:11" x14ac:dyDescent="0.2">
      <c r="A120" s="25" t="s">
        <v>38</v>
      </c>
      <c r="B120" s="1800" t="s">
        <v>37</v>
      </c>
      <c r="C120" s="1800"/>
      <c r="D120" s="1800"/>
      <c r="E120" s="1800"/>
      <c r="F120" s="1800"/>
      <c r="G120" s="1800"/>
      <c r="H120" s="1800"/>
      <c r="I120" s="31"/>
      <c r="J120" s="30"/>
      <c r="K120" s="30"/>
    </row>
    <row r="121" spans="1:11" x14ac:dyDescent="0.2">
      <c r="I121" s="31"/>
      <c r="J121" s="30"/>
      <c r="K121" s="30"/>
    </row>
    <row r="122" spans="1:11" x14ac:dyDescent="0.2">
      <c r="A122" s="32" t="s">
        <v>36</v>
      </c>
      <c r="B122" s="1802" t="s">
        <v>35</v>
      </c>
      <c r="C122" s="1802"/>
      <c r="D122" s="1802"/>
      <c r="E122" s="1802"/>
      <c r="F122" s="1802"/>
      <c r="G122" s="1802"/>
      <c r="H122" s="1802"/>
      <c r="I122" s="31"/>
      <c r="J122" s="30"/>
      <c r="K122" s="30"/>
    </row>
    <row r="123" spans="1:11" ht="9" customHeight="1" x14ac:dyDescent="0.2">
      <c r="I123" s="31"/>
      <c r="J123" s="30"/>
      <c r="K123" s="30"/>
    </row>
    <row r="124" spans="1:11" ht="10.5" customHeight="1" x14ac:dyDescent="0.2">
      <c r="I124" s="31"/>
      <c r="J124" s="30"/>
      <c r="K124" s="30"/>
    </row>
    <row r="125" spans="1:11" x14ac:dyDescent="0.2">
      <c r="A125" s="32" t="s">
        <v>34</v>
      </c>
      <c r="I125" s="31"/>
      <c r="J125" s="30"/>
      <c r="K125" s="30"/>
    </row>
    <row r="126" spans="1:11" ht="8.25" customHeight="1" x14ac:dyDescent="0.2">
      <c r="I126" s="31"/>
      <c r="J126" s="30"/>
      <c r="K126" s="30"/>
    </row>
    <row r="127" spans="1:11" x14ac:dyDescent="0.2">
      <c r="A127" s="1809" t="s">
        <v>33</v>
      </c>
      <c r="B127" s="1809"/>
      <c r="C127" s="1809"/>
      <c r="D127" s="1809"/>
      <c r="E127" s="1809"/>
      <c r="F127" s="1809"/>
      <c r="G127" s="1809"/>
      <c r="H127" s="1809"/>
      <c r="I127" s="31"/>
      <c r="J127" s="30"/>
      <c r="K127" s="30"/>
    </row>
    <row r="128" spans="1:11" x14ac:dyDescent="0.2">
      <c r="A128" s="1809" t="s">
        <v>32</v>
      </c>
      <c r="B128" s="1809"/>
      <c r="C128" s="1809"/>
      <c r="D128" s="1809"/>
      <c r="E128" s="1809"/>
      <c r="F128" s="1809"/>
      <c r="G128" s="1809"/>
      <c r="H128" s="1809"/>
      <c r="I128" s="31"/>
      <c r="J128" s="30"/>
      <c r="K128" s="30"/>
    </row>
    <row r="129" spans="1:7" ht="9" customHeight="1" x14ac:dyDescent="0.2"/>
    <row r="130" spans="1:7" ht="9" customHeight="1" x14ac:dyDescent="0.2"/>
    <row r="132" spans="1:7" x14ac:dyDescent="0.2">
      <c r="B132" s="26" t="s">
        <v>31</v>
      </c>
      <c r="F132" s="26"/>
      <c r="G132" s="26" t="s">
        <v>30</v>
      </c>
    </row>
    <row r="134" spans="1:7" x14ac:dyDescent="0.2">
      <c r="A134" s="25" t="s">
        <v>29</v>
      </c>
      <c r="B134" s="28" t="s">
        <v>28</v>
      </c>
      <c r="C134" s="28"/>
      <c r="D134" s="25"/>
      <c r="F134" s="29" t="s">
        <v>27</v>
      </c>
      <c r="G134" s="25" t="s">
        <v>26</v>
      </c>
    </row>
    <row r="135" spans="1:7" x14ac:dyDescent="0.2">
      <c r="A135" s="25" t="s">
        <v>25</v>
      </c>
      <c r="B135" s="28" t="s">
        <v>24</v>
      </c>
      <c r="C135" s="28"/>
      <c r="D135" s="25"/>
      <c r="F135" s="29" t="s">
        <v>23</v>
      </c>
      <c r="G135" s="25" t="s">
        <v>22</v>
      </c>
    </row>
    <row r="136" spans="1:7" x14ac:dyDescent="0.2">
      <c r="A136" s="25" t="s">
        <v>21</v>
      </c>
      <c r="B136" s="28" t="s">
        <v>20</v>
      </c>
      <c r="F136" s="29" t="s">
        <v>19</v>
      </c>
      <c r="G136" s="25" t="s">
        <v>18</v>
      </c>
    </row>
    <row r="137" spans="1:7" x14ac:dyDescent="0.2">
      <c r="B137" s="28" t="s">
        <v>17</v>
      </c>
      <c r="F137" s="29" t="s">
        <v>16</v>
      </c>
      <c r="G137" s="25" t="s">
        <v>15</v>
      </c>
    </row>
    <row r="138" spans="1:7" x14ac:dyDescent="0.2">
      <c r="A138" s="25" t="s">
        <v>14</v>
      </c>
      <c r="B138" s="28" t="s">
        <v>13</v>
      </c>
      <c r="C138" s="28"/>
      <c r="D138" s="28"/>
      <c r="G138" s="24" t="s">
        <v>12</v>
      </c>
    </row>
    <row r="139" spans="1:7" x14ac:dyDescent="0.2">
      <c r="A139" s="25" t="s">
        <v>11</v>
      </c>
      <c r="B139" s="25" t="s">
        <v>10</v>
      </c>
      <c r="C139" s="25"/>
      <c r="D139" s="25"/>
    </row>
    <row r="140" spans="1:7" ht="21.75" customHeight="1" x14ac:dyDescent="0.2">
      <c r="B140" s="27"/>
      <c r="D140" s="26"/>
    </row>
    <row r="141" spans="1:7" ht="10.5" customHeight="1" x14ac:dyDescent="0.2"/>
    <row r="142" spans="1:7" x14ac:dyDescent="0.2">
      <c r="A142" s="24"/>
    </row>
    <row r="143" spans="1:7" x14ac:dyDescent="0.2">
      <c r="A143" s="24"/>
    </row>
    <row r="144" spans="1:7" x14ac:dyDescent="0.2">
      <c r="A144" s="24"/>
    </row>
    <row r="145" spans="1:4" x14ac:dyDescent="0.2">
      <c r="A145" s="24"/>
    </row>
    <row r="146" spans="1:4" x14ac:dyDescent="0.2">
      <c r="A146" s="24"/>
    </row>
    <row r="147" spans="1:4" x14ac:dyDescent="0.2">
      <c r="A147" s="24"/>
    </row>
    <row r="152" spans="1:4" x14ac:dyDescent="0.2">
      <c r="A152" s="1808"/>
      <c r="B152" s="1808"/>
      <c r="C152" s="1808"/>
      <c r="D152" s="1808"/>
    </row>
  </sheetData>
  <mergeCells count="94">
    <mergeCell ref="B86:H86"/>
    <mergeCell ref="B100:H100"/>
    <mergeCell ref="B99:H99"/>
    <mergeCell ref="B108:H108"/>
    <mergeCell ref="A152:D152"/>
    <mergeCell ref="B109:H109"/>
    <mergeCell ref="B111:H111"/>
    <mergeCell ref="B112:H112"/>
    <mergeCell ref="B92:H92"/>
    <mergeCell ref="B93:H93"/>
    <mergeCell ref="A128:H128"/>
    <mergeCell ref="B120:H120"/>
    <mergeCell ref="B113:H113"/>
    <mergeCell ref="B114:H114"/>
    <mergeCell ref="B115:H115"/>
    <mergeCell ref="B116:H116"/>
    <mergeCell ref="B88:H88"/>
    <mergeCell ref="B89:H89"/>
    <mergeCell ref="A127:H127"/>
    <mergeCell ref="B94:H94"/>
    <mergeCell ref="B102:H102"/>
    <mergeCell ref="B107:H107"/>
    <mergeCell ref="B95:H95"/>
    <mergeCell ref="B96:H96"/>
    <mergeCell ref="B97:H97"/>
    <mergeCell ref="B98:H98"/>
    <mergeCell ref="B117:H117"/>
    <mergeCell ref="B122:H122"/>
    <mergeCell ref="B118:H118"/>
    <mergeCell ref="B119:H119"/>
    <mergeCell ref="B85:H85"/>
    <mergeCell ref="B52:H52"/>
    <mergeCell ref="B53:H53"/>
    <mergeCell ref="B63:H63"/>
    <mergeCell ref="B42:H42"/>
    <mergeCell ref="B54:H54"/>
    <mergeCell ref="B55:H55"/>
    <mergeCell ref="B61:H61"/>
    <mergeCell ref="B62:H62"/>
    <mergeCell ref="B50:H50"/>
    <mergeCell ref="B51:H51"/>
    <mergeCell ref="A76:D76"/>
    <mergeCell ref="B80:H80"/>
    <mergeCell ref="B81:H81"/>
    <mergeCell ref="B82:H82"/>
    <mergeCell ref="B79:H79"/>
    <mergeCell ref="B57:H57"/>
    <mergeCell ref="B18:H18"/>
    <mergeCell ref="B19:H19"/>
    <mergeCell ref="B83:H83"/>
    <mergeCell ref="B84:H84"/>
    <mergeCell ref="B37:H37"/>
    <mergeCell ref="B38:H38"/>
    <mergeCell ref="B39:H39"/>
    <mergeCell ref="B40:H40"/>
    <mergeCell ref="B72:H72"/>
    <mergeCell ref="B64:H64"/>
    <mergeCell ref="B65:H65"/>
    <mergeCell ref="B67:H67"/>
    <mergeCell ref="B68:H68"/>
    <mergeCell ref="B71:H71"/>
    <mergeCell ref="B22:H22"/>
    <mergeCell ref="A3:F3"/>
    <mergeCell ref="B25:H25"/>
    <mergeCell ref="B27:H27"/>
    <mergeCell ref="B90:H90"/>
    <mergeCell ref="B41:H41"/>
    <mergeCell ref="A4:H4"/>
    <mergeCell ref="A5:H5"/>
    <mergeCell ref="A6:H6"/>
    <mergeCell ref="B34:H34"/>
    <mergeCell ref="B46:H46"/>
    <mergeCell ref="B47:H47"/>
    <mergeCell ref="B48:H48"/>
    <mergeCell ref="B56:H56"/>
    <mergeCell ref="B69:H69"/>
    <mergeCell ref="B70:H70"/>
    <mergeCell ref="B12:H12"/>
    <mergeCell ref="B13:H13"/>
    <mergeCell ref="B14:H14"/>
    <mergeCell ref="B17:H17"/>
    <mergeCell ref="B16:H16"/>
    <mergeCell ref="B36:H36"/>
    <mergeCell ref="B23:H23"/>
    <mergeCell ref="B26:H26"/>
    <mergeCell ref="B35:H35"/>
    <mergeCell ref="B29:H29"/>
    <mergeCell ref="B31:H31"/>
    <mergeCell ref="B24:H24"/>
    <mergeCell ref="B32:H32"/>
    <mergeCell ref="B33:H33"/>
    <mergeCell ref="B28:H28"/>
    <mergeCell ref="B20:H20"/>
    <mergeCell ref="B21:H21"/>
  </mergeCells>
  <hyperlinks>
    <hyperlink ref="A4:F4" location="Qualitätsbericht!A1" display="Qualitätsbericht zu Verwaltungsgerichten"/>
    <hyperlink ref="A5:F5" location="Vorbemerkung!A1" display="Vorbemerkung "/>
    <hyperlink ref="A6:F6" location="'Schaubild '!A1" display="Schaubildteil"/>
    <hyperlink ref="A13:H13" location="'1_1_1'!A1" display="1.1.1"/>
    <hyperlink ref="A14:H14" location="'1_1_2'!A1" display="1.1.2"/>
    <hyperlink ref="A17:H17" location="'1_2_1_1'!A1" display="1.2.1"/>
    <hyperlink ref="A18:H18" location="'1_2_1_1'!A1" display="1.2.1.1"/>
    <hyperlink ref="A19:H19" location="'1_2_1_2'!A1" display="1.2.1.2"/>
    <hyperlink ref="A20:H20" location="'1_2_2'!A1" display="1.2.2"/>
    <hyperlink ref="A21:H21" location="'1_2_3_1'!A1" display="1.2.3.1"/>
    <hyperlink ref="A22:H22" location="'1_2_3_2'!A1" display="1.2.3.2"/>
    <hyperlink ref="A23:H23" location="'1_2_4'!A1" display="1.2.4"/>
    <hyperlink ref="A24:H24" location="'1_2_5'!A1" display="1.2.5"/>
    <hyperlink ref="A25:H25" location="'1_2_6'!A1" display="1.2.6"/>
    <hyperlink ref="A28:H29" location="'1_3'!A1" display="1.3"/>
    <hyperlink ref="A33:H33" location="'1_4_1_1'!A1" display="1.4.1"/>
    <hyperlink ref="A34:H34" location="'1_4_1_1'!A1" display="1.4.1.1"/>
    <hyperlink ref="A35:H35" location="'1_4_1_2'!A1" display="1.4.1.2"/>
    <hyperlink ref="A36:H36" location="'1_4_2'!A1" display="1.4.2"/>
    <hyperlink ref="A37:H37" location="'1_4_3'!A1" display="1.4.3"/>
    <hyperlink ref="A38:H38" location="'1_4_4'!A1" display="1.4.4"/>
    <hyperlink ref="A39:H39" location="'1_4_5'!A1" display="1.4.5"/>
    <hyperlink ref="A42:H42" location="'1_5'!A1" display="1.5"/>
    <hyperlink ref="A47:H47" location="'2_1_1'!A1" display="2.1.1"/>
    <hyperlink ref="A48:H48" location="'2_1_2'!A1" display="2.1.2"/>
    <hyperlink ref="A51:H51" location="'2_2_1_1'!A1" display="2.2.1"/>
    <hyperlink ref="A52:H52" location="'2_2_1_1'!A1" display="2.2.1.1"/>
    <hyperlink ref="A53:H53" location="'2_2_1_2'!A1" display="2.2.1.2"/>
    <hyperlink ref="A54:H54" location="'2_2_2'!A1" display="2.2.2"/>
    <hyperlink ref="A55:H55" location="'3_2_3'!A1" display="2.2.3"/>
    <hyperlink ref="A56:F56" location="'2_2_4'!A1" display="2.2.4"/>
    <hyperlink ref="A64:H64" location="'3_1_1'!A1" display="3.1.1"/>
    <hyperlink ref="A65:H65" location="'3_1_2'!A1" display="3.1.2"/>
    <hyperlink ref="A69:H69" location="'3_2_1_1'!A1" display="3.2.1"/>
    <hyperlink ref="A70:H70" location="'3_2_1_1'!A1" display="3.2.1.1"/>
    <hyperlink ref="A71:H71" location="'3_2_1_2'!A1" display="3.2.1.2"/>
    <hyperlink ref="A72:H72" location="'3_2_2_1'!A1" display="3.2.2.1"/>
    <hyperlink ref="A79:H79" location="'3_2_2_2'!A1" display="3.2.2.2"/>
    <hyperlink ref="A80:H80" location="'3_2_2_3'!A1" display="3.2.2.3"/>
    <hyperlink ref="B81:H81" location="'3_2_2_3'!A1" display="   Instanz 2008 nach Ländern "/>
    <hyperlink ref="A82:H82" location="'3_2_3'!A1" display="3.2.3"/>
    <hyperlink ref="A83:H83" location="'3_2_4'!A1" display="3.2.4"/>
    <hyperlink ref="A84:H84" location="'3_2_5'!A1" display="3.2.5"/>
    <hyperlink ref="A85:H85" location="'3_2_6'!A1" display="3.2.6"/>
    <hyperlink ref="A94:H94" location="'3_4_1_1'!A1" display="3.4.1"/>
    <hyperlink ref="A95:H95" location="'3_4_1_1'!A1" display="3.4.1.1"/>
    <hyperlink ref="A96:H96" location="'3_4_1_2'!A1" display="3.4.1.2"/>
    <hyperlink ref="A97:H97" location="'3_4_2'!A1" display="3.4.2"/>
    <hyperlink ref="A98:H98" location="'3_4_3'!A1" display="3.4.3"/>
    <hyperlink ref="A99:H99" location="'3_4_4'!A1" display="3.4.4"/>
    <hyperlink ref="A102:H102" location="'3_5'!A1" display="3.5"/>
    <hyperlink ref="A108:H108" location="'4_1_1'!A1" display="4.1.1"/>
    <hyperlink ref="A109:H109" location="'4_1_2'!A1" display="4.1.2"/>
    <hyperlink ref="A112:H113" location="'4_2_1'!A1" display="4.2.1.1"/>
    <hyperlink ref="A114:H114" location="'4_2_1'!A26" display="4.2.1.2"/>
    <hyperlink ref="A115:H115" location="'4_2_1'!A54" display="4.2.1.3"/>
    <hyperlink ref="A116:H117" location="'4_2_2'!A1" display="4.2.2.1"/>
    <hyperlink ref="A118:H119" location="'4_2_2'!A37" display="4.2.2.2"/>
    <hyperlink ref="A120:H120" location="'4_2_3'!A1" display="4.2.3"/>
    <hyperlink ref="A122:H122" location="'4_3'!A1" display="4.3"/>
    <hyperlink ref="B55:H55" location="'2_2_3'!A1" display="Vertretung durch Bevollmächtigte, Beweiserhebung, Sachgebiete 2009 "/>
    <hyperlink ref="B88:H90" location="'3_3'!A1" display="Geschäftsentwicklung 2010 der Beschwerden gegen Entscheidungen und Verfahren zur"/>
    <hyperlink ref="A127:H127" location="Sachgebiete!A1" display="Katalog der Sachgebietsschlüssel - Geschäftsnummern nach PEBB§Y-Fach, Untergruppen, Einzelsachgebiete "/>
  </hyperlinks>
  <pageMargins left="0.59055118110236227" right="0.59055118110236227" top="0.39370078740157483" bottom="0.59055118110236227" header="0.51181102362204722" footer="0.51181102362204722"/>
  <pageSetup paperSize="9" scale="83" firstPageNumber="3" fitToWidth="2" fitToHeight="2" orientation="portrait" useFirstPageNumber="1" horizontalDpi="1200" verticalDpi="1200" r:id="rId1"/>
  <headerFooter alignWithMargins="0">
    <oddFooter>&amp;L&amp;"MetaNormalLF-Roman,Standard"Statistisches Bundesamt, Fachserie 10, Reihe 2.4, 2015</oddFooter>
  </headerFooter>
  <rowBreaks count="1" manualBreakCount="1">
    <brk id="74" max="8" man="1"/>
  </row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5:F6"/>
  <sheetViews>
    <sheetView showGridLines="0" workbookViewId="0">
      <selection activeCell="A5" sqref="A5:F6"/>
    </sheetView>
  </sheetViews>
  <sheetFormatPr baseColWidth="10" defaultRowHeight="15" x14ac:dyDescent="0.25"/>
  <cols>
    <col min="1" max="16384" width="11.42578125" style="23"/>
  </cols>
  <sheetData>
    <row r="5" spans="1:6" ht="27.75" x14ac:dyDescent="0.4">
      <c r="A5" s="2368" t="s">
        <v>1627</v>
      </c>
      <c r="B5" s="2368"/>
      <c r="C5" s="2368"/>
      <c r="D5" s="2368"/>
      <c r="E5" s="2368"/>
      <c r="F5" s="2368"/>
    </row>
    <row r="6" spans="1:6" x14ac:dyDescent="0.25">
      <c r="A6" s="2369" t="s">
        <v>1628</v>
      </c>
    </row>
  </sheetData>
  <mergeCells count="1">
    <mergeCell ref="A5:F5"/>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bat.pdfxml.1" dvAspect="DVASPECT_ICON" shapeId="4097" r:id="rId4">
          <objectPr defaultSize="0" autoPict="0" altText="Qualitätsbericht" r:id="rId5">
            <anchor moveWithCells="1">
              <from>
                <xdr:col>2</xdr:col>
                <xdr:colOff>190500</xdr:colOff>
                <xdr:row>9</xdr:row>
                <xdr:rowOff>114300</xdr:rowOff>
              </from>
              <to>
                <xdr:col>5</xdr:col>
                <xdr:colOff>295275</xdr:colOff>
                <xdr:row>20</xdr:row>
                <xdr:rowOff>38100</xdr:rowOff>
              </to>
            </anchor>
          </objectPr>
        </oleObject>
      </mc:Choice>
      <mc:Fallback>
        <oleObject progId="Acrobat.pdfxml.1" dvAspect="DVASPECT_ICON" shapeId="4097"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55"/>
  <sheetViews>
    <sheetView showGridLines="0" zoomScaleNormal="100" workbookViewId="0">
      <selection activeCell="A4" sqref="A4:F4"/>
    </sheetView>
  </sheetViews>
  <sheetFormatPr baseColWidth="10" defaultColWidth="0" defaultRowHeight="15" zeroHeight="1" x14ac:dyDescent="0.25"/>
  <cols>
    <col min="1" max="7" width="11.42578125" style="23" customWidth="1"/>
    <col min="8" max="8" width="0" style="23" hidden="1" customWidth="1"/>
    <col min="9" max="16384" width="0" style="23" hidden="1"/>
  </cols>
  <sheetData>
    <row r="1" spans="1:6" x14ac:dyDescent="0.25"/>
    <row r="2" spans="1:6" x14ac:dyDescent="0.25"/>
    <row r="3" spans="1:6" x14ac:dyDescent="0.25"/>
    <row r="4" spans="1:6" ht="27.75" x14ac:dyDescent="0.4">
      <c r="A4" s="2368" t="s">
        <v>1629</v>
      </c>
      <c r="B4" s="2368"/>
      <c r="C4" s="2368"/>
      <c r="D4" s="2368"/>
      <c r="E4" s="2368"/>
      <c r="F4" s="2368"/>
    </row>
    <row r="5" spans="1:6" x14ac:dyDescent="0.25">
      <c r="A5" s="2369" t="s">
        <v>1628</v>
      </c>
    </row>
    <row r="6" spans="1:6" x14ac:dyDescent="0.25"/>
    <row r="7" spans="1:6" x14ac:dyDescent="0.25"/>
    <row r="8" spans="1:6" x14ac:dyDescent="0.25"/>
    <row r="9" spans="1:6" x14ac:dyDescent="0.25"/>
    <row r="10" spans="1:6" x14ac:dyDescent="0.25"/>
    <row r="11" spans="1:6" x14ac:dyDescent="0.25"/>
    <row r="12" spans="1:6" x14ac:dyDescent="0.25"/>
    <row r="13" spans="1:6" x14ac:dyDescent="0.25"/>
    <row r="14" spans="1:6" x14ac:dyDescent="0.25"/>
    <row r="15" spans="1:6" x14ac:dyDescent="0.25"/>
    <row r="16" spans="1:6" x14ac:dyDescent="0.25"/>
    <row r="17" x14ac:dyDescent="0.25"/>
    <row r="18" x14ac:dyDescent="0.25"/>
    <row r="19" x14ac:dyDescent="0.25"/>
    <row r="20" x14ac:dyDescent="0.25"/>
    <row r="21" x14ac:dyDescent="0.25"/>
    <row r="22" x14ac:dyDescent="0.25"/>
    <row r="23" x14ac:dyDescent="0.25"/>
    <row r="24" x14ac:dyDescent="0.25"/>
    <row r="25" x14ac:dyDescent="0.25"/>
    <row r="26" x14ac:dyDescent="0.25"/>
    <row r="27" x14ac:dyDescent="0.25"/>
    <row r="28" x14ac:dyDescent="0.25"/>
    <row r="29" x14ac:dyDescent="0.25"/>
    <row r="30" x14ac:dyDescent="0.25"/>
    <row r="31" x14ac:dyDescent="0.25"/>
    <row r="32" x14ac:dyDescent="0.25"/>
    <row r="33" x14ac:dyDescent="0.25"/>
    <row r="34" x14ac:dyDescent="0.25"/>
    <row r="35" x14ac:dyDescent="0.25"/>
    <row r="36" x14ac:dyDescent="0.25"/>
    <row r="37" x14ac:dyDescent="0.25"/>
    <row r="38" x14ac:dyDescent="0.25"/>
    <row r="39" x14ac:dyDescent="0.25"/>
    <row r="40" x14ac:dyDescent="0.25"/>
    <row r="41" x14ac:dyDescent="0.25"/>
    <row r="42" x14ac:dyDescent="0.25"/>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sheetData>
  <mergeCells count="1">
    <mergeCell ref="A4:F4"/>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bat.Document.2015" dvAspect="DVASPECT_ICON" shapeId="3073" r:id="rId4">
          <objectPr defaultSize="0" autoPict="0" altText="Vorbermerkungen" r:id="rId5">
            <anchor moveWithCells="1">
              <from>
                <xdr:col>1</xdr:col>
                <xdr:colOff>523875</xdr:colOff>
                <xdr:row>10</xdr:row>
                <xdr:rowOff>142875</xdr:rowOff>
              </from>
              <to>
                <xdr:col>4</xdr:col>
                <xdr:colOff>342900</xdr:colOff>
                <xdr:row>20</xdr:row>
                <xdr:rowOff>19050</xdr:rowOff>
              </to>
            </anchor>
          </objectPr>
        </oleObject>
      </mc:Choice>
      <mc:Fallback>
        <oleObject progId="Acrobat.Document.2015" dvAspect="DVASPECT_ICON" shapeId="3073"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baseColWidth="10" defaultRowHeight="15" x14ac:dyDescent="0.25"/>
  <cols>
    <col min="1" max="8" width="13.85546875" style="46" customWidth="1"/>
    <col min="9" max="9" width="16.28515625" style="46" customWidth="1"/>
    <col min="10" max="16384" width="11.42578125" style="46"/>
  </cols>
  <sheetData/>
  <pageMargins left="0.70866141732283472" right="0.70866141732283472" top="0.78740157480314965" bottom="0.39370078740157483" header="0.31496062992125984" footer="0.31496062992125984"/>
  <pageSetup paperSize="9" scale="70" orientation="portrait" r:id="rId1"/>
  <headerFooter>
    <oddFooter>&amp;L&amp;"MetaNormalLF-Roman,Standard"Statistisches Bundesamt, Fachserie 10, Reihe 2.4, 2015</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90"/>
  <sheetViews>
    <sheetView showGridLines="0" zoomScaleNormal="100" zoomScaleSheetLayoutView="100" workbookViewId="0"/>
  </sheetViews>
  <sheetFormatPr baseColWidth="10" defaultRowHeight="12.75" x14ac:dyDescent="0.2"/>
  <cols>
    <col min="1" max="1" width="4" style="47" customWidth="1"/>
    <col min="2" max="2" width="52.140625" style="47" customWidth="1"/>
    <col min="3" max="7" width="14.28515625" style="47" customWidth="1"/>
    <col min="8" max="17" width="12.7109375" style="47" customWidth="1"/>
    <col min="18" max="18" width="4" style="48" customWidth="1"/>
    <col min="19" max="16384" width="11.42578125" style="47"/>
  </cols>
  <sheetData>
    <row r="1" spans="1:18" s="83" customFormat="1" ht="22.5" customHeight="1" x14ac:dyDescent="0.2">
      <c r="A1" s="85" t="s">
        <v>223</v>
      </c>
      <c r="B1" s="84"/>
      <c r="I1" s="85" t="s">
        <v>223</v>
      </c>
      <c r="J1" s="84"/>
      <c r="K1" s="84"/>
      <c r="L1" s="84"/>
      <c r="M1" s="84"/>
      <c r="N1" s="84"/>
      <c r="O1" s="84"/>
      <c r="P1" s="84"/>
      <c r="Q1" s="84"/>
      <c r="R1" s="51"/>
    </row>
    <row r="2" spans="1:18" ht="17.25" customHeight="1" x14ac:dyDescent="0.2">
      <c r="A2" s="82" t="s">
        <v>222</v>
      </c>
      <c r="B2" s="82"/>
      <c r="I2" s="81" t="s">
        <v>222</v>
      </c>
      <c r="J2" s="80"/>
      <c r="K2" s="80"/>
      <c r="L2" s="80"/>
      <c r="M2" s="80"/>
      <c r="N2" s="80"/>
      <c r="O2" s="80"/>
      <c r="P2" s="80"/>
      <c r="Q2" s="80"/>
    </row>
    <row r="3" spans="1:18" ht="17.25" customHeight="1" x14ac:dyDescent="0.2">
      <c r="A3" s="1818" t="s">
        <v>221</v>
      </c>
      <c r="B3" s="1818"/>
      <c r="I3" s="78" t="s">
        <v>221</v>
      </c>
      <c r="J3" s="77"/>
      <c r="K3" s="77"/>
      <c r="L3" s="77"/>
      <c r="M3" s="77"/>
      <c r="N3" s="77"/>
      <c r="O3" s="77"/>
      <c r="P3" s="77"/>
      <c r="Q3" s="77"/>
    </row>
    <row r="4" spans="1:18" ht="27" customHeight="1" x14ac:dyDescent="0.2">
      <c r="A4" s="1819" t="s">
        <v>218</v>
      </c>
      <c r="B4" s="1822" t="s">
        <v>220</v>
      </c>
      <c r="C4" s="1817"/>
      <c r="D4" s="1817"/>
      <c r="E4" s="1817"/>
      <c r="F4" s="1817" t="s">
        <v>219</v>
      </c>
      <c r="G4" s="1817"/>
      <c r="H4" s="1817"/>
      <c r="I4" s="1817"/>
      <c r="J4" s="1817"/>
      <c r="K4" s="1817"/>
      <c r="L4" s="1817"/>
      <c r="M4" s="1817"/>
      <c r="N4" s="1817"/>
      <c r="O4" s="1817"/>
      <c r="P4" s="1817"/>
      <c r="Q4" s="1825"/>
      <c r="R4" s="1811" t="s">
        <v>218</v>
      </c>
    </row>
    <row r="5" spans="1:18" ht="14.1" customHeight="1" x14ac:dyDescent="0.2">
      <c r="A5" s="1820"/>
      <c r="B5" s="1823"/>
      <c r="C5" s="1814" t="s">
        <v>217</v>
      </c>
      <c r="D5" s="1814" t="s">
        <v>216</v>
      </c>
      <c r="E5" s="1814" t="s">
        <v>215</v>
      </c>
      <c r="F5" s="1814" t="s">
        <v>214</v>
      </c>
      <c r="G5" s="1814" t="s">
        <v>213</v>
      </c>
      <c r="H5" s="1814" t="s">
        <v>212</v>
      </c>
      <c r="I5" s="1827" t="s">
        <v>211</v>
      </c>
      <c r="J5" s="1826" t="s">
        <v>210</v>
      </c>
      <c r="K5" s="1826" t="s">
        <v>209</v>
      </c>
      <c r="L5" s="1814" t="s">
        <v>208</v>
      </c>
      <c r="M5" s="1830" t="s">
        <v>207</v>
      </c>
      <c r="N5" s="1814" t="s">
        <v>206</v>
      </c>
      <c r="O5" s="1814" t="s">
        <v>205</v>
      </c>
      <c r="P5" s="1814" t="s">
        <v>204</v>
      </c>
      <c r="Q5" s="1814" t="s">
        <v>8</v>
      </c>
      <c r="R5" s="1812"/>
    </row>
    <row r="6" spans="1:18" ht="14.1" customHeight="1" x14ac:dyDescent="0.2">
      <c r="A6" s="1820"/>
      <c r="B6" s="1823"/>
      <c r="C6" s="1815"/>
      <c r="D6" s="1815"/>
      <c r="E6" s="1815"/>
      <c r="F6" s="1815"/>
      <c r="G6" s="1815"/>
      <c r="H6" s="1815"/>
      <c r="I6" s="1828"/>
      <c r="J6" s="1815"/>
      <c r="K6" s="1815"/>
      <c r="L6" s="1815"/>
      <c r="M6" s="1823"/>
      <c r="N6" s="1815"/>
      <c r="O6" s="1815"/>
      <c r="P6" s="1815"/>
      <c r="Q6" s="1815"/>
      <c r="R6" s="1812"/>
    </row>
    <row r="7" spans="1:18" ht="14.1" customHeight="1" x14ac:dyDescent="0.2">
      <c r="A7" s="1821"/>
      <c r="B7" s="1824"/>
      <c r="C7" s="1816"/>
      <c r="D7" s="1816"/>
      <c r="E7" s="1816"/>
      <c r="F7" s="1816"/>
      <c r="G7" s="1816"/>
      <c r="H7" s="1816"/>
      <c r="I7" s="1829"/>
      <c r="J7" s="1816"/>
      <c r="K7" s="1816"/>
      <c r="L7" s="1816"/>
      <c r="M7" s="1824"/>
      <c r="N7" s="1816"/>
      <c r="O7" s="1816"/>
      <c r="P7" s="1816"/>
      <c r="Q7" s="1816"/>
      <c r="R7" s="1813"/>
    </row>
    <row r="8" spans="1:18" ht="14.1" customHeight="1" x14ac:dyDescent="0.2">
      <c r="B8" s="76"/>
    </row>
    <row r="9" spans="1:18" ht="14.1" customHeight="1" x14ac:dyDescent="0.2">
      <c r="B9" s="76"/>
    </row>
    <row r="10" spans="1:18" ht="24.95" customHeight="1" x14ac:dyDescent="0.2">
      <c r="B10" s="70"/>
      <c r="C10" s="69" t="s">
        <v>203</v>
      </c>
      <c r="I10" s="69" t="s">
        <v>203</v>
      </c>
    </row>
    <row r="11" spans="1:18" ht="24.95" customHeight="1" x14ac:dyDescent="0.2">
      <c r="B11" s="75"/>
    </row>
    <row r="12" spans="1:18" ht="13.5" customHeight="1" x14ac:dyDescent="0.2">
      <c r="A12" s="62">
        <v>1</v>
      </c>
      <c r="B12" s="61" t="s">
        <v>200</v>
      </c>
      <c r="C12" s="60">
        <v>264144</v>
      </c>
      <c r="D12" s="60">
        <v>239376</v>
      </c>
      <c r="E12" s="60">
        <v>233094</v>
      </c>
      <c r="F12" s="60">
        <v>242164</v>
      </c>
      <c r="G12" s="60">
        <v>217075</v>
      </c>
      <c r="H12" s="60">
        <v>167241</v>
      </c>
      <c r="I12" s="60">
        <v>141689</v>
      </c>
      <c r="J12" s="60">
        <v>125053</v>
      </c>
      <c r="K12" s="60">
        <v>115826</v>
      </c>
      <c r="L12" s="60">
        <v>111606</v>
      </c>
      <c r="M12" s="60">
        <v>111073</v>
      </c>
      <c r="N12" s="60">
        <v>106400</v>
      </c>
      <c r="O12" s="60">
        <v>105768</v>
      </c>
      <c r="P12" s="60">
        <v>110953</v>
      </c>
      <c r="Q12" s="60">
        <v>125197</v>
      </c>
      <c r="R12" s="73">
        <v>1</v>
      </c>
    </row>
    <row r="13" spans="1:18" ht="13.5" customHeight="1" x14ac:dyDescent="0.2">
      <c r="A13" s="62"/>
      <c r="B13" s="61"/>
      <c r="C13" s="60"/>
      <c r="D13" s="60"/>
      <c r="E13" s="60"/>
      <c r="F13" s="60"/>
      <c r="G13" s="60"/>
      <c r="H13" s="60"/>
      <c r="I13" s="60"/>
      <c r="J13" s="60"/>
      <c r="K13" s="60"/>
      <c r="L13" s="60"/>
      <c r="M13" s="60"/>
      <c r="N13" s="60"/>
      <c r="O13" s="60"/>
      <c r="P13" s="60"/>
      <c r="Q13" s="60"/>
      <c r="R13" s="73"/>
    </row>
    <row r="14" spans="1:18" ht="13.5" customHeight="1" x14ac:dyDescent="0.2">
      <c r="A14" s="62">
        <v>2</v>
      </c>
      <c r="B14" s="61" t="s">
        <v>199</v>
      </c>
      <c r="C14" s="60">
        <v>167877</v>
      </c>
      <c r="D14" s="60">
        <v>184593</v>
      </c>
      <c r="E14" s="60">
        <v>210673</v>
      </c>
      <c r="F14" s="60">
        <v>181766</v>
      </c>
      <c r="G14" s="60">
        <v>154357</v>
      </c>
      <c r="H14" s="60">
        <v>138308</v>
      </c>
      <c r="I14" s="60">
        <v>124044</v>
      </c>
      <c r="J14" s="60">
        <v>127735</v>
      </c>
      <c r="K14" s="60">
        <v>123183</v>
      </c>
      <c r="L14" s="60">
        <v>123864</v>
      </c>
      <c r="M14" s="60">
        <v>119531</v>
      </c>
      <c r="N14" s="60">
        <v>132789</v>
      </c>
      <c r="O14" s="60">
        <v>151463</v>
      </c>
      <c r="P14" s="60">
        <v>142947</v>
      </c>
      <c r="Q14" s="60">
        <v>144628</v>
      </c>
      <c r="R14" s="73">
        <v>2</v>
      </c>
    </row>
    <row r="15" spans="1:18" ht="13.5" customHeight="1" x14ac:dyDescent="0.2">
      <c r="A15" s="62"/>
      <c r="B15" s="61"/>
      <c r="C15" s="60"/>
      <c r="D15" s="60"/>
      <c r="E15" s="60"/>
      <c r="F15" s="60"/>
      <c r="G15" s="60"/>
      <c r="H15" s="60"/>
      <c r="I15" s="60"/>
      <c r="J15" s="60"/>
      <c r="K15" s="60"/>
      <c r="L15" s="60"/>
      <c r="M15" s="60"/>
      <c r="N15" s="60"/>
      <c r="O15" s="60"/>
      <c r="P15" s="60"/>
      <c r="Q15" s="60"/>
      <c r="R15" s="73"/>
    </row>
    <row r="16" spans="1:18" ht="13.5" customHeight="1" x14ac:dyDescent="0.2">
      <c r="A16" s="67">
        <v>3</v>
      </c>
      <c r="B16" s="65" t="s">
        <v>198</v>
      </c>
      <c r="C16" s="64" t="s">
        <v>23</v>
      </c>
      <c r="D16" s="64" t="s">
        <v>23</v>
      </c>
      <c r="E16" s="64" t="s">
        <v>23</v>
      </c>
      <c r="F16" s="64" t="s">
        <v>23</v>
      </c>
      <c r="G16" s="64" t="s">
        <v>23</v>
      </c>
      <c r="H16" s="64" t="s">
        <v>23</v>
      </c>
      <c r="I16" s="64">
        <v>95</v>
      </c>
      <c r="J16" s="64">
        <v>77</v>
      </c>
      <c r="K16" s="64">
        <v>64</v>
      </c>
      <c r="L16" s="64">
        <v>145</v>
      </c>
      <c r="M16" s="64">
        <v>68</v>
      </c>
      <c r="N16" s="64">
        <v>99</v>
      </c>
      <c r="O16" s="64">
        <v>105</v>
      </c>
      <c r="P16" s="64">
        <v>150</v>
      </c>
      <c r="Q16" s="64">
        <v>146</v>
      </c>
      <c r="R16" s="74">
        <v>3</v>
      </c>
    </row>
    <row r="17" spans="1:18" ht="13.5" customHeight="1" x14ac:dyDescent="0.2">
      <c r="B17" s="65"/>
      <c r="C17" s="64"/>
      <c r="D17" s="64"/>
      <c r="E17" s="64"/>
      <c r="F17" s="64"/>
      <c r="G17" s="64"/>
      <c r="H17" s="64"/>
      <c r="I17" s="64"/>
      <c r="J17" s="64"/>
      <c r="K17" s="64"/>
      <c r="L17" s="64"/>
      <c r="M17" s="64"/>
      <c r="N17" s="64"/>
      <c r="O17" s="64"/>
      <c r="P17" s="64"/>
      <c r="Q17" s="64"/>
      <c r="R17" s="74"/>
    </row>
    <row r="18" spans="1:18" ht="13.5" customHeight="1" x14ac:dyDescent="0.2">
      <c r="A18" s="67">
        <v>4</v>
      </c>
      <c r="B18" s="65" t="s">
        <v>197</v>
      </c>
      <c r="C18" s="64" t="s">
        <v>23</v>
      </c>
      <c r="D18" s="64" t="s">
        <v>23</v>
      </c>
      <c r="E18" s="64" t="s">
        <v>23</v>
      </c>
      <c r="F18" s="64" t="s">
        <v>23</v>
      </c>
      <c r="G18" s="64" t="s">
        <v>23</v>
      </c>
      <c r="H18" s="64" t="s">
        <v>23</v>
      </c>
      <c r="I18" s="64" t="s">
        <v>23</v>
      </c>
      <c r="J18" s="64">
        <v>2468</v>
      </c>
      <c r="K18" s="64">
        <v>2114</v>
      </c>
      <c r="L18" s="64">
        <v>1454</v>
      </c>
      <c r="M18" s="64">
        <v>1765</v>
      </c>
      <c r="N18" s="64">
        <v>1619</v>
      </c>
      <c r="O18" s="64">
        <v>1649</v>
      </c>
      <c r="P18" s="64">
        <v>1887</v>
      </c>
      <c r="Q18" s="64">
        <v>1731</v>
      </c>
      <c r="R18" s="74">
        <v>4</v>
      </c>
    </row>
    <row r="19" spans="1:18" ht="13.5" customHeight="1" x14ac:dyDescent="0.2">
      <c r="A19" s="67"/>
      <c r="B19" s="65"/>
      <c r="C19" s="64"/>
      <c r="D19" s="64"/>
      <c r="E19" s="64"/>
      <c r="F19" s="64"/>
      <c r="G19" s="64"/>
      <c r="H19" s="64"/>
      <c r="I19" s="64"/>
      <c r="J19" s="64"/>
      <c r="K19" s="64"/>
      <c r="L19" s="64"/>
      <c r="M19" s="64"/>
      <c r="N19" s="64"/>
      <c r="O19" s="64"/>
      <c r="P19" s="64"/>
      <c r="Q19" s="64"/>
      <c r="R19" s="73"/>
    </row>
    <row r="20" spans="1:18" ht="13.5" customHeight="1" x14ac:dyDescent="0.2">
      <c r="A20" s="67">
        <v>5</v>
      </c>
      <c r="B20" s="65" t="s">
        <v>196</v>
      </c>
      <c r="C20" s="64">
        <v>21493</v>
      </c>
      <c r="D20" s="64">
        <v>23374</v>
      </c>
      <c r="E20" s="64">
        <v>17832</v>
      </c>
      <c r="F20" s="64">
        <v>11772</v>
      </c>
      <c r="G20" s="64">
        <v>24819</v>
      </c>
      <c r="H20" s="64">
        <v>18912</v>
      </c>
      <c r="I20" s="64">
        <v>13443</v>
      </c>
      <c r="J20" s="64">
        <v>14026</v>
      </c>
      <c r="K20" s="64">
        <v>11706</v>
      </c>
      <c r="L20" s="64">
        <v>12027</v>
      </c>
      <c r="M20" s="64">
        <v>10627</v>
      </c>
      <c r="N20" s="64">
        <v>9485</v>
      </c>
      <c r="O20" s="64">
        <v>9531</v>
      </c>
      <c r="P20" s="64">
        <v>11108</v>
      </c>
      <c r="Q20" s="64">
        <v>14576</v>
      </c>
      <c r="R20" s="74">
        <v>5</v>
      </c>
    </row>
    <row r="21" spans="1:18" ht="13.5" customHeight="1" x14ac:dyDescent="0.2">
      <c r="B21" s="65"/>
      <c r="C21" s="64"/>
      <c r="D21" s="64"/>
      <c r="E21" s="64"/>
      <c r="F21" s="64"/>
      <c r="G21" s="64"/>
      <c r="H21" s="64"/>
      <c r="I21" s="64"/>
      <c r="J21" s="64"/>
      <c r="K21" s="64"/>
      <c r="L21" s="64"/>
      <c r="M21" s="64"/>
      <c r="N21" s="64"/>
      <c r="O21" s="64"/>
      <c r="P21" s="64"/>
      <c r="Q21" s="64"/>
      <c r="R21" s="63"/>
    </row>
    <row r="22" spans="1:18" ht="13.5" customHeight="1" x14ac:dyDescent="0.2">
      <c r="A22" s="62">
        <v>6</v>
      </c>
      <c r="B22" s="61" t="s">
        <v>195</v>
      </c>
      <c r="C22" s="60">
        <v>192645</v>
      </c>
      <c r="D22" s="60">
        <v>190875</v>
      </c>
      <c r="E22" s="60">
        <v>201603</v>
      </c>
      <c r="F22" s="60">
        <v>206855</v>
      </c>
      <c r="G22" s="60">
        <v>204191</v>
      </c>
      <c r="H22" s="60">
        <v>163860</v>
      </c>
      <c r="I22" s="60">
        <v>140680</v>
      </c>
      <c r="J22" s="60">
        <v>136962</v>
      </c>
      <c r="K22" s="60">
        <v>127403</v>
      </c>
      <c r="L22" s="60">
        <v>124397</v>
      </c>
      <c r="M22" s="60">
        <v>124204</v>
      </c>
      <c r="N22" s="60">
        <v>133421</v>
      </c>
      <c r="O22" s="60">
        <v>146278</v>
      </c>
      <c r="P22" s="60">
        <v>128703</v>
      </c>
      <c r="Q22" s="60">
        <v>147293</v>
      </c>
      <c r="R22" s="73">
        <v>6</v>
      </c>
    </row>
    <row r="23" spans="1:18" ht="13.5" customHeight="1" x14ac:dyDescent="0.2">
      <c r="A23" s="62"/>
      <c r="B23" s="61"/>
      <c r="C23" s="60"/>
      <c r="D23" s="60"/>
      <c r="E23" s="60"/>
      <c r="F23" s="60"/>
      <c r="G23" s="60"/>
      <c r="H23" s="60"/>
      <c r="I23" s="60"/>
      <c r="J23" s="60"/>
      <c r="K23" s="60"/>
      <c r="L23" s="60"/>
      <c r="M23" s="60"/>
      <c r="N23" s="60"/>
      <c r="O23" s="60"/>
      <c r="P23" s="60"/>
      <c r="Q23" s="60"/>
      <c r="R23" s="63"/>
    </row>
    <row r="24" spans="1:18" ht="13.5" customHeight="1" x14ac:dyDescent="0.2">
      <c r="A24" s="62">
        <v>7</v>
      </c>
      <c r="B24" s="61" t="s">
        <v>194</v>
      </c>
      <c r="C24" s="60">
        <v>239376</v>
      </c>
      <c r="D24" s="60">
        <v>233094</v>
      </c>
      <c r="E24" s="60">
        <v>242164</v>
      </c>
      <c r="F24" s="60">
        <v>217075</v>
      </c>
      <c r="G24" s="60">
        <v>167241</v>
      </c>
      <c r="H24" s="60">
        <v>141689</v>
      </c>
      <c r="I24" s="60">
        <v>125053</v>
      </c>
      <c r="J24" s="60">
        <v>115826</v>
      </c>
      <c r="K24" s="60">
        <v>111606</v>
      </c>
      <c r="L24" s="60">
        <v>111073</v>
      </c>
      <c r="M24" s="60">
        <v>106400</v>
      </c>
      <c r="N24" s="60">
        <v>105768</v>
      </c>
      <c r="O24" s="60">
        <v>110953</v>
      </c>
      <c r="P24" s="60">
        <v>125197</v>
      </c>
      <c r="Q24" s="60">
        <v>122532</v>
      </c>
      <c r="R24" s="73">
        <v>7</v>
      </c>
    </row>
    <row r="25" spans="1:18" ht="13.5" customHeight="1" x14ac:dyDescent="0.2">
      <c r="A25" s="67"/>
      <c r="B25" s="57"/>
      <c r="C25" s="68"/>
      <c r="D25" s="68"/>
      <c r="E25" s="68"/>
      <c r="F25" s="68"/>
      <c r="G25" s="68"/>
      <c r="H25" s="68"/>
      <c r="I25" s="68"/>
      <c r="J25" s="68"/>
      <c r="K25" s="68"/>
      <c r="L25" s="68"/>
      <c r="M25" s="68"/>
      <c r="N25" s="68"/>
      <c r="O25" s="68"/>
      <c r="P25" s="68"/>
      <c r="Q25" s="68"/>
    </row>
    <row r="26" spans="1:18" ht="13.5" customHeight="1" x14ac:dyDescent="0.2">
      <c r="A26" s="67"/>
      <c r="B26" s="57"/>
      <c r="C26" s="68"/>
      <c r="D26" s="68"/>
      <c r="E26" s="68"/>
      <c r="F26" s="68"/>
      <c r="G26" s="68"/>
      <c r="H26" s="68"/>
      <c r="I26" s="68"/>
      <c r="J26" s="68"/>
      <c r="K26" s="68"/>
      <c r="L26" s="68"/>
      <c r="M26" s="68"/>
      <c r="N26" s="68"/>
      <c r="O26" s="68"/>
      <c r="P26" s="68"/>
      <c r="Q26" s="68"/>
    </row>
    <row r="27" spans="1:18" ht="13.5" customHeight="1" x14ac:dyDescent="0.2">
      <c r="A27" s="67"/>
      <c r="B27" s="57"/>
      <c r="C27" s="68"/>
      <c r="D27" s="68"/>
      <c r="E27" s="68"/>
      <c r="F27" s="68"/>
      <c r="G27" s="68"/>
      <c r="H27" s="68"/>
      <c r="I27" s="68"/>
      <c r="J27" s="68"/>
      <c r="K27" s="68"/>
      <c r="L27" s="68"/>
      <c r="M27" s="68"/>
      <c r="N27" s="68"/>
      <c r="O27" s="68"/>
      <c r="P27" s="68"/>
      <c r="Q27" s="68"/>
    </row>
    <row r="28" spans="1:18" ht="24.95" customHeight="1" x14ac:dyDescent="0.2">
      <c r="A28" s="67"/>
      <c r="B28" s="70"/>
      <c r="C28" s="69" t="s">
        <v>202</v>
      </c>
      <c r="I28" s="69" t="s">
        <v>202</v>
      </c>
      <c r="J28" s="68"/>
      <c r="K28" s="68"/>
      <c r="L28" s="68"/>
      <c r="M28" s="68"/>
      <c r="N28" s="68"/>
      <c r="O28" s="68"/>
      <c r="P28" s="68"/>
      <c r="Q28" s="68"/>
    </row>
    <row r="29" spans="1:18" ht="13.5" customHeight="1" x14ac:dyDescent="0.2">
      <c r="A29" s="67"/>
      <c r="B29" s="57"/>
      <c r="C29" s="68"/>
      <c r="D29" s="68"/>
      <c r="E29" s="68"/>
      <c r="F29" s="68"/>
      <c r="G29" s="68"/>
      <c r="H29" s="68"/>
      <c r="I29" s="68"/>
      <c r="J29" s="68"/>
      <c r="K29" s="68"/>
      <c r="R29" s="72"/>
    </row>
    <row r="30" spans="1:18" ht="13.5" customHeight="1" x14ac:dyDescent="0.2">
      <c r="A30" s="67"/>
      <c r="B30" s="57"/>
      <c r="C30" s="68"/>
      <c r="D30" s="68"/>
      <c r="E30" s="68"/>
      <c r="F30" s="68"/>
      <c r="G30" s="68"/>
      <c r="H30" s="68"/>
      <c r="I30" s="68"/>
      <c r="J30" s="68"/>
      <c r="K30" s="68"/>
      <c r="L30" s="60"/>
      <c r="M30" s="60"/>
      <c r="N30" s="60"/>
      <c r="O30" s="60"/>
      <c r="P30" s="60"/>
      <c r="Q30" s="60"/>
      <c r="R30" s="72"/>
    </row>
    <row r="31" spans="1:18" ht="13.5" customHeight="1" x14ac:dyDescent="0.2">
      <c r="A31" s="62">
        <v>8</v>
      </c>
      <c r="B31" s="61" t="s">
        <v>200</v>
      </c>
      <c r="C31" s="60">
        <v>179214</v>
      </c>
      <c r="D31" s="60">
        <v>170398</v>
      </c>
      <c r="E31" s="60">
        <v>162388</v>
      </c>
      <c r="F31" s="60">
        <v>175048</v>
      </c>
      <c r="G31" s="60">
        <v>162760</v>
      </c>
      <c r="H31" s="60">
        <v>128368</v>
      </c>
      <c r="I31" s="60">
        <v>116521</v>
      </c>
      <c r="J31" s="60">
        <v>108844</v>
      </c>
      <c r="K31" s="60">
        <v>105658</v>
      </c>
      <c r="L31" s="60">
        <v>101669</v>
      </c>
      <c r="M31" s="60">
        <v>94228</v>
      </c>
      <c r="N31" s="60">
        <v>88779</v>
      </c>
      <c r="O31" s="60">
        <v>86275</v>
      </c>
      <c r="P31" s="60">
        <v>88687</v>
      </c>
      <c r="Q31" s="60">
        <v>95075</v>
      </c>
      <c r="R31" s="59">
        <v>8</v>
      </c>
    </row>
    <row r="32" spans="1:18" ht="13.5" customHeight="1" x14ac:dyDescent="0.2">
      <c r="A32" s="62"/>
      <c r="B32" s="61"/>
      <c r="C32" s="60"/>
      <c r="D32" s="60"/>
      <c r="E32" s="60"/>
      <c r="F32" s="60"/>
      <c r="G32" s="60"/>
      <c r="H32" s="60"/>
      <c r="I32" s="60"/>
      <c r="J32" s="60"/>
      <c r="K32" s="60"/>
      <c r="L32" s="60"/>
      <c r="M32" s="60"/>
      <c r="N32" s="60"/>
      <c r="O32" s="60"/>
      <c r="P32" s="60"/>
      <c r="Q32" s="60"/>
      <c r="R32" s="59"/>
    </row>
    <row r="33" spans="1:18" ht="13.5" customHeight="1" x14ac:dyDescent="0.2">
      <c r="A33" s="62">
        <v>9</v>
      </c>
      <c r="B33" s="61" t="s">
        <v>199</v>
      </c>
      <c r="C33" s="60">
        <v>116861</v>
      </c>
      <c r="D33" s="60">
        <v>116928</v>
      </c>
      <c r="E33" s="60">
        <v>150081</v>
      </c>
      <c r="F33" s="60">
        <v>133754</v>
      </c>
      <c r="G33" s="60">
        <v>121341</v>
      </c>
      <c r="H33" s="60">
        <v>112932</v>
      </c>
      <c r="I33" s="60">
        <v>108281</v>
      </c>
      <c r="J33" s="60">
        <v>116415</v>
      </c>
      <c r="K33" s="60">
        <v>111520</v>
      </c>
      <c r="L33" s="60">
        <v>103354</v>
      </c>
      <c r="M33" s="60">
        <v>100897</v>
      </c>
      <c r="N33" s="60">
        <v>111412</v>
      </c>
      <c r="O33" s="60">
        <v>125118</v>
      </c>
      <c r="P33" s="60">
        <v>104408</v>
      </c>
      <c r="Q33" s="60">
        <v>94206</v>
      </c>
      <c r="R33" s="59">
        <v>9</v>
      </c>
    </row>
    <row r="34" spans="1:18" ht="13.5" customHeight="1" x14ac:dyDescent="0.2">
      <c r="A34" s="67"/>
      <c r="B34" s="61"/>
      <c r="C34" s="60"/>
      <c r="D34" s="60"/>
      <c r="E34" s="60"/>
      <c r="F34" s="60"/>
      <c r="G34" s="60"/>
      <c r="H34" s="60"/>
      <c r="I34" s="60"/>
      <c r="J34" s="60"/>
      <c r="K34" s="60"/>
      <c r="L34" s="64"/>
      <c r="M34" s="64"/>
      <c r="N34" s="64"/>
      <c r="O34" s="64"/>
      <c r="P34" s="64"/>
      <c r="Q34" s="64"/>
      <c r="R34" s="66"/>
    </row>
    <row r="35" spans="1:18" ht="13.5" customHeight="1" x14ac:dyDescent="0.2">
      <c r="A35" s="67">
        <v>10</v>
      </c>
      <c r="B35" s="65" t="s">
        <v>198</v>
      </c>
      <c r="C35" s="64" t="s">
        <v>23</v>
      </c>
      <c r="D35" s="64" t="s">
        <v>23</v>
      </c>
      <c r="E35" s="64" t="s">
        <v>23</v>
      </c>
      <c r="F35" s="64" t="s">
        <v>23</v>
      </c>
      <c r="G35" s="64" t="s">
        <v>23</v>
      </c>
      <c r="H35" s="64" t="s">
        <v>23</v>
      </c>
      <c r="I35" s="64">
        <v>89</v>
      </c>
      <c r="J35" s="64">
        <v>69</v>
      </c>
      <c r="K35" s="64">
        <v>58</v>
      </c>
      <c r="L35" s="64">
        <v>134</v>
      </c>
      <c r="M35" s="64">
        <v>63</v>
      </c>
      <c r="N35" s="64">
        <v>82</v>
      </c>
      <c r="O35" s="64">
        <v>94</v>
      </c>
      <c r="P35" s="64">
        <v>129</v>
      </c>
      <c r="Q35" s="64">
        <v>109</v>
      </c>
      <c r="R35" s="66">
        <v>10</v>
      </c>
    </row>
    <row r="36" spans="1:18" ht="13.5" customHeight="1" x14ac:dyDescent="0.2">
      <c r="B36" s="65"/>
      <c r="C36" s="64"/>
      <c r="D36" s="64"/>
      <c r="E36" s="64"/>
      <c r="F36" s="64"/>
      <c r="G36" s="64"/>
      <c r="H36" s="64"/>
      <c r="I36" s="64"/>
      <c r="J36" s="64"/>
      <c r="K36" s="64"/>
      <c r="L36" s="64"/>
      <c r="M36" s="64"/>
      <c r="N36" s="64"/>
      <c r="O36" s="64"/>
      <c r="P36" s="64"/>
      <c r="Q36" s="64"/>
      <c r="R36" s="63"/>
    </row>
    <row r="37" spans="1:18" ht="13.5" customHeight="1" x14ac:dyDescent="0.2">
      <c r="A37" s="67">
        <v>11</v>
      </c>
      <c r="B37" s="65" t="s">
        <v>197</v>
      </c>
      <c r="C37" s="64" t="s">
        <v>23</v>
      </c>
      <c r="D37" s="64" t="s">
        <v>23</v>
      </c>
      <c r="E37" s="64" t="s">
        <v>23</v>
      </c>
      <c r="F37" s="64" t="s">
        <v>23</v>
      </c>
      <c r="G37" s="64" t="s">
        <v>23</v>
      </c>
      <c r="H37" s="64" t="s">
        <v>23</v>
      </c>
      <c r="I37" s="64" t="s">
        <v>23</v>
      </c>
      <c r="J37" s="64">
        <v>2265</v>
      </c>
      <c r="K37" s="64">
        <v>1958</v>
      </c>
      <c r="L37" s="64">
        <v>1317</v>
      </c>
      <c r="M37" s="64">
        <v>1571</v>
      </c>
      <c r="N37" s="64">
        <v>1374</v>
      </c>
      <c r="O37" s="64">
        <v>1336</v>
      </c>
      <c r="P37" s="64">
        <v>1622</v>
      </c>
      <c r="Q37" s="64">
        <v>1450</v>
      </c>
      <c r="R37" s="66">
        <v>11</v>
      </c>
    </row>
    <row r="38" spans="1:18" ht="13.5" customHeight="1" x14ac:dyDescent="0.2">
      <c r="B38" s="65"/>
      <c r="C38" s="64"/>
      <c r="D38" s="64"/>
      <c r="E38" s="64"/>
      <c r="F38" s="64"/>
      <c r="G38" s="64"/>
      <c r="H38" s="64"/>
      <c r="I38" s="64"/>
      <c r="J38" s="64"/>
      <c r="K38" s="64"/>
      <c r="L38" s="64"/>
      <c r="M38" s="64"/>
      <c r="N38" s="64"/>
      <c r="O38" s="64"/>
      <c r="P38" s="64"/>
      <c r="Q38" s="64"/>
      <c r="R38" s="63"/>
    </row>
    <row r="39" spans="1:18" ht="13.5" customHeight="1" x14ac:dyDescent="0.2">
      <c r="A39" s="67">
        <v>12</v>
      </c>
      <c r="B39" s="65" t="s">
        <v>196</v>
      </c>
      <c r="C39" s="64">
        <v>13849</v>
      </c>
      <c r="D39" s="64">
        <v>14697</v>
      </c>
      <c r="E39" s="64">
        <v>10611</v>
      </c>
      <c r="F39" s="64">
        <v>7415</v>
      </c>
      <c r="G39" s="64">
        <v>17675</v>
      </c>
      <c r="H39" s="64">
        <v>14306</v>
      </c>
      <c r="I39" s="64">
        <v>10540</v>
      </c>
      <c r="J39" s="64">
        <v>12231</v>
      </c>
      <c r="K39" s="64">
        <v>10732</v>
      </c>
      <c r="L39" s="64">
        <v>10416</v>
      </c>
      <c r="M39" s="64">
        <v>8928</v>
      </c>
      <c r="N39" s="64">
        <v>7625</v>
      </c>
      <c r="O39" s="64">
        <v>7286</v>
      </c>
      <c r="P39" s="64">
        <v>7329</v>
      </c>
      <c r="Q39" s="64">
        <v>6436</v>
      </c>
      <c r="R39" s="66">
        <v>12</v>
      </c>
    </row>
    <row r="40" spans="1:18" ht="13.5" customHeight="1" x14ac:dyDescent="0.2">
      <c r="B40" s="65"/>
      <c r="C40" s="64"/>
      <c r="D40" s="64"/>
      <c r="E40" s="64"/>
      <c r="F40" s="64"/>
      <c r="G40" s="64"/>
      <c r="H40" s="64"/>
      <c r="I40" s="64"/>
      <c r="J40" s="64"/>
      <c r="K40" s="64"/>
      <c r="L40" s="64"/>
      <c r="M40" s="64"/>
      <c r="N40" s="64"/>
      <c r="O40" s="64"/>
      <c r="P40" s="64"/>
      <c r="Q40" s="64"/>
      <c r="R40" s="63"/>
    </row>
    <row r="41" spans="1:18" ht="13.5" customHeight="1" x14ac:dyDescent="0.2">
      <c r="A41" s="62">
        <v>13</v>
      </c>
      <c r="B41" s="61" t="s">
        <v>195</v>
      </c>
      <c r="C41" s="60">
        <v>125677</v>
      </c>
      <c r="D41" s="60">
        <v>124938</v>
      </c>
      <c r="E41" s="60">
        <v>137421</v>
      </c>
      <c r="F41" s="60">
        <v>146042</v>
      </c>
      <c r="G41" s="60">
        <v>155733</v>
      </c>
      <c r="H41" s="60">
        <v>124779</v>
      </c>
      <c r="I41" s="60">
        <v>115958</v>
      </c>
      <c r="J41" s="60">
        <v>119601</v>
      </c>
      <c r="K41" s="60">
        <v>115509</v>
      </c>
      <c r="L41" s="60">
        <v>110795</v>
      </c>
      <c r="M41" s="60">
        <v>106346</v>
      </c>
      <c r="N41" s="60">
        <v>113916</v>
      </c>
      <c r="O41" s="60">
        <v>122706</v>
      </c>
      <c r="P41" s="60">
        <v>98020</v>
      </c>
      <c r="Q41" s="60">
        <v>99196</v>
      </c>
      <c r="R41" s="59">
        <v>13</v>
      </c>
    </row>
    <row r="42" spans="1:18" ht="13.5" customHeight="1" x14ac:dyDescent="0.2">
      <c r="A42" s="71"/>
      <c r="B42" s="61"/>
      <c r="C42" s="60"/>
      <c r="D42" s="60"/>
      <c r="E42" s="60"/>
      <c r="F42" s="60"/>
      <c r="G42" s="60"/>
      <c r="H42" s="60"/>
      <c r="I42" s="60"/>
      <c r="J42" s="60"/>
      <c r="K42" s="60"/>
      <c r="L42" s="60"/>
      <c r="M42" s="60"/>
      <c r="N42" s="60"/>
      <c r="O42" s="60"/>
      <c r="P42" s="60"/>
      <c r="Q42" s="60"/>
      <c r="R42" s="59"/>
    </row>
    <row r="43" spans="1:18" ht="13.5" customHeight="1" x14ac:dyDescent="0.2">
      <c r="A43" s="62">
        <v>14</v>
      </c>
      <c r="B43" s="61" t="s">
        <v>194</v>
      </c>
      <c r="C43" s="60">
        <v>170398</v>
      </c>
      <c r="D43" s="60">
        <v>162388</v>
      </c>
      <c r="E43" s="60">
        <v>175048</v>
      </c>
      <c r="F43" s="60">
        <v>162760</v>
      </c>
      <c r="G43" s="60">
        <v>128368</v>
      </c>
      <c r="H43" s="60">
        <v>116521</v>
      </c>
      <c r="I43" s="60">
        <v>108844</v>
      </c>
      <c r="J43" s="60">
        <v>105658</v>
      </c>
      <c r="K43" s="60">
        <v>101669</v>
      </c>
      <c r="L43" s="60">
        <v>94228</v>
      </c>
      <c r="M43" s="60">
        <v>88779</v>
      </c>
      <c r="N43" s="60">
        <v>86275</v>
      </c>
      <c r="O43" s="60">
        <v>88687</v>
      </c>
      <c r="P43" s="60">
        <v>95075</v>
      </c>
      <c r="Q43" s="60">
        <v>90085</v>
      </c>
      <c r="R43" s="59">
        <v>14</v>
      </c>
    </row>
    <row r="44" spans="1:18" ht="13.5" customHeight="1" x14ac:dyDescent="0.2">
      <c r="A44" s="67"/>
      <c r="B44" s="57"/>
      <c r="C44" s="68"/>
      <c r="D44" s="68"/>
      <c r="E44" s="68"/>
      <c r="F44" s="68"/>
      <c r="G44" s="68"/>
      <c r="H44" s="68"/>
      <c r="I44" s="68"/>
      <c r="J44" s="68"/>
      <c r="K44" s="68"/>
      <c r="L44" s="68"/>
      <c r="M44" s="68"/>
      <c r="N44" s="68"/>
      <c r="O44" s="68"/>
      <c r="P44" s="68"/>
      <c r="Q44" s="68"/>
    </row>
    <row r="45" spans="1:18" ht="13.5" customHeight="1" x14ac:dyDescent="0.2">
      <c r="A45" s="67"/>
      <c r="B45" s="57"/>
      <c r="C45" s="68"/>
      <c r="D45" s="68"/>
      <c r="E45" s="68"/>
      <c r="F45" s="68"/>
      <c r="G45" s="68"/>
      <c r="H45" s="68"/>
      <c r="I45" s="68"/>
      <c r="J45" s="68"/>
      <c r="K45" s="68"/>
      <c r="L45" s="68"/>
      <c r="M45" s="68"/>
      <c r="N45" s="68"/>
      <c r="O45" s="68"/>
      <c r="P45" s="68"/>
      <c r="Q45" s="68"/>
    </row>
    <row r="46" spans="1:18" ht="24.95" customHeight="1" x14ac:dyDescent="0.2">
      <c r="A46" s="67"/>
      <c r="B46" s="70"/>
      <c r="C46" s="69" t="s">
        <v>201</v>
      </c>
      <c r="I46" s="69" t="s">
        <v>201</v>
      </c>
      <c r="J46" s="68"/>
      <c r="K46" s="68"/>
      <c r="L46" s="68"/>
      <c r="M46" s="68"/>
      <c r="N46" s="68"/>
      <c r="O46" s="68"/>
      <c r="P46" s="68"/>
      <c r="Q46" s="68"/>
    </row>
    <row r="47" spans="1:18" ht="13.5" customHeight="1" x14ac:dyDescent="0.2">
      <c r="A47" s="67"/>
      <c r="B47" s="57"/>
      <c r="C47" s="68"/>
      <c r="D47" s="68"/>
      <c r="E47" s="68"/>
      <c r="F47" s="68"/>
      <c r="G47" s="68"/>
      <c r="H47" s="68"/>
      <c r="I47" s="68"/>
      <c r="J47" s="68"/>
      <c r="K47" s="68"/>
      <c r="L47" s="68"/>
      <c r="M47" s="68"/>
      <c r="N47" s="68"/>
      <c r="O47" s="68"/>
      <c r="P47" s="68"/>
      <c r="Q47" s="68"/>
    </row>
    <row r="48" spans="1:18" ht="13.5" customHeight="1" x14ac:dyDescent="0.2">
      <c r="A48" s="67"/>
      <c r="B48" s="57"/>
      <c r="C48" s="68"/>
      <c r="D48" s="68"/>
      <c r="E48" s="68"/>
      <c r="F48" s="68"/>
      <c r="G48" s="68"/>
      <c r="H48" s="68"/>
      <c r="I48" s="68"/>
      <c r="J48" s="68"/>
      <c r="K48" s="68"/>
      <c r="L48" s="68"/>
      <c r="M48" s="68"/>
      <c r="N48" s="68"/>
      <c r="O48" s="68"/>
      <c r="P48" s="68"/>
      <c r="Q48" s="68"/>
    </row>
    <row r="49" spans="1:18" ht="13.5" customHeight="1" x14ac:dyDescent="0.2">
      <c r="A49" s="62">
        <v>15</v>
      </c>
      <c r="B49" s="61" t="s">
        <v>200</v>
      </c>
      <c r="C49" s="60">
        <v>84930</v>
      </c>
      <c r="D49" s="60">
        <v>68978</v>
      </c>
      <c r="E49" s="60">
        <v>70706</v>
      </c>
      <c r="F49" s="60">
        <v>67116</v>
      </c>
      <c r="G49" s="60">
        <v>54315</v>
      </c>
      <c r="H49" s="60">
        <v>38873</v>
      </c>
      <c r="I49" s="60">
        <v>25168</v>
      </c>
      <c r="J49" s="60">
        <v>16209</v>
      </c>
      <c r="K49" s="60">
        <v>10168</v>
      </c>
      <c r="L49" s="60">
        <v>9937</v>
      </c>
      <c r="M49" s="60">
        <v>16845</v>
      </c>
      <c r="N49" s="60">
        <v>17621</v>
      </c>
      <c r="O49" s="60">
        <v>19493</v>
      </c>
      <c r="P49" s="60">
        <v>22266</v>
      </c>
      <c r="Q49" s="60">
        <v>30122</v>
      </c>
      <c r="R49" s="59">
        <v>15</v>
      </c>
    </row>
    <row r="50" spans="1:18" ht="13.5" customHeight="1" x14ac:dyDescent="0.2">
      <c r="A50" s="62"/>
      <c r="B50" s="61"/>
      <c r="C50" s="60"/>
      <c r="D50" s="60"/>
      <c r="E50" s="60"/>
      <c r="F50" s="60"/>
      <c r="G50" s="60"/>
      <c r="H50" s="60"/>
      <c r="I50" s="60"/>
      <c r="J50" s="60"/>
      <c r="K50" s="60"/>
      <c r="L50" s="60"/>
      <c r="M50" s="60"/>
      <c r="N50" s="60"/>
      <c r="O50" s="60"/>
      <c r="P50" s="60"/>
      <c r="Q50" s="60"/>
      <c r="R50" s="59"/>
    </row>
    <row r="51" spans="1:18" ht="13.5" customHeight="1" x14ac:dyDescent="0.2">
      <c r="A51" s="62">
        <v>16</v>
      </c>
      <c r="B51" s="61" t="s">
        <v>199</v>
      </c>
      <c r="C51" s="60">
        <v>51016</v>
      </c>
      <c r="D51" s="60">
        <v>67665</v>
      </c>
      <c r="E51" s="60">
        <v>60592</v>
      </c>
      <c r="F51" s="60">
        <v>48012</v>
      </c>
      <c r="G51" s="60">
        <v>33016</v>
      </c>
      <c r="H51" s="60">
        <v>25376</v>
      </c>
      <c r="I51" s="60">
        <v>15763</v>
      </c>
      <c r="J51" s="60">
        <v>11320</v>
      </c>
      <c r="K51" s="60">
        <v>11663</v>
      </c>
      <c r="L51" s="60">
        <v>20510</v>
      </c>
      <c r="M51" s="60">
        <v>18634</v>
      </c>
      <c r="N51" s="60">
        <v>21377</v>
      </c>
      <c r="O51" s="60">
        <v>26345</v>
      </c>
      <c r="P51" s="60">
        <v>38539</v>
      </c>
      <c r="Q51" s="60">
        <v>50422</v>
      </c>
      <c r="R51" s="59">
        <v>16</v>
      </c>
    </row>
    <row r="52" spans="1:18" ht="13.5" customHeight="1" x14ac:dyDescent="0.2">
      <c r="B52" s="61"/>
      <c r="C52" s="60"/>
      <c r="D52" s="60"/>
      <c r="E52" s="60"/>
      <c r="F52" s="60"/>
      <c r="G52" s="60"/>
      <c r="H52" s="60"/>
      <c r="I52" s="60"/>
      <c r="J52" s="60"/>
      <c r="K52" s="60"/>
      <c r="L52" s="60"/>
      <c r="M52" s="60"/>
      <c r="N52" s="60"/>
      <c r="O52" s="60"/>
      <c r="P52" s="60"/>
      <c r="Q52" s="60"/>
      <c r="R52" s="63"/>
    </row>
    <row r="53" spans="1:18" ht="13.5" customHeight="1" x14ac:dyDescent="0.2">
      <c r="A53" s="67">
        <v>17</v>
      </c>
      <c r="B53" s="65" t="s">
        <v>198</v>
      </c>
      <c r="C53" s="64" t="s">
        <v>23</v>
      </c>
      <c r="D53" s="64" t="s">
        <v>23</v>
      </c>
      <c r="E53" s="64" t="s">
        <v>23</v>
      </c>
      <c r="F53" s="64" t="s">
        <v>23</v>
      </c>
      <c r="G53" s="64" t="s">
        <v>23</v>
      </c>
      <c r="H53" s="64" t="s">
        <v>23</v>
      </c>
      <c r="I53" s="64">
        <v>6</v>
      </c>
      <c r="J53" s="64">
        <v>8</v>
      </c>
      <c r="K53" s="64">
        <v>6</v>
      </c>
      <c r="L53" s="64">
        <v>11</v>
      </c>
      <c r="M53" s="64">
        <v>5</v>
      </c>
      <c r="N53" s="64">
        <v>17</v>
      </c>
      <c r="O53" s="64">
        <v>11</v>
      </c>
      <c r="P53" s="64">
        <v>21</v>
      </c>
      <c r="Q53" s="64">
        <v>37</v>
      </c>
      <c r="R53" s="66">
        <v>17</v>
      </c>
    </row>
    <row r="54" spans="1:18" ht="12.75" customHeight="1" x14ac:dyDescent="0.2">
      <c r="B54" s="65"/>
      <c r="C54" s="64"/>
      <c r="D54" s="64"/>
      <c r="E54" s="64"/>
      <c r="F54" s="64"/>
      <c r="G54" s="64"/>
      <c r="H54" s="64"/>
      <c r="I54" s="64"/>
      <c r="J54" s="64"/>
      <c r="K54" s="64"/>
      <c r="L54" s="64"/>
      <c r="M54" s="64"/>
      <c r="N54" s="64"/>
      <c r="O54" s="64"/>
      <c r="P54" s="64"/>
      <c r="Q54" s="64"/>
      <c r="R54" s="63"/>
    </row>
    <row r="55" spans="1:18" ht="12.75" customHeight="1" x14ac:dyDescent="0.2">
      <c r="A55" s="67">
        <v>18</v>
      </c>
      <c r="B55" s="65" t="s">
        <v>197</v>
      </c>
      <c r="C55" s="64" t="s">
        <v>23</v>
      </c>
      <c r="D55" s="64" t="s">
        <v>23</v>
      </c>
      <c r="E55" s="64" t="s">
        <v>23</v>
      </c>
      <c r="F55" s="64" t="s">
        <v>23</v>
      </c>
      <c r="G55" s="64" t="s">
        <v>23</v>
      </c>
      <c r="H55" s="64" t="s">
        <v>23</v>
      </c>
      <c r="I55" s="64" t="s">
        <v>23</v>
      </c>
      <c r="J55" s="64">
        <v>203</v>
      </c>
      <c r="K55" s="64">
        <v>156</v>
      </c>
      <c r="L55" s="64">
        <v>137</v>
      </c>
      <c r="M55" s="64">
        <v>194</v>
      </c>
      <c r="N55" s="64">
        <v>245</v>
      </c>
      <c r="O55" s="64">
        <v>313</v>
      </c>
      <c r="P55" s="64">
        <v>265</v>
      </c>
      <c r="Q55" s="64">
        <v>281</v>
      </c>
      <c r="R55" s="66">
        <v>18</v>
      </c>
    </row>
    <row r="56" spans="1:18" ht="12.75" customHeight="1" x14ac:dyDescent="0.2">
      <c r="B56" s="65"/>
      <c r="C56" s="64"/>
      <c r="D56" s="64"/>
      <c r="E56" s="64"/>
      <c r="F56" s="64"/>
      <c r="G56" s="64"/>
      <c r="H56" s="64"/>
      <c r="I56" s="64"/>
      <c r="J56" s="64"/>
      <c r="K56" s="64"/>
      <c r="L56" s="64"/>
      <c r="M56" s="64"/>
      <c r="N56" s="64"/>
      <c r="O56" s="64"/>
      <c r="P56" s="64"/>
      <c r="Q56" s="64"/>
      <c r="R56" s="66"/>
    </row>
    <row r="57" spans="1:18" ht="13.5" customHeight="1" x14ac:dyDescent="0.2">
      <c r="A57" s="67">
        <v>19</v>
      </c>
      <c r="B57" s="65" t="s">
        <v>196</v>
      </c>
      <c r="C57" s="64">
        <v>7644</v>
      </c>
      <c r="D57" s="64">
        <v>8677</v>
      </c>
      <c r="E57" s="64">
        <v>7221</v>
      </c>
      <c r="F57" s="64">
        <v>4357</v>
      </c>
      <c r="G57" s="64">
        <v>7144</v>
      </c>
      <c r="H57" s="64">
        <v>4606</v>
      </c>
      <c r="I57" s="64">
        <v>2903</v>
      </c>
      <c r="J57" s="64">
        <v>1795</v>
      </c>
      <c r="K57" s="64">
        <v>974</v>
      </c>
      <c r="L57" s="64">
        <v>1611</v>
      </c>
      <c r="M57" s="64">
        <v>1699</v>
      </c>
      <c r="N57" s="64">
        <v>1860</v>
      </c>
      <c r="O57" s="64">
        <v>2245</v>
      </c>
      <c r="P57" s="64">
        <v>3779</v>
      </c>
      <c r="Q57" s="64">
        <v>8140</v>
      </c>
      <c r="R57" s="66">
        <v>19</v>
      </c>
    </row>
    <row r="58" spans="1:18" ht="13.5" customHeight="1" x14ac:dyDescent="0.2">
      <c r="B58" s="65"/>
      <c r="C58" s="64"/>
      <c r="D58" s="64"/>
      <c r="E58" s="64"/>
      <c r="F58" s="64"/>
      <c r="G58" s="64"/>
      <c r="H58" s="64"/>
      <c r="I58" s="64"/>
      <c r="J58" s="64"/>
      <c r="K58" s="64"/>
      <c r="L58" s="64"/>
      <c r="M58" s="64"/>
      <c r="N58" s="64"/>
      <c r="O58" s="64"/>
      <c r="P58" s="64"/>
      <c r="Q58" s="64"/>
      <c r="R58" s="63"/>
    </row>
    <row r="59" spans="1:18" ht="13.5" customHeight="1" x14ac:dyDescent="0.2">
      <c r="A59" s="62">
        <v>20</v>
      </c>
      <c r="B59" s="61" t="s">
        <v>195</v>
      </c>
      <c r="C59" s="60">
        <v>66968</v>
      </c>
      <c r="D59" s="60">
        <v>65937</v>
      </c>
      <c r="E59" s="60">
        <v>64182</v>
      </c>
      <c r="F59" s="60">
        <v>60813</v>
      </c>
      <c r="G59" s="60">
        <v>48458</v>
      </c>
      <c r="H59" s="60">
        <v>39081</v>
      </c>
      <c r="I59" s="60">
        <v>24722</v>
      </c>
      <c r="J59" s="60">
        <v>17361</v>
      </c>
      <c r="K59" s="60">
        <v>11894</v>
      </c>
      <c r="L59" s="60">
        <v>13602</v>
      </c>
      <c r="M59" s="60">
        <v>17858</v>
      </c>
      <c r="N59" s="60">
        <v>19505</v>
      </c>
      <c r="O59" s="60">
        <v>23572</v>
      </c>
      <c r="P59" s="60">
        <v>30683</v>
      </c>
      <c r="Q59" s="60">
        <v>48097</v>
      </c>
      <c r="R59" s="59">
        <v>20</v>
      </c>
    </row>
    <row r="60" spans="1:18" ht="13.5" customHeight="1" x14ac:dyDescent="0.2">
      <c r="A60" s="62"/>
      <c r="B60" s="61"/>
      <c r="C60" s="60"/>
      <c r="D60" s="60"/>
      <c r="E60" s="60"/>
      <c r="F60" s="60"/>
      <c r="G60" s="60"/>
      <c r="H60" s="60"/>
      <c r="I60" s="60"/>
      <c r="J60" s="60"/>
      <c r="K60" s="60"/>
      <c r="L60" s="60"/>
      <c r="M60" s="60"/>
      <c r="N60" s="60"/>
      <c r="O60" s="60"/>
      <c r="P60" s="60"/>
      <c r="Q60" s="60"/>
      <c r="R60" s="59"/>
    </row>
    <row r="61" spans="1:18" ht="13.5" customHeight="1" x14ac:dyDescent="0.2">
      <c r="A61" s="62">
        <v>21</v>
      </c>
      <c r="B61" s="61" t="s">
        <v>194</v>
      </c>
      <c r="C61" s="60">
        <v>68978</v>
      </c>
      <c r="D61" s="60">
        <v>70706</v>
      </c>
      <c r="E61" s="60">
        <v>67116</v>
      </c>
      <c r="F61" s="60">
        <v>54315</v>
      </c>
      <c r="G61" s="60">
        <v>38873</v>
      </c>
      <c r="H61" s="60">
        <v>25168</v>
      </c>
      <c r="I61" s="60">
        <v>16209</v>
      </c>
      <c r="J61" s="60">
        <v>10168</v>
      </c>
      <c r="K61" s="60">
        <v>9937</v>
      </c>
      <c r="L61" s="60">
        <v>16845</v>
      </c>
      <c r="M61" s="60">
        <v>17621</v>
      </c>
      <c r="N61" s="60">
        <v>19493</v>
      </c>
      <c r="O61" s="60">
        <v>22266</v>
      </c>
      <c r="P61" s="60">
        <v>30122</v>
      </c>
      <c r="Q61" s="60">
        <v>32447</v>
      </c>
      <c r="R61" s="59">
        <v>21</v>
      </c>
    </row>
    <row r="62" spans="1:18" ht="13.5" customHeight="1" x14ac:dyDescent="0.2"/>
    <row r="63" spans="1:18" ht="13.5" customHeight="1" x14ac:dyDescent="0.2"/>
    <row r="64" spans="1:18" ht="13.5" customHeight="1" x14ac:dyDescent="0.2"/>
    <row r="65" spans="1:18" ht="13.5" customHeight="1" x14ac:dyDescent="0.2"/>
    <row r="66" spans="1:18" ht="13.5" customHeight="1" x14ac:dyDescent="0.2">
      <c r="A66" s="58" t="s">
        <v>193</v>
      </c>
      <c r="B66" s="57"/>
    </row>
    <row r="67" spans="1:18" ht="13.5" customHeight="1" x14ac:dyDescent="0.2">
      <c r="A67" s="58" t="s">
        <v>192</v>
      </c>
      <c r="B67" s="57"/>
    </row>
    <row r="68" spans="1:18" ht="13.5" customHeight="1" x14ac:dyDescent="0.2">
      <c r="A68" s="47" t="s">
        <v>191</v>
      </c>
    </row>
    <row r="69" spans="1:18" ht="13.5" customHeight="1" x14ac:dyDescent="0.2">
      <c r="A69" s="47" t="s">
        <v>190</v>
      </c>
      <c r="B69" s="57"/>
    </row>
    <row r="70" spans="1:18" ht="13.5" customHeight="1" x14ac:dyDescent="0.2"/>
    <row r="71" spans="1:18" ht="13.5" customHeight="1" x14ac:dyDescent="0.2"/>
    <row r="72" spans="1:18" ht="13.5" customHeight="1" x14ac:dyDescent="0.2"/>
    <row r="73" spans="1:18" ht="13.5" customHeight="1" x14ac:dyDescent="0.2"/>
    <row r="74" spans="1:18" ht="13.5" customHeight="1" x14ac:dyDescent="0.2"/>
    <row r="75" spans="1:18" ht="13.5" customHeight="1" x14ac:dyDescent="0.2"/>
    <row r="76" spans="1:18" ht="13.5" customHeight="1" x14ac:dyDescent="0.2"/>
    <row r="77" spans="1:18" ht="13.5" customHeight="1" x14ac:dyDescent="0.2"/>
    <row r="78" spans="1:18" ht="18" customHeight="1" x14ac:dyDescent="0.2">
      <c r="A78" s="55"/>
      <c r="E78" s="56"/>
      <c r="I78" s="55"/>
      <c r="R78" s="54"/>
    </row>
    <row r="80" spans="1:18" x14ac:dyDescent="0.2">
      <c r="A80" s="50"/>
      <c r="B80" s="53"/>
      <c r="C80" s="49"/>
      <c r="D80" s="49"/>
      <c r="E80" s="49"/>
      <c r="F80" s="49"/>
      <c r="G80" s="49"/>
      <c r="H80" s="49"/>
      <c r="I80" s="49"/>
      <c r="J80" s="49"/>
      <c r="K80" s="49"/>
      <c r="L80" s="49"/>
      <c r="M80" s="49"/>
      <c r="N80" s="49"/>
      <c r="O80" s="49"/>
      <c r="P80" s="49"/>
      <c r="Q80" s="49"/>
    </row>
    <row r="81" spans="1:18" x14ac:dyDescent="0.2">
      <c r="A81" s="50"/>
      <c r="B81" s="53"/>
      <c r="C81" s="49"/>
      <c r="D81" s="49"/>
      <c r="E81" s="49"/>
      <c r="F81" s="49"/>
      <c r="G81" s="49"/>
      <c r="H81" s="49"/>
      <c r="I81" s="49"/>
      <c r="J81" s="49"/>
      <c r="K81" s="49"/>
      <c r="L81" s="49"/>
      <c r="M81" s="49"/>
      <c r="N81" s="49"/>
      <c r="O81" s="49"/>
      <c r="P81" s="49"/>
      <c r="Q81" s="49"/>
    </row>
    <row r="82" spans="1:18" x14ac:dyDescent="0.2">
      <c r="A82" s="50"/>
      <c r="B82" s="53"/>
      <c r="C82" s="49"/>
      <c r="D82" s="49"/>
      <c r="E82" s="49"/>
      <c r="F82" s="49"/>
      <c r="G82" s="49"/>
      <c r="H82" s="49"/>
      <c r="I82" s="49"/>
      <c r="J82" s="49"/>
      <c r="K82" s="49"/>
      <c r="L82" s="49"/>
      <c r="M82" s="49"/>
      <c r="N82" s="49"/>
      <c r="O82" s="49"/>
      <c r="P82" s="49"/>
      <c r="Q82" s="49"/>
    </row>
    <row r="83" spans="1:18" x14ac:dyDescent="0.2">
      <c r="B83" s="53"/>
      <c r="C83" s="49"/>
      <c r="D83" s="49"/>
      <c r="E83" s="49"/>
      <c r="F83" s="49"/>
      <c r="G83" s="49"/>
      <c r="H83" s="49"/>
      <c r="I83" s="49"/>
      <c r="J83" s="49"/>
      <c r="K83" s="49"/>
      <c r="L83" s="49"/>
      <c r="M83" s="49"/>
      <c r="N83" s="49"/>
      <c r="O83" s="49"/>
      <c r="P83" s="49"/>
      <c r="Q83" s="49"/>
    </row>
    <row r="84" spans="1:18" x14ac:dyDescent="0.2">
      <c r="B84" s="52"/>
      <c r="C84" s="49"/>
      <c r="D84" s="49"/>
      <c r="E84" s="49"/>
      <c r="F84" s="49"/>
      <c r="G84" s="49"/>
      <c r="H84" s="49"/>
      <c r="I84" s="49"/>
      <c r="J84" s="49"/>
      <c r="K84" s="49"/>
      <c r="L84" s="49"/>
      <c r="M84" s="49"/>
      <c r="N84" s="49"/>
      <c r="O84" s="49"/>
      <c r="P84" s="49"/>
      <c r="Q84" s="49"/>
      <c r="R84" s="51"/>
    </row>
    <row r="85" spans="1:18" x14ac:dyDescent="0.2">
      <c r="C85" s="49"/>
      <c r="D85" s="49"/>
      <c r="E85" s="49"/>
      <c r="F85" s="49"/>
      <c r="G85" s="49"/>
      <c r="H85" s="49"/>
      <c r="I85" s="49"/>
      <c r="J85" s="49"/>
      <c r="K85" s="49"/>
      <c r="L85" s="49"/>
      <c r="M85" s="49"/>
      <c r="N85" s="49"/>
      <c r="O85" s="49"/>
      <c r="P85" s="49"/>
      <c r="Q85" s="49"/>
    </row>
    <row r="86" spans="1:18" x14ac:dyDescent="0.2">
      <c r="C86" s="49"/>
      <c r="D86" s="49"/>
      <c r="E86" s="49"/>
      <c r="F86" s="49"/>
      <c r="G86" s="49"/>
      <c r="H86" s="49"/>
      <c r="I86" s="49"/>
      <c r="J86" s="49"/>
      <c r="K86" s="49"/>
      <c r="L86" s="49"/>
      <c r="M86" s="49"/>
      <c r="N86" s="49"/>
      <c r="O86" s="49"/>
      <c r="P86" s="49"/>
      <c r="Q86" s="49"/>
    </row>
    <row r="87" spans="1:18" x14ac:dyDescent="0.2">
      <c r="C87" s="49"/>
      <c r="D87" s="49"/>
      <c r="E87" s="49"/>
      <c r="F87" s="49"/>
      <c r="G87" s="49"/>
      <c r="H87" s="49"/>
      <c r="I87" s="49"/>
      <c r="J87" s="49"/>
      <c r="K87" s="49"/>
      <c r="L87" s="49"/>
      <c r="M87" s="49"/>
      <c r="N87" s="49"/>
      <c r="O87" s="49"/>
      <c r="P87" s="49"/>
      <c r="Q87" s="49"/>
    </row>
    <row r="88" spans="1:18" x14ac:dyDescent="0.2">
      <c r="A88" s="50"/>
      <c r="C88" s="49"/>
      <c r="D88" s="49"/>
      <c r="E88" s="49"/>
      <c r="F88" s="49"/>
      <c r="G88" s="49"/>
      <c r="H88" s="49"/>
      <c r="I88" s="49"/>
      <c r="J88" s="49"/>
      <c r="K88" s="49"/>
      <c r="L88" s="49"/>
      <c r="M88" s="49"/>
      <c r="N88" s="49"/>
      <c r="O88" s="49"/>
      <c r="P88" s="49"/>
      <c r="Q88" s="49"/>
    </row>
    <row r="89" spans="1:18" x14ac:dyDescent="0.2">
      <c r="A89" s="50"/>
      <c r="C89" s="49"/>
      <c r="D89" s="49"/>
      <c r="E89" s="49"/>
      <c r="F89" s="49"/>
      <c r="G89" s="49"/>
      <c r="H89" s="49"/>
      <c r="I89" s="49"/>
      <c r="J89" s="49"/>
      <c r="K89" s="49"/>
      <c r="L89" s="49"/>
      <c r="M89" s="49"/>
      <c r="N89" s="49"/>
      <c r="O89" s="49"/>
      <c r="P89" s="49"/>
      <c r="Q89" s="49"/>
    </row>
    <row r="90" spans="1:18" x14ac:dyDescent="0.2">
      <c r="A90" s="50"/>
      <c r="C90" s="49"/>
      <c r="D90" s="49"/>
      <c r="E90" s="49"/>
      <c r="F90" s="49"/>
      <c r="G90" s="49"/>
      <c r="H90" s="49"/>
      <c r="I90" s="49"/>
      <c r="J90" s="49"/>
      <c r="K90" s="49"/>
      <c r="L90" s="49"/>
      <c r="M90" s="49"/>
      <c r="N90" s="49"/>
      <c r="O90" s="49"/>
      <c r="P90" s="49"/>
      <c r="Q90" s="49"/>
    </row>
  </sheetData>
  <mergeCells count="21">
    <mergeCell ref="F5:F7"/>
    <mergeCell ref="L5:L7"/>
    <mergeCell ref="H5:H7"/>
    <mergeCell ref="Q5:Q7"/>
    <mergeCell ref="O5:O7"/>
    <mergeCell ref="R4:R7"/>
    <mergeCell ref="G5:G7"/>
    <mergeCell ref="C4:E4"/>
    <mergeCell ref="A3:B3"/>
    <mergeCell ref="A4:A7"/>
    <mergeCell ref="B4:B7"/>
    <mergeCell ref="C5:C7"/>
    <mergeCell ref="D5:D7"/>
    <mergeCell ref="E5:E7"/>
    <mergeCell ref="F4:Q4"/>
    <mergeCell ref="N5:N7"/>
    <mergeCell ref="J5:J7"/>
    <mergeCell ref="K5:K7"/>
    <mergeCell ref="I5:I7"/>
    <mergeCell ref="P5:P7"/>
    <mergeCell ref="M5:M7"/>
  </mergeCells>
  <conditionalFormatting sqref="C80:M87 Q80:Q90 C88:P90">
    <cfRule type="cellIs" dxfId="42" priority="4" stopIfTrue="1" operator="notEqual">
      <formula>0</formula>
    </cfRule>
  </conditionalFormatting>
  <conditionalFormatting sqref="N80:N87">
    <cfRule type="cellIs" dxfId="41" priority="3" stopIfTrue="1" operator="notEqual">
      <formula>0</formula>
    </cfRule>
  </conditionalFormatting>
  <conditionalFormatting sqref="O80:O87">
    <cfRule type="cellIs" dxfId="40" priority="2" stopIfTrue="1" operator="notEqual">
      <formula>0</formula>
    </cfRule>
  </conditionalFormatting>
  <conditionalFormatting sqref="P80:P87">
    <cfRule type="cellIs" dxfId="39"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5" firstPageNumber="12" orientation="portrait" useFirstPageNumber="1" r:id="rId1"/>
  <headerFooter alignWithMargins="0">
    <oddFooter>&amp;L&amp;"MetaNormalLF-Roman,Standard"Statistisches Bundesamt, Fachserie 10, Reihe 2.4, 2015</oddFooter>
  </headerFooter>
  <colBreaks count="1" manualBreakCount="1">
    <brk id="8" max="77" man="1"/>
  </colBreaks>
  <ignoredErrors>
    <ignoredError sqref="C5:Q7"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02"/>
  <sheetViews>
    <sheetView showGridLines="0" zoomScaleNormal="100" zoomScaleSheetLayoutView="100" workbookViewId="0"/>
  </sheetViews>
  <sheetFormatPr baseColWidth="10" defaultColWidth="12.5703125" defaultRowHeight="12.75" x14ac:dyDescent="0.2"/>
  <cols>
    <col min="1" max="1" width="4" style="86" customWidth="1"/>
    <col min="2" max="2" width="53.140625" style="86" customWidth="1"/>
    <col min="3" max="3" width="13.7109375" style="88" customWidth="1"/>
    <col min="4" max="4" width="13.7109375" style="86" customWidth="1"/>
    <col min="5" max="7" width="13.7109375" style="50" customWidth="1"/>
    <col min="8" max="9" width="10.7109375" style="50" customWidth="1"/>
    <col min="10" max="19" width="10.7109375" style="86" customWidth="1"/>
    <col min="20" max="20" width="4" style="86" customWidth="1"/>
    <col min="21" max="21" width="11.28515625" style="87" customWidth="1"/>
    <col min="22" max="16384" width="12.5703125" style="86"/>
  </cols>
  <sheetData>
    <row r="1" spans="1:21" ht="22.5" customHeight="1" x14ac:dyDescent="0.2">
      <c r="A1" s="150" t="s">
        <v>223</v>
      </c>
      <c r="B1" s="141"/>
      <c r="D1" s="149"/>
      <c r="E1" s="148"/>
      <c r="H1" s="147" t="s">
        <v>223</v>
      </c>
      <c r="I1" s="147"/>
      <c r="J1" s="140"/>
      <c r="K1" s="140"/>
      <c r="L1" s="140"/>
      <c r="M1" s="140"/>
      <c r="N1" s="140"/>
      <c r="O1" s="140"/>
      <c r="P1" s="140"/>
      <c r="Q1" s="140"/>
      <c r="R1" s="140"/>
      <c r="S1" s="140"/>
      <c r="T1" s="140"/>
      <c r="U1" s="131"/>
    </row>
    <row r="2" spans="1:21" ht="21.95" customHeight="1" x14ac:dyDescent="0.2">
      <c r="A2" s="146" t="s">
        <v>261</v>
      </c>
      <c r="C2" s="141"/>
      <c r="H2" s="1845" t="s">
        <v>261</v>
      </c>
      <c r="I2" s="1845"/>
      <c r="J2" s="1845"/>
      <c r="K2" s="1845"/>
      <c r="L2" s="1845"/>
      <c r="M2" s="1845"/>
      <c r="N2" s="1845"/>
      <c r="O2" s="1845"/>
      <c r="P2" s="1845"/>
      <c r="Q2" s="119"/>
      <c r="R2" s="119"/>
      <c r="S2" s="119"/>
      <c r="T2" s="140"/>
      <c r="U2" s="131"/>
    </row>
    <row r="3" spans="1:21" ht="21.95" customHeight="1" x14ac:dyDescent="0.2">
      <c r="A3" s="145" t="s">
        <v>260</v>
      </c>
      <c r="C3" s="144"/>
      <c r="D3" s="143"/>
      <c r="H3" s="142" t="s">
        <v>260</v>
      </c>
      <c r="I3" s="142"/>
      <c r="J3" s="142"/>
      <c r="K3" s="141"/>
      <c r="L3" s="119"/>
      <c r="M3" s="119"/>
      <c r="N3" s="119"/>
      <c r="O3" s="119"/>
      <c r="P3" s="119"/>
      <c r="Q3" s="119"/>
      <c r="R3" s="119"/>
      <c r="S3" s="119"/>
      <c r="T3" s="140"/>
      <c r="U3" s="131"/>
    </row>
    <row r="4" spans="1:21" ht="12" customHeight="1" x14ac:dyDescent="0.2">
      <c r="A4" s="139"/>
      <c r="B4" s="138"/>
      <c r="C4" s="137"/>
      <c r="D4" s="133"/>
      <c r="E4" s="136"/>
      <c r="F4" s="135"/>
      <c r="G4" s="135"/>
      <c r="H4" s="134"/>
      <c r="I4" s="134"/>
      <c r="J4" s="134"/>
      <c r="K4" s="133"/>
      <c r="L4" s="132"/>
      <c r="M4" s="132"/>
      <c r="N4" s="132"/>
      <c r="O4" s="132"/>
      <c r="P4" s="132"/>
      <c r="Q4" s="132"/>
      <c r="R4" s="132"/>
      <c r="S4" s="132"/>
      <c r="T4" s="132"/>
      <c r="U4" s="131"/>
    </row>
    <row r="5" spans="1:21" ht="15.95" customHeight="1" x14ac:dyDescent="0.2">
      <c r="A5" s="1838" t="s">
        <v>218</v>
      </c>
      <c r="B5" s="1841" t="s">
        <v>220</v>
      </c>
      <c r="C5" s="1832" t="s">
        <v>219</v>
      </c>
      <c r="D5" s="1832" t="s">
        <v>259</v>
      </c>
      <c r="E5" s="1832" t="s">
        <v>258</v>
      </c>
      <c r="F5" s="1832" t="s">
        <v>257</v>
      </c>
      <c r="G5" s="1850" t="s">
        <v>256</v>
      </c>
      <c r="H5" s="1853" t="s">
        <v>255</v>
      </c>
      <c r="I5" s="1832" t="s">
        <v>254</v>
      </c>
      <c r="J5" s="1832" t="s">
        <v>253</v>
      </c>
      <c r="K5" s="1832" t="s">
        <v>252</v>
      </c>
      <c r="L5" s="1832" t="s">
        <v>251</v>
      </c>
      <c r="M5" s="1832" t="s">
        <v>250</v>
      </c>
      <c r="N5" s="1832" t="s">
        <v>249</v>
      </c>
      <c r="O5" s="1832" t="s">
        <v>248</v>
      </c>
      <c r="P5" s="1832" t="s">
        <v>247</v>
      </c>
      <c r="Q5" s="1832" t="s">
        <v>246</v>
      </c>
      <c r="R5" s="1832" t="s">
        <v>245</v>
      </c>
      <c r="S5" s="1832" t="s">
        <v>244</v>
      </c>
      <c r="T5" s="1846" t="s">
        <v>218</v>
      </c>
      <c r="U5" s="131"/>
    </row>
    <row r="6" spans="1:21" ht="15.95" customHeight="1" x14ac:dyDescent="0.2">
      <c r="A6" s="1839"/>
      <c r="B6" s="1841"/>
      <c r="C6" s="1842"/>
      <c r="D6" s="1842"/>
      <c r="E6" s="1842"/>
      <c r="F6" s="1842"/>
      <c r="G6" s="1851"/>
      <c r="H6" s="1854"/>
      <c r="I6" s="1833"/>
      <c r="J6" s="1833"/>
      <c r="K6" s="1833"/>
      <c r="L6" s="1833"/>
      <c r="M6" s="1833"/>
      <c r="N6" s="1833"/>
      <c r="O6" s="1833"/>
      <c r="P6" s="1833"/>
      <c r="Q6" s="1833"/>
      <c r="R6" s="1833"/>
      <c r="S6" s="1833"/>
      <c r="T6" s="1847"/>
      <c r="U6" s="116"/>
    </row>
    <row r="7" spans="1:21" ht="15.95" customHeight="1" x14ac:dyDescent="0.2">
      <c r="A7" s="1839"/>
      <c r="B7" s="1841"/>
      <c r="C7" s="1842"/>
      <c r="D7" s="1842"/>
      <c r="E7" s="1842"/>
      <c r="F7" s="1842"/>
      <c r="G7" s="1851"/>
      <c r="H7" s="1854"/>
      <c r="I7" s="1833"/>
      <c r="J7" s="1833"/>
      <c r="K7" s="1833"/>
      <c r="L7" s="1833"/>
      <c r="M7" s="1833"/>
      <c r="N7" s="1833"/>
      <c r="O7" s="1833"/>
      <c r="P7" s="1833"/>
      <c r="Q7" s="1833"/>
      <c r="R7" s="1833"/>
      <c r="S7" s="1833"/>
      <c r="T7" s="1847"/>
      <c r="U7" s="116"/>
    </row>
    <row r="8" spans="1:21" ht="15.95" customHeight="1" x14ac:dyDescent="0.2">
      <c r="A8" s="1839"/>
      <c r="B8" s="1841"/>
      <c r="C8" s="1842"/>
      <c r="D8" s="1842"/>
      <c r="E8" s="1842"/>
      <c r="F8" s="1842"/>
      <c r="G8" s="1851"/>
      <c r="H8" s="1854"/>
      <c r="I8" s="1833"/>
      <c r="J8" s="1833"/>
      <c r="K8" s="1833"/>
      <c r="L8" s="1833"/>
      <c r="M8" s="1833"/>
      <c r="N8" s="1833"/>
      <c r="O8" s="1833"/>
      <c r="P8" s="1833"/>
      <c r="Q8" s="1833"/>
      <c r="R8" s="1833"/>
      <c r="S8" s="1833"/>
      <c r="T8" s="1847"/>
      <c r="U8" s="116"/>
    </row>
    <row r="9" spans="1:21" ht="15.95" customHeight="1" x14ac:dyDescent="0.2">
      <c r="A9" s="1840"/>
      <c r="B9" s="1841"/>
      <c r="C9" s="1843"/>
      <c r="D9" s="1843"/>
      <c r="E9" s="1843"/>
      <c r="F9" s="1843"/>
      <c r="G9" s="1852"/>
      <c r="H9" s="1855"/>
      <c r="I9" s="1834"/>
      <c r="J9" s="1834"/>
      <c r="K9" s="1834"/>
      <c r="L9" s="1834"/>
      <c r="M9" s="1834"/>
      <c r="N9" s="1834"/>
      <c r="O9" s="1834"/>
      <c r="P9" s="1834"/>
      <c r="Q9" s="1834"/>
      <c r="R9" s="1834"/>
      <c r="S9" s="1834"/>
      <c r="T9" s="1848"/>
      <c r="U9" s="116"/>
    </row>
    <row r="10" spans="1:21" ht="12" customHeight="1" x14ac:dyDescent="0.2">
      <c r="A10" s="130"/>
      <c r="B10" s="129"/>
      <c r="C10" s="128"/>
      <c r="D10" s="102"/>
      <c r="E10" s="126"/>
      <c r="F10" s="126"/>
      <c r="G10" s="126"/>
      <c r="H10" s="126"/>
      <c r="I10" s="126"/>
      <c r="J10" s="125"/>
      <c r="K10" s="119"/>
      <c r="L10" s="119"/>
      <c r="M10" s="119"/>
      <c r="N10" s="119"/>
      <c r="O10" s="119"/>
      <c r="P10" s="119"/>
      <c r="Q10" s="119"/>
      <c r="R10" s="119"/>
      <c r="S10" s="119"/>
      <c r="T10" s="117"/>
      <c r="U10" s="116"/>
    </row>
    <row r="11" spans="1:21" ht="24.95" customHeight="1" x14ac:dyDescent="0.2">
      <c r="A11" s="117"/>
      <c r="B11" s="119"/>
      <c r="C11" s="118" t="s">
        <v>203</v>
      </c>
      <c r="D11" s="118"/>
      <c r="E11" s="118"/>
      <c r="F11" s="118"/>
      <c r="G11" s="118"/>
      <c r="H11" s="1835" t="s">
        <v>203</v>
      </c>
      <c r="I11" s="1835"/>
      <c r="J11" s="1835"/>
      <c r="K11" s="1835"/>
      <c r="L11" s="1835"/>
      <c r="M11" s="1835"/>
      <c r="N11" s="1835"/>
      <c r="O11" s="1835"/>
      <c r="P11" s="1835"/>
      <c r="Q11" s="1835"/>
      <c r="R11" s="1835"/>
      <c r="S11" s="1835"/>
      <c r="T11" s="117"/>
      <c r="U11" s="116"/>
    </row>
    <row r="12" spans="1:21" ht="24.95" customHeight="1" x14ac:dyDescent="0.2">
      <c r="A12" s="117"/>
      <c r="B12" s="119"/>
      <c r="C12" s="127"/>
      <c r="D12" s="102"/>
      <c r="E12" s="126"/>
      <c r="F12" s="126"/>
      <c r="G12" s="126"/>
      <c r="H12" s="126"/>
      <c r="I12" s="126"/>
      <c r="J12" s="125"/>
      <c r="K12" s="119"/>
      <c r="L12" s="119"/>
      <c r="M12" s="119"/>
      <c r="N12" s="119"/>
      <c r="O12" s="119"/>
      <c r="P12" s="119"/>
      <c r="Q12" s="119"/>
      <c r="R12" s="119"/>
      <c r="S12" s="119"/>
      <c r="T12" s="117"/>
      <c r="U12" s="116"/>
    </row>
    <row r="13" spans="1:21" ht="13.5" customHeight="1" x14ac:dyDescent="0.2">
      <c r="A13" s="120" t="s">
        <v>243</v>
      </c>
      <c r="B13" s="104" t="s">
        <v>200</v>
      </c>
      <c r="C13" s="107">
        <v>125197</v>
      </c>
      <c r="D13" s="107">
        <v>10340</v>
      </c>
      <c r="E13" s="107">
        <v>10842</v>
      </c>
      <c r="F13" s="107">
        <v>7688</v>
      </c>
      <c r="G13" s="107">
        <v>8378</v>
      </c>
      <c r="H13" s="107">
        <v>1093</v>
      </c>
      <c r="I13" s="107">
        <v>3591</v>
      </c>
      <c r="J13" s="107">
        <v>7504</v>
      </c>
      <c r="K13" s="107">
        <v>4613</v>
      </c>
      <c r="L13" s="107">
        <v>19010</v>
      </c>
      <c r="M13" s="107">
        <v>27662</v>
      </c>
      <c r="N13" s="107">
        <v>1765</v>
      </c>
      <c r="O13" s="107">
        <v>756</v>
      </c>
      <c r="P13" s="107">
        <v>10622</v>
      </c>
      <c r="Q13" s="107">
        <v>3958</v>
      </c>
      <c r="R13" s="107">
        <v>3942</v>
      </c>
      <c r="S13" s="107">
        <v>3433</v>
      </c>
      <c r="T13" s="106" t="s">
        <v>243</v>
      </c>
      <c r="U13" s="105"/>
    </row>
    <row r="14" spans="1:21" ht="13.5" customHeight="1" x14ac:dyDescent="0.2">
      <c r="A14" s="116"/>
      <c r="B14" s="123"/>
      <c r="C14" s="107"/>
      <c r="D14" s="109"/>
      <c r="E14" s="109"/>
      <c r="F14" s="109"/>
      <c r="G14" s="109"/>
      <c r="H14" s="109"/>
      <c r="I14" s="109"/>
      <c r="J14" s="109"/>
      <c r="K14" s="109"/>
      <c r="L14" s="109"/>
      <c r="M14" s="109"/>
      <c r="N14" s="109"/>
      <c r="O14" s="109"/>
      <c r="P14" s="115"/>
      <c r="Q14" s="115"/>
      <c r="R14" s="115"/>
      <c r="S14" s="115"/>
      <c r="T14" s="106"/>
      <c r="U14" s="105"/>
    </row>
    <row r="15" spans="1:21" ht="13.5" customHeight="1" x14ac:dyDescent="0.2">
      <c r="A15" s="120" t="s">
        <v>138</v>
      </c>
      <c r="B15" s="104" t="s">
        <v>199</v>
      </c>
      <c r="C15" s="109">
        <v>144628</v>
      </c>
      <c r="D15" s="109">
        <v>12209</v>
      </c>
      <c r="E15" s="109">
        <v>18638</v>
      </c>
      <c r="F15" s="109">
        <v>9854</v>
      </c>
      <c r="G15" s="109">
        <v>9139</v>
      </c>
      <c r="H15" s="109">
        <v>1248</v>
      </c>
      <c r="I15" s="109">
        <v>3385</v>
      </c>
      <c r="J15" s="109">
        <v>11035</v>
      </c>
      <c r="K15" s="109">
        <v>3814</v>
      </c>
      <c r="L15" s="109">
        <v>16396</v>
      </c>
      <c r="M15" s="109">
        <v>36100</v>
      </c>
      <c r="N15" s="109">
        <v>4304</v>
      </c>
      <c r="O15" s="109">
        <v>857</v>
      </c>
      <c r="P15" s="109">
        <v>6221</v>
      </c>
      <c r="Q15" s="109">
        <v>4902</v>
      </c>
      <c r="R15" s="109">
        <v>3584</v>
      </c>
      <c r="S15" s="109">
        <v>2942</v>
      </c>
      <c r="T15" s="106" t="s">
        <v>138</v>
      </c>
      <c r="U15" s="105"/>
    </row>
    <row r="16" spans="1:21" ht="13.5" customHeight="1" x14ac:dyDescent="0.2">
      <c r="A16" s="116"/>
      <c r="B16" s="104"/>
      <c r="C16" s="109"/>
      <c r="D16" s="109"/>
      <c r="E16" s="109"/>
      <c r="F16" s="109"/>
      <c r="G16" s="109"/>
      <c r="H16" s="109"/>
      <c r="I16" s="109"/>
      <c r="J16" s="109"/>
      <c r="K16" s="109"/>
      <c r="L16" s="109"/>
      <c r="M16" s="109"/>
      <c r="N16" s="109"/>
      <c r="O16" s="109"/>
      <c r="P16" s="109"/>
      <c r="Q16" s="109"/>
      <c r="R16" s="109"/>
      <c r="S16" s="109"/>
      <c r="T16" s="112"/>
      <c r="U16" s="105"/>
    </row>
    <row r="17" spans="1:21" ht="13.5" customHeight="1" x14ac:dyDescent="0.2">
      <c r="A17" s="116" t="s">
        <v>117</v>
      </c>
      <c r="B17" s="114" t="s">
        <v>230</v>
      </c>
      <c r="C17" s="94">
        <v>146</v>
      </c>
      <c r="D17" s="94">
        <v>10</v>
      </c>
      <c r="E17" s="94">
        <v>14</v>
      </c>
      <c r="F17" s="94">
        <v>8</v>
      </c>
      <c r="G17" s="94">
        <v>6</v>
      </c>
      <c r="H17" s="94">
        <v>0</v>
      </c>
      <c r="I17" s="94">
        <v>2</v>
      </c>
      <c r="J17" s="94">
        <v>7</v>
      </c>
      <c r="K17" s="94">
        <v>2</v>
      </c>
      <c r="L17" s="94">
        <v>16</v>
      </c>
      <c r="M17" s="94">
        <v>37</v>
      </c>
      <c r="N17" s="94">
        <v>0</v>
      </c>
      <c r="O17" s="94">
        <v>0</v>
      </c>
      <c r="P17" s="94">
        <v>30</v>
      </c>
      <c r="Q17" s="94">
        <v>4</v>
      </c>
      <c r="R17" s="94">
        <v>6</v>
      </c>
      <c r="S17" s="94">
        <v>4</v>
      </c>
      <c r="T17" s="112" t="s">
        <v>117</v>
      </c>
      <c r="U17" s="105"/>
    </row>
    <row r="18" spans="1:21" ht="13.5" customHeight="1" x14ac:dyDescent="0.2">
      <c r="C18" s="124"/>
      <c r="T18" s="108"/>
      <c r="U18" s="105"/>
    </row>
    <row r="19" spans="1:21" ht="13.5" customHeight="1" x14ac:dyDescent="0.2">
      <c r="A19" s="116">
        <v>4</v>
      </c>
      <c r="B19" s="65" t="s">
        <v>228</v>
      </c>
      <c r="C19" s="94">
        <v>1731</v>
      </c>
      <c r="D19" s="94">
        <v>88</v>
      </c>
      <c r="E19" s="94">
        <v>104</v>
      </c>
      <c r="F19" s="94">
        <v>11</v>
      </c>
      <c r="G19" s="94">
        <v>448</v>
      </c>
      <c r="H19" s="94">
        <v>4</v>
      </c>
      <c r="I19" s="94">
        <v>4</v>
      </c>
      <c r="J19" s="94">
        <v>135</v>
      </c>
      <c r="K19" s="94">
        <v>11</v>
      </c>
      <c r="L19" s="94">
        <v>69</v>
      </c>
      <c r="M19" s="94">
        <v>575</v>
      </c>
      <c r="N19" s="94">
        <v>21</v>
      </c>
      <c r="O19" s="94">
        <v>7</v>
      </c>
      <c r="P19" s="94">
        <v>126</v>
      </c>
      <c r="Q19" s="94">
        <v>89</v>
      </c>
      <c r="R19" s="94">
        <v>11</v>
      </c>
      <c r="S19" s="94">
        <v>28</v>
      </c>
      <c r="T19" s="112" t="s">
        <v>61</v>
      </c>
      <c r="U19" s="105"/>
    </row>
    <row r="20" spans="1:21" ht="13.5" customHeight="1" x14ac:dyDescent="0.2">
      <c r="A20" s="116"/>
      <c r="B20" s="65"/>
      <c r="T20" s="112"/>
      <c r="U20" s="105"/>
    </row>
    <row r="21" spans="1:21" ht="13.5" customHeight="1" x14ac:dyDescent="0.2">
      <c r="A21" s="116" t="s">
        <v>242</v>
      </c>
      <c r="B21" s="114" t="s">
        <v>196</v>
      </c>
      <c r="C21" s="94">
        <v>14576</v>
      </c>
      <c r="D21" s="94">
        <v>1436</v>
      </c>
      <c r="E21" s="94">
        <v>992</v>
      </c>
      <c r="F21" s="94">
        <v>670</v>
      </c>
      <c r="G21" s="94">
        <v>688</v>
      </c>
      <c r="H21" s="94">
        <v>173</v>
      </c>
      <c r="I21" s="94">
        <v>1188</v>
      </c>
      <c r="J21" s="94">
        <v>777</v>
      </c>
      <c r="K21" s="94">
        <v>1006</v>
      </c>
      <c r="L21" s="94">
        <v>1124</v>
      </c>
      <c r="M21" s="94">
        <v>3732</v>
      </c>
      <c r="N21" s="94">
        <v>151</v>
      </c>
      <c r="O21" s="94">
        <v>20</v>
      </c>
      <c r="P21" s="94">
        <v>1134</v>
      </c>
      <c r="Q21" s="94">
        <v>821</v>
      </c>
      <c r="R21" s="94">
        <v>457</v>
      </c>
      <c r="S21" s="94">
        <v>207</v>
      </c>
      <c r="T21" s="112" t="s">
        <v>242</v>
      </c>
      <c r="U21" s="105"/>
    </row>
    <row r="22" spans="1:21" ht="13.5" customHeight="1" x14ac:dyDescent="0.2">
      <c r="A22" s="116"/>
      <c r="B22" s="114"/>
      <c r="C22" s="94"/>
      <c r="D22" s="94"/>
      <c r="E22" s="94"/>
      <c r="F22" s="94"/>
      <c r="G22" s="94"/>
      <c r="H22" s="94"/>
      <c r="I22" s="94"/>
      <c r="J22" s="94"/>
      <c r="K22" s="94"/>
      <c r="L22" s="94"/>
      <c r="M22" s="94"/>
      <c r="N22" s="94"/>
      <c r="O22" s="94"/>
      <c r="P22" s="94"/>
      <c r="Q22" s="94"/>
      <c r="R22" s="94"/>
      <c r="S22" s="94"/>
      <c r="T22" s="110"/>
      <c r="U22" s="105"/>
    </row>
    <row r="23" spans="1:21" ht="13.5" customHeight="1" x14ac:dyDescent="0.2">
      <c r="A23" s="120" t="s">
        <v>241</v>
      </c>
      <c r="B23" s="104" t="s">
        <v>195</v>
      </c>
      <c r="C23" s="109">
        <v>147293</v>
      </c>
      <c r="D23" s="109">
        <v>13074</v>
      </c>
      <c r="E23" s="109">
        <v>17940</v>
      </c>
      <c r="F23" s="109">
        <v>10035</v>
      </c>
      <c r="G23" s="109">
        <v>5904</v>
      </c>
      <c r="H23" s="109">
        <v>1299</v>
      </c>
      <c r="I23" s="109">
        <v>3282</v>
      </c>
      <c r="J23" s="109">
        <v>10517</v>
      </c>
      <c r="K23" s="109">
        <v>3930</v>
      </c>
      <c r="L23" s="109">
        <v>22000</v>
      </c>
      <c r="M23" s="109">
        <v>36894</v>
      </c>
      <c r="N23" s="109">
        <v>4477</v>
      </c>
      <c r="O23" s="109">
        <v>854</v>
      </c>
      <c r="P23" s="109">
        <v>6062</v>
      </c>
      <c r="Q23" s="109">
        <v>4147</v>
      </c>
      <c r="R23" s="109">
        <v>3575</v>
      </c>
      <c r="S23" s="109">
        <v>3303</v>
      </c>
      <c r="T23" s="106" t="s">
        <v>241</v>
      </c>
      <c r="U23" s="105"/>
    </row>
    <row r="24" spans="1:21" ht="13.5" customHeight="1" x14ac:dyDescent="0.2">
      <c r="B24" s="123"/>
      <c r="C24" s="107"/>
      <c r="D24" s="109"/>
      <c r="E24" s="109"/>
      <c r="F24" s="109"/>
      <c r="G24" s="109"/>
      <c r="H24" s="109"/>
      <c r="I24" s="109"/>
      <c r="J24" s="109"/>
      <c r="K24" s="109"/>
      <c r="L24" s="109"/>
      <c r="M24" s="109"/>
      <c r="N24" s="109"/>
      <c r="O24" s="109"/>
      <c r="P24" s="115"/>
      <c r="Q24" s="115"/>
      <c r="R24" s="115"/>
      <c r="S24" s="115"/>
      <c r="T24" s="108"/>
      <c r="U24" s="105"/>
    </row>
    <row r="25" spans="1:21" ht="13.5" customHeight="1" x14ac:dyDescent="0.2">
      <c r="A25" s="120" t="s">
        <v>240</v>
      </c>
      <c r="B25" s="104" t="s">
        <v>194</v>
      </c>
      <c r="C25" s="107">
        <v>122532</v>
      </c>
      <c r="D25" s="107">
        <v>9475</v>
      </c>
      <c r="E25" s="107">
        <v>11540</v>
      </c>
      <c r="F25" s="107">
        <v>7507</v>
      </c>
      <c r="G25" s="107">
        <v>11613</v>
      </c>
      <c r="H25" s="107">
        <v>1042</v>
      </c>
      <c r="I25" s="107">
        <v>3694</v>
      </c>
      <c r="J25" s="107">
        <v>8022</v>
      </c>
      <c r="K25" s="107">
        <v>4497</v>
      </c>
      <c r="L25" s="107">
        <v>13406</v>
      </c>
      <c r="M25" s="107">
        <v>26868</v>
      </c>
      <c r="N25" s="107">
        <v>1592</v>
      </c>
      <c r="O25" s="107">
        <v>759</v>
      </c>
      <c r="P25" s="107">
        <v>10781</v>
      </c>
      <c r="Q25" s="107">
        <v>4713</v>
      </c>
      <c r="R25" s="107">
        <v>3951</v>
      </c>
      <c r="S25" s="107">
        <v>3072</v>
      </c>
      <c r="T25" s="106" t="s">
        <v>240</v>
      </c>
      <c r="U25" s="105"/>
    </row>
    <row r="26" spans="1:21" ht="13.5" customHeight="1" x14ac:dyDescent="0.2">
      <c r="A26" s="116"/>
      <c r="B26" s="50"/>
      <c r="C26" s="97"/>
      <c r="D26" s="98"/>
      <c r="E26" s="98"/>
      <c r="F26" s="98"/>
      <c r="G26" s="98"/>
      <c r="H26" s="98"/>
      <c r="I26" s="98"/>
      <c r="J26" s="98"/>
      <c r="K26" s="98"/>
      <c r="L26" s="98"/>
      <c r="M26" s="98"/>
      <c r="N26" s="98"/>
      <c r="O26" s="98"/>
      <c r="P26" s="97"/>
      <c r="Q26" s="97"/>
      <c r="R26" s="97"/>
      <c r="S26" s="97"/>
      <c r="T26" s="116"/>
    </row>
    <row r="27" spans="1:21" ht="13.5" customHeight="1" x14ac:dyDescent="0.2">
      <c r="A27" s="116"/>
      <c r="B27" s="50"/>
      <c r="C27" s="97"/>
      <c r="D27" s="98"/>
      <c r="E27" s="98"/>
      <c r="F27" s="98"/>
      <c r="G27" s="98"/>
      <c r="H27" s="98"/>
      <c r="I27" s="98"/>
      <c r="J27" s="98"/>
      <c r="K27" s="98"/>
      <c r="L27" s="98"/>
      <c r="M27" s="98"/>
      <c r="N27" s="98"/>
      <c r="O27" s="98"/>
      <c r="P27" s="97"/>
      <c r="Q27" s="97"/>
      <c r="R27" s="97"/>
      <c r="S27" s="97"/>
      <c r="T27" s="116"/>
    </row>
    <row r="28" spans="1:21" ht="13.5" customHeight="1" x14ac:dyDescent="0.2">
      <c r="A28" s="116"/>
      <c r="B28" s="50"/>
      <c r="C28" s="97"/>
      <c r="D28" s="98"/>
      <c r="E28" s="98"/>
      <c r="F28" s="98"/>
      <c r="G28" s="98"/>
      <c r="H28" s="98"/>
      <c r="I28" s="98"/>
      <c r="J28" s="98"/>
      <c r="K28" s="98"/>
      <c r="L28" s="98"/>
      <c r="M28" s="98"/>
      <c r="N28" s="98"/>
      <c r="O28" s="98"/>
      <c r="P28" s="97"/>
      <c r="Q28" s="97"/>
      <c r="R28" s="97"/>
      <c r="S28" s="97"/>
      <c r="T28" s="116"/>
    </row>
    <row r="29" spans="1:21" ht="24.95" customHeight="1" x14ac:dyDescent="0.2">
      <c r="A29" s="117"/>
      <c r="B29" s="119"/>
      <c r="C29" s="118" t="s">
        <v>202</v>
      </c>
      <c r="D29" s="118"/>
      <c r="E29" s="118"/>
      <c r="F29" s="118"/>
      <c r="G29" s="118"/>
      <c r="H29" s="1835" t="s">
        <v>202</v>
      </c>
      <c r="I29" s="1835"/>
      <c r="J29" s="1835"/>
      <c r="K29" s="1835"/>
      <c r="L29" s="1835"/>
      <c r="M29" s="1835"/>
      <c r="N29" s="1835"/>
      <c r="O29" s="1835"/>
      <c r="P29" s="1835"/>
      <c r="Q29" s="1835"/>
      <c r="R29" s="1835"/>
      <c r="S29" s="1835"/>
      <c r="T29" s="117"/>
      <c r="U29" s="116"/>
    </row>
    <row r="30" spans="1:21" ht="13.5" customHeight="1" x14ac:dyDescent="0.2">
      <c r="A30" s="116"/>
      <c r="B30" s="50"/>
      <c r="C30" s="97"/>
      <c r="D30" s="98"/>
      <c r="E30" s="98"/>
      <c r="F30" s="98"/>
      <c r="G30" s="98"/>
      <c r="H30" s="98"/>
      <c r="I30" s="98"/>
      <c r="J30" s="98"/>
      <c r="K30" s="98"/>
      <c r="L30" s="98"/>
      <c r="M30" s="98"/>
      <c r="N30" s="98"/>
      <c r="O30" s="98"/>
      <c r="P30" s="97"/>
      <c r="Q30" s="97"/>
      <c r="R30" s="97"/>
      <c r="S30" s="97"/>
      <c r="T30" s="116"/>
    </row>
    <row r="31" spans="1:21" ht="13.5" customHeight="1" x14ac:dyDescent="0.2">
      <c r="A31" s="116"/>
      <c r="B31" s="50"/>
      <c r="C31" s="97"/>
      <c r="D31" s="98"/>
      <c r="E31" s="98"/>
      <c r="F31" s="98"/>
      <c r="G31" s="98"/>
      <c r="H31" s="98"/>
      <c r="I31" s="98"/>
      <c r="J31" s="98"/>
      <c r="K31" s="98"/>
      <c r="L31" s="98"/>
      <c r="M31" s="98"/>
      <c r="N31" s="98"/>
      <c r="O31" s="98"/>
      <c r="P31" s="97"/>
      <c r="Q31" s="97"/>
      <c r="R31" s="97"/>
      <c r="S31" s="97"/>
      <c r="T31" s="116"/>
    </row>
    <row r="32" spans="1:21" ht="13.5" customHeight="1" x14ac:dyDescent="0.2">
      <c r="A32" s="116"/>
      <c r="B32" s="50"/>
      <c r="C32" s="97"/>
      <c r="D32" s="98"/>
      <c r="E32" s="98"/>
      <c r="F32" s="98"/>
      <c r="G32" s="98"/>
      <c r="H32" s="98"/>
      <c r="I32" s="98"/>
      <c r="J32" s="98"/>
      <c r="K32" s="98"/>
      <c r="L32" s="98"/>
      <c r="M32" s="98"/>
      <c r="N32" s="98"/>
      <c r="O32" s="98"/>
      <c r="P32" s="97"/>
      <c r="Q32" s="97"/>
      <c r="R32" s="97"/>
      <c r="S32" s="97"/>
      <c r="T32" s="116"/>
    </row>
    <row r="33" spans="1:21" ht="13.5" customHeight="1" x14ac:dyDescent="0.2">
      <c r="A33" s="120" t="s">
        <v>239</v>
      </c>
      <c r="B33" s="104" t="s">
        <v>200</v>
      </c>
      <c r="C33" s="107">
        <v>95075</v>
      </c>
      <c r="D33" s="107">
        <v>6466</v>
      </c>
      <c r="E33" s="107">
        <v>8002</v>
      </c>
      <c r="F33" s="107">
        <v>6564</v>
      </c>
      <c r="G33" s="107">
        <v>7098</v>
      </c>
      <c r="H33" s="107">
        <v>913</v>
      </c>
      <c r="I33" s="107">
        <v>2355</v>
      </c>
      <c r="J33" s="107">
        <v>5123</v>
      </c>
      <c r="K33" s="107">
        <v>3254</v>
      </c>
      <c r="L33" s="107">
        <v>15549</v>
      </c>
      <c r="M33" s="107">
        <v>20584</v>
      </c>
      <c r="N33" s="107">
        <v>1242</v>
      </c>
      <c r="O33" s="107">
        <v>616</v>
      </c>
      <c r="P33" s="107">
        <v>9032</v>
      </c>
      <c r="Q33" s="107">
        <v>2567</v>
      </c>
      <c r="R33" s="107">
        <v>2952</v>
      </c>
      <c r="S33" s="107">
        <v>2758</v>
      </c>
      <c r="T33" s="106" t="s">
        <v>239</v>
      </c>
      <c r="U33" s="105"/>
    </row>
    <row r="34" spans="1:21" ht="13.5" customHeight="1" x14ac:dyDescent="0.2">
      <c r="A34" s="120"/>
      <c r="B34" s="123"/>
      <c r="C34" s="109"/>
      <c r="D34" s="109"/>
      <c r="E34" s="109"/>
      <c r="F34" s="109"/>
      <c r="G34" s="109"/>
      <c r="H34" s="109"/>
      <c r="I34" s="109"/>
      <c r="J34" s="109"/>
      <c r="K34" s="109"/>
      <c r="L34" s="109"/>
      <c r="M34" s="109"/>
      <c r="N34" s="109"/>
      <c r="O34" s="109"/>
      <c r="P34" s="115"/>
      <c r="Q34" s="115"/>
      <c r="R34" s="115"/>
      <c r="S34" s="115"/>
      <c r="T34" s="106"/>
      <c r="U34" s="105"/>
    </row>
    <row r="35" spans="1:21" ht="13.5" customHeight="1" x14ac:dyDescent="0.2">
      <c r="A35" s="120" t="s">
        <v>238</v>
      </c>
      <c r="B35" s="104" t="s">
        <v>199</v>
      </c>
      <c r="C35" s="107">
        <v>94206</v>
      </c>
      <c r="D35" s="107">
        <v>7118</v>
      </c>
      <c r="E35" s="107">
        <v>11886</v>
      </c>
      <c r="F35" s="107">
        <v>8480</v>
      </c>
      <c r="G35" s="107">
        <v>6081</v>
      </c>
      <c r="H35" s="107">
        <v>843</v>
      </c>
      <c r="I35" s="107">
        <v>1679</v>
      </c>
      <c r="J35" s="107">
        <v>6816</v>
      </c>
      <c r="K35" s="107">
        <v>2242</v>
      </c>
      <c r="L35" s="107">
        <v>11128</v>
      </c>
      <c r="M35" s="107">
        <v>24104</v>
      </c>
      <c r="N35" s="107">
        <v>2295</v>
      </c>
      <c r="O35" s="107">
        <v>586</v>
      </c>
      <c r="P35" s="107">
        <v>3435</v>
      </c>
      <c r="Q35" s="107">
        <v>3230</v>
      </c>
      <c r="R35" s="107">
        <v>2277</v>
      </c>
      <c r="S35" s="107">
        <v>2006</v>
      </c>
      <c r="T35" s="106" t="s">
        <v>238</v>
      </c>
      <c r="U35" s="105"/>
    </row>
    <row r="36" spans="1:21" ht="13.5" customHeight="1" x14ac:dyDescent="0.2">
      <c r="B36" s="104"/>
      <c r="C36" s="107"/>
      <c r="D36" s="107"/>
      <c r="E36" s="107"/>
      <c r="F36" s="107"/>
      <c r="G36" s="107"/>
      <c r="H36" s="107"/>
      <c r="I36" s="107"/>
      <c r="J36" s="107"/>
      <c r="K36" s="107"/>
      <c r="L36" s="107"/>
      <c r="M36" s="107"/>
      <c r="N36" s="107"/>
      <c r="O36" s="107"/>
      <c r="P36" s="107"/>
      <c r="Q36" s="107"/>
      <c r="R36" s="107"/>
      <c r="S36" s="107"/>
      <c r="T36" s="112"/>
      <c r="U36" s="105"/>
    </row>
    <row r="37" spans="1:21" s="50" customFormat="1" ht="13.5" customHeight="1" x14ac:dyDescent="0.2">
      <c r="A37" s="116" t="s">
        <v>237</v>
      </c>
      <c r="B37" s="114" t="s">
        <v>230</v>
      </c>
      <c r="C37" s="122">
        <v>109</v>
      </c>
      <c r="D37" s="122">
        <v>10</v>
      </c>
      <c r="E37" s="122">
        <v>11</v>
      </c>
      <c r="F37" s="122">
        <v>6</v>
      </c>
      <c r="G37" s="122">
        <v>1</v>
      </c>
      <c r="H37" s="122">
        <v>0</v>
      </c>
      <c r="I37" s="122">
        <v>1</v>
      </c>
      <c r="J37" s="122">
        <v>6</v>
      </c>
      <c r="K37" s="122">
        <v>1</v>
      </c>
      <c r="L37" s="122">
        <v>12</v>
      </c>
      <c r="M37" s="122">
        <v>29</v>
      </c>
      <c r="N37" s="122">
        <v>0</v>
      </c>
      <c r="O37" s="122">
        <v>0</v>
      </c>
      <c r="P37" s="122">
        <v>19</v>
      </c>
      <c r="Q37" s="122">
        <v>3</v>
      </c>
      <c r="R37" s="122">
        <v>6</v>
      </c>
      <c r="S37" s="121">
        <v>4</v>
      </c>
      <c r="T37" s="116" t="s">
        <v>237</v>
      </c>
      <c r="U37" s="105"/>
    </row>
    <row r="38" spans="1:21" ht="13.5" customHeight="1" x14ac:dyDescent="0.2">
      <c r="A38" s="116"/>
      <c r="B38" s="111"/>
      <c r="T38" s="108"/>
      <c r="U38" s="105"/>
    </row>
    <row r="39" spans="1:21" ht="13.5" customHeight="1" x14ac:dyDescent="0.2">
      <c r="A39" s="116" t="s">
        <v>236</v>
      </c>
      <c r="B39" s="65" t="s">
        <v>228</v>
      </c>
      <c r="C39" s="122">
        <v>1450</v>
      </c>
      <c r="D39" s="122">
        <v>67</v>
      </c>
      <c r="E39" s="122">
        <v>57</v>
      </c>
      <c r="F39" s="122">
        <v>10</v>
      </c>
      <c r="G39" s="122">
        <v>401</v>
      </c>
      <c r="H39" s="122">
        <v>3</v>
      </c>
      <c r="I39" s="122">
        <v>2</v>
      </c>
      <c r="J39" s="122">
        <v>117</v>
      </c>
      <c r="K39" s="122">
        <v>7</v>
      </c>
      <c r="L39" s="122">
        <v>53</v>
      </c>
      <c r="M39" s="122">
        <v>491</v>
      </c>
      <c r="N39" s="122">
        <v>18</v>
      </c>
      <c r="O39" s="122">
        <v>5</v>
      </c>
      <c r="P39" s="122">
        <v>110</v>
      </c>
      <c r="Q39" s="122">
        <v>87</v>
      </c>
      <c r="R39" s="122">
        <v>9</v>
      </c>
      <c r="S39" s="121">
        <v>13</v>
      </c>
      <c r="T39" s="112" t="s">
        <v>236</v>
      </c>
      <c r="U39" s="105"/>
    </row>
    <row r="40" spans="1:21" ht="13.5" customHeight="1" x14ac:dyDescent="0.2">
      <c r="B40" s="65"/>
      <c r="C40" s="86"/>
      <c r="E40" s="86"/>
      <c r="F40" s="86"/>
      <c r="G40" s="86"/>
      <c r="H40" s="86"/>
      <c r="I40" s="86"/>
      <c r="T40" s="108"/>
      <c r="U40" s="105"/>
    </row>
    <row r="41" spans="1:21" ht="13.5" customHeight="1" x14ac:dyDescent="0.2">
      <c r="A41" s="116" t="s">
        <v>235</v>
      </c>
      <c r="B41" s="114" t="s">
        <v>196</v>
      </c>
      <c r="C41" s="113">
        <v>6436</v>
      </c>
      <c r="D41" s="113">
        <v>886</v>
      </c>
      <c r="E41" s="113">
        <v>325</v>
      </c>
      <c r="F41" s="113">
        <v>430</v>
      </c>
      <c r="G41" s="113">
        <v>294</v>
      </c>
      <c r="H41" s="113">
        <v>76</v>
      </c>
      <c r="I41" s="113">
        <v>624</v>
      </c>
      <c r="J41" s="113">
        <v>561</v>
      </c>
      <c r="K41" s="113">
        <v>202</v>
      </c>
      <c r="L41" s="113">
        <v>248</v>
      </c>
      <c r="M41" s="113">
        <v>1957</v>
      </c>
      <c r="N41" s="113">
        <v>97</v>
      </c>
      <c r="O41" s="113">
        <v>19</v>
      </c>
      <c r="P41" s="113">
        <v>155</v>
      </c>
      <c r="Q41" s="113">
        <v>369</v>
      </c>
      <c r="R41" s="113">
        <v>69</v>
      </c>
      <c r="S41" s="113">
        <v>124</v>
      </c>
      <c r="T41" s="112" t="s">
        <v>235</v>
      </c>
      <c r="U41" s="105"/>
    </row>
    <row r="42" spans="1:21" ht="13.5" customHeight="1" x14ac:dyDescent="0.2">
      <c r="B42" s="111"/>
      <c r="C42" s="94"/>
      <c r="D42" s="94"/>
      <c r="E42" s="94"/>
      <c r="F42" s="94"/>
      <c r="G42" s="94"/>
      <c r="H42" s="94"/>
      <c r="I42" s="94"/>
      <c r="J42" s="94"/>
      <c r="K42" s="94"/>
      <c r="L42" s="94"/>
      <c r="M42" s="94"/>
      <c r="N42" s="94"/>
      <c r="O42" s="94"/>
      <c r="P42" s="94"/>
      <c r="Q42" s="94"/>
      <c r="R42" s="94"/>
      <c r="S42" s="94"/>
      <c r="T42" s="110"/>
      <c r="U42" s="105"/>
    </row>
    <row r="43" spans="1:21" ht="13.5" customHeight="1" x14ac:dyDescent="0.2">
      <c r="A43" s="120" t="s">
        <v>234</v>
      </c>
      <c r="B43" s="104" t="s">
        <v>195</v>
      </c>
      <c r="C43" s="107">
        <v>99196</v>
      </c>
      <c r="D43" s="107">
        <v>7560</v>
      </c>
      <c r="E43" s="107">
        <v>11399</v>
      </c>
      <c r="F43" s="107">
        <v>8248</v>
      </c>
      <c r="G43" s="107">
        <v>3915</v>
      </c>
      <c r="H43" s="107">
        <v>856</v>
      </c>
      <c r="I43" s="107">
        <v>1710</v>
      </c>
      <c r="J43" s="107">
        <v>6681</v>
      </c>
      <c r="K43" s="107">
        <v>2567</v>
      </c>
      <c r="L43" s="107">
        <v>17412</v>
      </c>
      <c r="M43" s="107">
        <v>25003</v>
      </c>
      <c r="N43" s="107">
        <v>2254</v>
      </c>
      <c r="O43" s="107">
        <v>610</v>
      </c>
      <c r="P43" s="107">
        <v>3994</v>
      </c>
      <c r="Q43" s="107">
        <v>2559</v>
      </c>
      <c r="R43" s="107">
        <v>2201</v>
      </c>
      <c r="S43" s="107">
        <v>2227</v>
      </c>
      <c r="T43" s="106" t="s">
        <v>234</v>
      </c>
      <c r="U43" s="105"/>
    </row>
    <row r="44" spans="1:21" ht="13.5" customHeight="1" x14ac:dyDescent="0.2">
      <c r="B44" s="104"/>
      <c r="C44" s="109"/>
      <c r="D44" s="109"/>
      <c r="E44" s="109"/>
      <c r="F44" s="109"/>
      <c r="G44" s="109"/>
      <c r="H44" s="109"/>
      <c r="I44" s="109"/>
      <c r="J44" s="109"/>
      <c r="K44" s="109"/>
      <c r="L44" s="109"/>
      <c r="M44" s="109"/>
      <c r="N44" s="109"/>
      <c r="O44" s="109"/>
      <c r="P44" s="109"/>
      <c r="Q44" s="109"/>
      <c r="R44" s="109"/>
      <c r="S44" s="109"/>
      <c r="T44" s="108"/>
      <c r="U44" s="105"/>
    </row>
    <row r="45" spans="1:21" ht="13.5" customHeight="1" x14ac:dyDescent="0.2">
      <c r="A45" s="120" t="s">
        <v>233</v>
      </c>
      <c r="B45" s="104" t="s">
        <v>194</v>
      </c>
      <c r="C45" s="107">
        <v>90085</v>
      </c>
      <c r="D45" s="107">
        <v>6024</v>
      </c>
      <c r="E45" s="107">
        <v>8489</v>
      </c>
      <c r="F45" s="107">
        <v>6796</v>
      </c>
      <c r="G45" s="107">
        <v>9264</v>
      </c>
      <c r="H45" s="107">
        <v>900</v>
      </c>
      <c r="I45" s="107">
        <v>2324</v>
      </c>
      <c r="J45" s="107">
        <v>5258</v>
      </c>
      <c r="K45" s="107">
        <v>2929</v>
      </c>
      <c r="L45" s="107">
        <v>9265</v>
      </c>
      <c r="M45" s="107">
        <v>19685</v>
      </c>
      <c r="N45" s="107">
        <v>1283</v>
      </c>
      <c r="O45" s="107">
        <v>592</v>
      </c>
      <c r="P45" s="107">
        <v>8473</v>
      </c>
      <c r="Q45" s="107">
        <v>3238</v>
      </c>
      <c r="R45" s="107">
        <v>3028</v>
      </c>
      <c r="S45" s="107">
        <v>2537</v>
      </c>
      <c r="T45" s="106" t="s">
        <v>233</v>
      </c>
      <c r="U45" s="105"/>
    </row>
    <row r="46" spans="1:21" ht="13.5" customHeight="1" x14ac:dyDescent="0.2">
      <c r="A46" s="116"/>
      <c r="B46" s="50"/>
      <c r="C46" s="97"/>
      <c r="D46" s="98"/>
      <c r="E46" s="98"/>
      <c r="F46" s="98"/>
      <c r="G46" s="98"/>
      <c r="H46" s="98"/>
      <c r="I46" s="98"/>
      <c r="J46" s="98"/>
      <c r="K46" s="98"/>
      <c r="L46" s="98"/>
      <c r="M46" s="98"/>
      <c r="N46" s="98"/>
      <c r="O46" s="98"/>
      <c r="P46" s="97"/>
      <c r="Q46" s="97"/>
      <c r="R46" s="97"/>
      <c r="S46" s="97"/>
      <c r="T46" s="116"/>
    </row>
    <row r="47" spans="1:21" ht="13.5" customHeight="1" x14ac:dyDescent="0.2">
      <c r="A47" s="116"/>
      <c r="B47" s="50"/>
      <c r="C47" s="97"/>
      <c r="D47" s="98"/>
      <c r="E47" s="98"/>
      <c r="F47" s="98"/>
      <c r="G47" s="98"/>
      <c r="H47" s="98"/>
      <c r="I47" s="98"/>
      <c r="J47" s="98"/>
      <c r="K47" s="98"/>
      <c r="L47" s="98"/>
      <c r="M47" s="98"/>
      <c r="N47" s="98"/>
      <c r="O47" s="98"/>
      <c r="P47" s="97"/>
      <c r="Q47" s="97"/>
      <c r="R47" s="97"/>
      <c r="S47" s="97"/>
      <c r="T47" s="116"/>
    </row>
    <row r="48" spans="1:21" ht="13.5" customHeight="1" x14ac:dyDescent="0.2">
      <c r="A48" s="116"/>
      <c r="B48" s="50"/>
      <c r="C48" s="97"/>
      <c r="D48" s="98"/>
      <c r="E48" s="98"/>
      <c r="F48" s="98"/>
      <c r="G48" s="98"/>
      <c r="H48" s="98"/>
      <c r="I48" s="98"/>
      <c r="J48" s="98"/>
      <c r="K48" s="98"/>
      <c r="L48" s="98"/>
      <c r="M48" s="98"/>
      <c r="N48" s="98"/>
      <c r="O48" s="98"/>
      <c r="P48" s="97"/>
      <c r="Q48" s="97"/>
      <c r="R48" s="97"/>
      <c r="S48" s="97"/>
      <c r="T48" s="116"/>
    </row>
    <row r="49" spans="1:21" ht="24.95" customHeight="1" x14ac:dyDescent="0.2">
      <c r="A49" s="117"/>
      <c r="B49" s="119"/>
      <c r="C49" s="118" t="s">
        <v>201</v>
      </c>
      <c r="D49" s="118"/>
      <c r="E49" s="118"/>
      <c r="F49" s="118"/>
      <c r="G49" s="118"/>
      <c r="H49" s="1835" t="s">
        <v>201</v>
      </c>
      <c r="I49" s="1835"/>
      <c r="J49" s="1835"/>
      <c r="K49" s="1835"/>
      <c r="L49" s="1835"/>
      <c r="M49" s="1835"/>
      <c r="N49" s="1835"/>
      <c r="O49" s="1835"/>
      <c r="P49" s="1835"/>
      <c r="Q49" s="1835"/>
      <c r="R49" s="1835"/>
      <c r="S49" s="1835"/>
      <c r="T49" s="117"/>
      <c r="U49" s="116"/>
    </row>
    <row r="50" spans="1:21" ht="13.5" customHeight="1" x14ac:dyDescent="0.2">
      <c r="A50" s="116"/>
      <c r="B50" s="50"/>
      <c r="C50" s="97"/>
      <c r="D50" s="98"/>
      <c r="E50" s="98"/>
      <c r="F50" s="98"/>
      <c r="G50" s="98"/>
      <c r="H50" s="98"/>
      <c r="I50" s="98"/>
      <c r="J50" s="98"/>
      <c r="K50" s="98"/>
      <c r="L50" s="98"/>
      <c r="M50" s="98"/>
      <c r="N50" s="98"/>
      <c r="O50" s="98"/>
      <c r="P50" s="97"/>
      <c r="Q50" s="97"/>
      <c r="R50" s="97"/>
      <c r="S50" s="97"/>
      <c r="T50" s="116"/>
    </row>
    <row r="51" spans="1:21" ht="13.5" customHeight="1" x14ac:dyDescent="0.2">
      <c r="A51" s="116"/>
      <c r="B51" s="50"/>
      <c r="C51" s="97"/>
      <c r="D51" s="98"/>
      <c r="E51" s="98"/>
      <c r="F51" s="98"/>
      <c r="G51" s="98"/>
      <c r="H51" s="98"/>
      <c r="I51" s="98"/>
      <c r="J51" s="98"/>
      <c r="K51" s="98"/>
      <c r="L51" s="98"/>
      <c r="M51" s="98"/>
      <c r="N51" s="98"/>
      <c r="O51" s="98"/>
      <c r="P51" s="97"/>
      <c r="Q51" s="97"/>
      <c r="R51" s="97"/>
      <c r="S51" s="97"/>
      <c r="T51" s="116"/>
    </row>
    <row r="52" spans="1:21" ht="13.5" customHeight="1" x14ac:dyDescent="0.2">
      <c r="A52" s="116"/>
      <c r="B52" s="50"/>
      <c r="C52" s="97"/>
      <c r="D52" s="98"/>
      <c r="E52" s="98"/>
      <c r="F52" s="98"/>
      <c r="G52" s="98"/>
      <c r="H52" s="98"/>
      <c r="I52" s="98"/>
      <c r="J52" s="98"/>
      <c r="K52" s="98"/>
      <c r="L52" s="98"/>
      <c r="M52" s="98"/>
      <c r="N52" s="98"/>
      <c r="O52" s="98"/>
      <c r="P52" s="97"/>
      <c r="Q52" s="97"/>
      <c r="R52" s="97"/>
      <c r="S52" s="97"/>
      <c r="T52" s="116"/>
    </row>
    <row r="53" spans="1:21" ht="13.5" customHeight="1" x14ac:dyDescent="0.2">
      <c r="A53" s="62">
        <v>15</v>
      </c>
      <c r="B53" s="104" t="s">
        <v>200</v>
      </c>
      <c r="C53" s="107">
        <v>30122</v>
      </c>
      <c r="D53" s="107">
        <v>3874</v>
      </c>
      <c r="E53" s="107">
        <v>2840</v>
      </c>
      <c r="F53" s="107">
        <v>1124</v>
      </c>
      <c r="G53" s="107">
        <v>1280</v>
      </c>
      <c r="H53" s="107">
        <v>180</v>
      </c>
      <c r="I53" s="107">
        <v>1236</v>
      </c>
      <c r="J53" s="107">
        <v>2381</v>
      </c>
      <c r="K53" s="107">
        <v>1359</v>
      </c>
      <c r="L53" s="107">
        <v>3461</v>
      </c>
      <c r="M53" s="107">
        <v>7078</v>
      </c>
      <c r="N53" s="107">
        <v>523</v>
      </c>
      <c r="O53" s="107">
        <v>140</v>
      </c>
      <c r="P53" s="107">
        <v>1590</v>
      </c>
      <c r="Q53" s="107">
        <v>1391</v>
      </c>
      <c r="R53" s="107">
        <v>990</v>
      </c>
      <c r="S53" s="107">
        <v>675</v>
      </c>
      <c r="T53" s="106" t="s">
        <v>232</v>
      </c>
      <c r="U53" s="105"/>
    </row>
    <row r="54" spans="1:21" ht="13.5" customHeight="1" x14ac:dyDescent="0.2">
      <c r="A54" s="62"/>
      <c r="B54" s="104"/>
      <c r="C54" s="109"/>
      <c r="D54" s="109"/>
      <c r="E54" s="109"/>
      <c r="F54" s="109"/>
      <c r="G54" s="109"/>
      <c r="H54" s="109"/>
      <c r="I54" s="109"/>
      <c r="J54" s="109"/>
      <c r="K54" s="109"/>
      <c r="L54" s="109"/>
      <c r="M54" s="109"/>
      <c r="N54" s="109"/>
      <c r="O54" s="109"/>
      <c r="P54" s="115"/>
      <c r="Q54" s="115"/>
      <c r="R54" s="115"/>
      <c r="S54" s="115"/>
      <c r="T54" s="106"/>
      <c r="U54" s="105"/>
    </row>
    <row r="55" spans="1:21" ht="13.5" customHeight="1" x14ac:dyDescent="0.2">
      <c r="A55" s="62">
        <v>16</v>
      </c>
      <c r="B55" s="104" t="s">
        <v>199</v>
      </c>
      <c r="C55" s="107">
        <v>50422</v>
      </c>
      <c r="D55" s="107">
        <v>5091</v>
      </c>
      <c r="E55" s="107">
        <v>6752</v>
      </c>
      <c r="F55" s="107">
        <v>1374</v>
      </c>
      <c r="G55" s="107">
        <v>3058</v>
      </c>
      <c r="H55" s="107">
        <v>405</v>
      </c>
      <c r="I55" s="107">
        <v>1706</v>
      </c>
      <c r="J55" s="107">
        <v>4219</v>
      </c>
      <c r="K55" s="107">
        <v>1572</v>
      </c>
      <c r="L55" s="107">
        <v>5268</v>
      </c>
      <c r="M55" s="107">
        <v>11996</v>
      </c>
      <c r="N55" s="107">
        <v>2009</v>
      </c>
      <c r="O55" s="107">
        <v>271</v>
      </c>
      <c r="P55" s="107">
        <v>2786</v>
      </c>
      <c r="Q55" s="107">
        <v>1672</v>
      </c>
      <c r="R55" s="107">
        <v>1307</v>
      </c>
      <c r="S55" s="107">
        <v>936</v>
      </c>
      <c r="T55" s="106" t="s">
        <v>231</v>
      </c>
      <c r="U55" s="105"/>
    </row>
    <row r="56" spans="1:21" ht="13.5" customHeight="1" x14ac:dyDescent="0.2">
      <c r="A56" s="47"/>
      <c r="B56" s="104"/>
      <c r="C56" s="107"/>
      <c r="D56" s="107"/>
      <c r="E56" s="107"/>
      <c r="F56" s="107"/>
      <c r="G56" s="107"/>
      <c r="H56" s="107"/>
      <c r="I56" s="107"/>
      <c r="J56" s="107"/>
      <c r="K56" s="107"/>
      <c r="L56" s="107"/>
      <c r="M56" s="107"/>
      <c r="N56" s="107"/>
      <c r="O56" s="107"/>
      <c r="P56" s="107"/>
      <c r="Q56" s="107"/>
      <c r="R56" s="107"/>
      <c r="S56" s="107"/>
      <c r="T56" s="112"/>
      <c r="U56" s="105"/>
    </row>
    <row r="57" spans="1:21" ht="13.5" customHeight="1" x14ac:dyDescent="0.2">
      <c r="A57" s="67">
        <v>17</v>
      </c>
      <c r="B57" s="114" t="s">
        <v>230</v>
      </c>
      <c r="C57" s="113">
        <v>37</v>
      </c>
      <c r="D57" s="113">
        <v>0</v>
      </c>
      <c r="E57" s="113">
        <v>3</v>
      </c>
      <c r="F57" s="113">
        <v>2</v>
      </c>
      <c r="G57" s="113">
        <v>5</v>
      </c>
      <c r="H57" s="113">
        <v>0</v>
      </c>
      <c r="I57" s="113">
        <v>1</v>
      </c>
      <c r="J57" s="113">
        <v>1</v>
      </c>
      <c r="K57" s="113">
        <v>1</v>
      </c>
      <c r="L57" s="113">
        <v>4</v>
      </c>
      <c r="M57" s="113">
        <v>8</v>
      </c>
      <c r="N57" s="113">
        <v>0</v>
      </c>
      <c r="O57" s="113">
        <v>0</v>
      </c>
      <c r="P57" s="113">
        <v>11</v>
      </c>
      <c r="Q57" s="113">
        <v>1</v>
      </c>
      <c r="R57" s="113">
        <v>0</v>
      </c>
      <c r="S57" s="113">
        <v>0</v>
      </c>
      <c r="T57" s="112" t="s">
        <v>229</v>
      </c>
      <c r="U57" s="105"/>
    </row>
    <row r="58" spans="1:21" ht="13.5" customHeight="1" x14ac:dyDescent="0.2">
      <c r="A58" s="47"/>
      <c r="B58" s="111"/>
      <c r="T58" s="108"/>
      <c r="U58" s="105"/>
    </row>
    <row r="59" spans="1:21" ht="13.5" customHeight="1" x14ac:dyDescent="0.2">
      <c r="A59" s="67">
        <v>18</v>
      </c>
      <c r="B59" s="65" t="s">
        <v>228</v>
      </c>
      <c r="C59" s="113">
        <v>281</v>
      </c>
      <c r="D59" s="113">
        <v>21</v>
      </c>
      <c r="E59" s="113">
        <v>47</v>
      </c>
      <c r="F59" s="113">
        <v>1</v>
      </c>
      <c r="G59" s="113">
        <v>47</v>
      </c>
      <c r="H59" s="113">
        <v>1</v>
      </c>
      <c r="I59" s="113">
        <v>2</v>
      </c>
      <c r="J59" s="113">
        <v>18</v>
      </c>
      <c r="K59" s="113">
        <v>4</v>
      </c>
      <c r="L59" s="113">
        <v>16</v>
      </c>
      <c r="M59" s="113">
        <v>84</v>
      </c>
      <c r="N59" s="113">
        <v>3</v>
      </c>
      <c r="O59" s="113">
        <v>2</v>
      </c>
      <c r="P59" s="113">
        <v>16</v>
      </c>
      <c r="Q59" s="113">
        <v>2</v>
      </c>
      <c r="R59" s="113">
        <v>2</v>
      </c>
      <c r="S59" s="113">
        <v>15</v>
      </c>
      <c r="T59" s="112" t="s">
        <v>227</v>
      </c>
      <c r="U59" s="105"/>
    </row>
    <row r="60" spans="1:21" ht="13.5" customHeight="1" x14ac:dyDescent="0.2">
      <c r="A60" s="47"/>
      <c r="B60" s="111"/>
      <c r="C60" s="86"/>
      <c r="E60" s="86"/>
      <c r="F60" s="86"/>
      <c r="G60" s="86"/>
      <c r="H60" s="86"/>
      <c r="I60" s="86"/>
      <c r="T60" s="108"/>
      <c r="U60" s="105"/>
    </row>
    <row r="61" spans="1:21" ht="13.5" customHeight="1" x14ac:dyDescent="0.2">
      <c r="A61" s="67">
        <v>19</v>
      </c>
      <c r="B61" s="114" t="s">
        <v>196</v>
      </c>
      <c r="C61" s="113">
        <v>8140</v>
      </c>
      <c r="D61" s="113">
        <v>550</v>
      </c>
      <c r="E61" s="113">
        <v>667</v>
      </c>
      <c r="F61" s="113">
        <v>240</v>
      </c>
      <c r="G61" s="113">
        <v>394</v>
      </c>
      <c r="H61" s="113">
        <v>97</v>
      </c>
      <c r="I61" s="113">
        <v>564</v>
      </c>
      <c r="J61" s="113">
        <v>216</v>
      </c>
      <c r="K61" s="113">
        <v>804</v>
      </c>
      <c r="L61" s="113">
        <v>876</v>
      </c>
      <c r="M61" s="113">
        <v>1775</v>
      </c>
      <c r="N61" s="113">
        <v>54</v>
      </c>
      <c r="O61" s="113">
        <v>1</v>
      </c>
      <c r="P61" s="113">
        <v>979</v>
      </c>
      <c r="Q61" s="113">
        <v>452</v>
      </c>
      <c r="R61" s="113">
        <v>388</v>
      </c>
      <c r="S61" s="113">
        <v>83</v>
      </c>
      <c r="T61" s="112" t="s">
        <v>226</v>
      </c>
      <c r="U61" s="105"/>
    </row>
    <row r="62" spans="1:21" ht="13.5" customHeight="1" x14ac:dyDescent="0.2">
      <c r="A62" s="47"/>
      <c r="B62" s="111"/>
      <c r="C62" s="94"/>
      <c r="D62" s="94"/>
      <c r="E62" s="94"/>
      <c r="F62" s="94"/>
      <c r="G62" s="94"/>
      <c r="H62" s="94"/>
      <c r="I62" s="94"/>
      <c r="J62" s="94"/>
      <c r="K62" s="94"/>
      <c r="L62" s="94"/>
      <c r="M62" s="94"/>
      <c r="N62" s="94"/>
      <c r="O62" s="94"/>
      <c r="P62" s="94"/>
      <c r="Q62" s="94"/>
      <c r="R62" s="94"/>
      <c r="S62" s="94"/>
      <c r="T62" s="110"/>
      <c r="U62" s="105"/>
    </row>
    <row r="63" spans="1:21" ht="13.5" customHeight="1" x14ac:dyDescent="0.2">
      <c r="A63" s="62">
        <v>20</v>
      </c>
      <c r="B63" s="104" t="s">
        <v>195</v>
      </c>
      <c r="C63" s="107">
        <v>48097</v>
      </c>
      <c r="D63" s="107">
        <v>5514</v>
      </c>
      <c r="E63" s="107">
        <v>6541</v>
      </c>
      <c r="F63" s="107">
        <v>1787</v>
      </c>
      <c r="G63" s="107">
        <v>1989</v>
      </c>
      <c r="H63" s="107">
        <v>443</v>
      </c>
      <c r="I63" s="107">
        <v>1572</v>
      </c>
      <c r="J63" s="107">
        <v>3836</v>
      </c>
      <c r="K63" s="107">
        <v>1363</v>
      </c>
      <c r="L63" s="107">
        <v>4588</v>
      </c>
      <c r="M63" s="107">
        <v>11891</v>
      </c>
      <c r="N63" s="107">
        <v>2223</v>
      </c>
      <c r="O63" s="107">
        <v>244</v>
      </c>
      <c r="P63" s="107">
        <v>2068</v>
      </c>
      <c r="Q63" s="107">
        <v>1588</v>
      </c>
      <c r="R63" s="107">
        <v>1374</v>
      </c>
      <c r="S63" s="107">
        <v>1076</v>
      </c>
      <c r="T63" s="106" t="s">
        <v>225</v>
      </c>
      <c r="U63" s="105"/>
    </row>
    <row r="64" spans="1:21" ht="13.5" customHeight="1" x14ac:dyDescent="0.2">
      <c r="A64" s="62"/>
      <c r="B64" s="104"/>
      <c r="C64" s="109"/>
      <c r="D64" s="109"/>
      <c r="E64" s="109"/>
      <c r="F64" s="109"/>
      <c r="G64" s="109"/>
      <c r="H64" s="109"/>
      <c r="I64" s="109"/>
      <c r="J64" s="109"/>
      <c r="K64" s="109"/>
      <c r="L64" s="109"/>
      <c r="M64" s="109"/>
      <c r="N64" s="109"/>
      <c r="O64" s="109"/>
      <c r="P64" s="109"/>
      <c r="Q64" s="109"/>
      <c r="R64" s="109"/>
      <c r="S64" s="109"/>
      <c r="T64" s="108"/>
      <c r="U64" s="105"/>
    </row>
    <row r="65" spans="1:21" ht="13.5" customHeight="1" x14ac:dyDescent="0.2">
      <c r="A65" s="62">
        <v>21</v>
      </c>
      <c r="B65" s="104" t="s">
        <v>194</v>
      </c>
      <c r="C65" s="107">
        <v>32447</v>
      </c>
      <c r="D65" s="107">
        <v>3451</v>
      </c>
      <c r="E65" s="107">
        <v>3051</v>
      </c>
      <c r="F65" s="107">
        <v>711</v>
      </c>
      <c r="G65" s="107">
        <v>2349</v>
      </c>
      <c r="H65" s="107">
        <v>142</v>
      </c>
      <c r="I65" s="107">
        <v>1370</v>
      </c>
      <c r="J65" s="107">
        <v>2764</v>
      </c>
      <c r="K65" s="107">
        <v>1568</v>
      </c>
      <c r="L65" s="107">
        <v>4141</v>
      </c>
      <c r="M65" s="107">
        <v>7183</v>
      </c>
      <c r="N65" s="107">
        <v>309</v>
      </c>
      <c r="O65" s="107">
        <v>167</v>
      </c>
      <c r="P65" s="107">
        <v>2308</v>
      </c>
      <c r="Q65" s="107">
        <v>1475</v>
      </c>
      <c r="R65" s="107">
        <v>923</v>
      </c>
      <c r="S65" s="107">
        <v>535</v>
      </c>
      <c r="T65" s="106" t="s">
        <v>224</v>
      </c>
      <c r="U65" s="105"/>
    </row>
    <row r="66" spans="1:21" ht="13.5" customHeight="1" x14ac:dyDescent="0.2">
      <c r="A66" s="102"/>
      <c r="B66" s="104"/>
      <c r="C66" s="98"/>
      <c r="D66" s="98"/>
      <c r="E66" s="98"/>
      <c r="F66" s="98"/>
      <c r="G66" s="98"/>
      <c r="H66" s="98"/>
      <c r="I66" s="98"/>
      <c r="J66" s="98"/>
      <c r="K66" s="98"/>
      <c r="L66" s="98"/>
      <c r="M66" s="98"/>
      <c r="N66" s="98"/>
      <c r="O66" s="98"/>
      <c r="P66" s="97"/>
      <c r="Q66" s="97"/>
      <c r="R66" s="97"/>
      <c r="S66" s="97"/>
      <c r="T66" s="102"/>
    </row>
    <row r="67" spans="1:21" ht="13.5" customHeight="1" x14ac:dyDescent="0.2">
      <c r="A67" s="1844" t="s">
        <v>193</v>
      </c>
      <c r="B67" s="1844"/>
      <c r="C67" s="98"/>
      <c r="D67" s="98"/>
      <c r="E67" s="98"/>
      <c r="F67" s="98"/>
      <c r="G67" s="98"/>
      <c r="H67" s="98"/>
      <c r="I67" s="98"/>
      <c r="J67" s="98"/>
      <c r="K67" s="98"/>
      <c r="L67" s="98"/>
      <c r="M67" s="98"/>
      <c r="N67" s="98"/>
      <c r="O67" s="98"/>
      <c r="P67" s="97"/>
      <c r="Q67" s="97"/>
      <c r="R67" s="97"/>
      <c r="S67" s="97"/>
      <c r="T67" s="102"/>
    </row>
    <row r="68" spans="1:21" ht="13.5" customHeight="1" x14ac:dyDescent="0.2">
      <c r="A68" s="1836" t="s">
        <v>192</v>
      </c>
      <c r="B68" s="1837"/>
      <c r="C68" s="98"/>
      <c r="D68" s="98"/>
      <c r="E68" s="98"/>
      <c r="F68" s="98"/>
      <c r="G68" s="98"/>
      <c r="H68" s="98"/>
      <c r="I68" s="98"/>
      <c r="J68" s="98"/>
      <c r="K68" s="98"/>
      <c r="L68" s="98"/>
      <c r="M68" s="98"/>
      <c r="N68" s="98"/>
      <c r="O68" s="98"/>
      <c r="P68" s="97"/>
      <c r="Q68" s="97"/>
      <c r="R68" s="97"/>
      <c r="S68" s="97"/>
      <c r="T68" s="102"/>
    </row>
    <row r="69" spans="1:21" ht="13.5" customHeight="1" x14ac:dyDescent="0.2">
      <c r="A69" s="1831"/>
      <c r="B69" s="1831"/>
      <c r="C69" s="98"/>
      <c r="D69" s="98"/>
      <c r="E69" s="98"/>
      <c r="F69" s="98"/>
      <c r="G69" s="98"/>
      <c r="H69" s="98"/>
      <c r="I69" s="98"/>
      <c r="J69" s="98"/>
      <c r="K69" s="98"/>
      <c r="L69" s="98"/>
      <c r="M69" s="98"/>
      <c r="N69" s="98"/>
      <c r="O69" s="98"/>
      <c r="P69" s="97"/>
      <c r="Q69" s="97"/>
      <c r="R69" s="97"/>
      <c r="S69" s="97"/>
      <c r="T69" s="102"/>
    </row>
    <row r="70" spans="1:21" ht="13.5" customHeight="1" x14ac:dyDescent="0.2">
      <c r="A70" s="1831"/>
      <c r="B70" s="1831"/>
      <c r="C70" s="98"/>
      <c r="D70" s="98"/>
      <c r="E70" s="98"/>
      <c r="F70" s="98"/>
      <c r="G70" s="98"/>
      <c r="H70" s="98"/>
      <c r="I70" s="98"/>
      <c r="J70" s="98"/>
      <c r="K70" s="98"/>
      <c r="L70" s="98"/>
      <c r="M70" s="98"/>
      <c r="N70" s="98"/>
      <c r="O70" s="98"/>
      <c r="P70" s="97"/>
      <c r="Q70" s="97"/>
      <c r="R70" s="97"/>
      <c r="S70" s="97"/>
      <c r="T70" s="102"/>
    </row>
    <row r="71" spans="1:21" ht="13.5" customHeight="1" x14ac:dyDescent="0.2">
      <c r="A71" s="103"/>
      <c r="B71" s="103"/>
      <c r="C71" s="98"/>
      <c r="D71" s="98"/>
      <c r="E71" s="98"/>
      <c r="F71" s="98"/>
      <c r="G71" s="98"/>
      <c r="H71" s="98"/>
      <c r="I71" s="98"/>
      <c r="J71" s="98"/>
      <c r="K71" s="98"/>
      <c r="L71" s="98"/>
      <c r="M71" s="98"/>
      <c r="N71" s="98"/>
      <c r="O71" s="98"/>
      <c r="P71" s="97"/>
      <c r="Q71" s="97"/>
      <c r="R71" s="97"/>
      <c r="S71" s="97"/>
      <c r="T71" s="102"/>
    </row>
    <row r="72" spans="1:21" ht="13.5" customHeight="1" x14ac:dyDescent="0.2">
      <c r="A72" s="103"/>
      <c r="B72" s="103"/>
      <c r="C72" s="98"/>
      <c r="D72" s="98"/>
      <c r="E72" s="98"/>
      <c r="F72" s="98"/>
      <c r="G72" s="98"/>
      <c r="H72" s="98"/>
      <c r="I72" s="98"/>
      <c r="J72" s="98"/>
      <c r="K72" s="98"/>
      <c r="L72" s="98"/>
      <c r="M72" s="98"/>
      <c r="N72" s="98"/>
      <c r="O72" s="98"/>
      <c r="P72" s="97"/>
      <c r="Q72" s="97"/>
      <c r="R72" s="97"/>
      <c r="S72" s="97"/>
      <c r="T72" s="102"/>
    </row>
    <row r="73" spans="1:21" ht="13.5" customHeight="1" x14ac:dyDescent="0.2">
      <c r="A73" s="103"/>
      <c r="B73" s="103"/>
      <c r="C73" s="98"/>
      <c r="D73" s="98"/>
      <c r="E73" s="98"/>
      <c r="F73" s="98"/>
      <c r="G73" s="98"/>
      <c r="H73" s="98"/>
      <c r="I73" s="98"/>
      <c r="J73" s="98"/>
      <c r="K73" s="98"/>
      <c r="L73" s="98"/>
      <c r="M73" s="98"/>
      <c r="N73" s="98"/>
      <c r="O73" s="98"/>
      <c r="P73" s="97"/>
      <c r="Q73" s="97"/>
      <c r="R73" s="97"/>
      <c r="S73" s="97"/>
      <c r="T73" s="102"/>
    </row>
    <row r="74" spans="1:21" ht="13.5" customHeight="1" x14ac:dyDescent="0.2">
      <c r="A74" s="103"/>
      <c r="B74" s="103"/>
      <c r="C74" s="98"/>
      <c r="D74" s="98"/>
      <c r="E74" s="98"/>
      <c r="F74" s="98"/>
      <c r="G74" s="98"/>
      <c r="H74" s="98"/>
      <c r="I74" s="98"/>
      <c r="J74" s="98"/>
      <c r="K74" s="98"/>
      <c r="L74" s="98"/>
      <c r="M74" s="98"/>
      <c r="N74" s="98"/>
      <c r="O74" s="98"/>
      <c r="P74" s="97"/>
      <c r="Q74" s="97"/>
      <c r="R74" s="97"/>
      <c r="S74" s="97"/>
      <c r="T74" s="102"/>
    </row>
    <row r="75" spans="1:21" ht="13.5" customHeight="1" x14ac:dyDescent="0.2">
      <c r="A75" s="103"/>
      <c r="B75" s="103"/>
      <c r="C75" s="98"/>
      <c r="D75" s="98"/>
      <c r="E75" s="98"/>
      <c r="F75" s="98"/>
      <c r="G75" s="98"/>
      <c r="H75" s="98"/>
      <c r="I75" s="98"/>
      <c r="J75" s="98"/>
      <c r="K75" s="98"/>
      <c r="L75" s="98"/>
      <c r="M75" s="98"/>
      <c r="N75" s="98"/>
      <c r="O75" s="98"/>
      <c r="P75" s="97"/>
      <c r="Q75" s="97"/>
      <c r="R75" s="97"/>
      <c r="S75" s="97"/>
      <c r="T75" s="102"/>
    </row>
    <row r="76" spans="1:21" ht="13.5" customHeight="1" x14ac:dyDescent="0.2">
      <c r="A76" s="103"/>
      <c r="B76" s="103"/>
      <c r="C76" s="98"/>
      <c r="D76" s="98"/>
      <c r="E76" s="98"/>
      <c r="F76" s="98"/>
      <c r="G76" s="98"/>
      <c r="H76" s="98"/>
      <c r="I76" s="98"/>
      <c r="J76" s="98"/>
      <c r="K76" s="98"/>
      <c r="L76" s="98"/>
      <c r="M76" s="98"/>
      <c r="N76" s="98"/>
      <c r="O76" s="98"/>
      <c r="P76" s="97"/>
      <c r="Q76" s="97"/>
      <c r="R76" s="97"/>
      <c r="S76" s="97"/>
      <c r="T76" s="102"/>
    </row>
    <row r="77" spans="1:21" ht="13.5" customHeight="1" x14ac:dyDescent="0.2">
      <c r="A77" s="102"/>
      <c r="B77" s="50"/>
      <c r="C77" s="98"/>
      <c r="D77" s="98"/>
      <c r="E77" s="98"/>
      <c r="F77" s="98"/>
      <c r="G77" s="98"/>
      <c r="H77" s="98"/>
      <c r="I77" s="98"/>
      <c r="J77" s="98"/>
      <c r="K77" s="98"/>
      <c r="L77" s="98"/>
      <c r="M77" s="98"/>
      <c r="N77" s="98"/>
      <c r="O77" s="98"/>
      <c r="P77" s="97"/>
      <c r="Q77" s="97"/>
      <c r="R77" s="97"/>
      <c r="S77" s="97"/>
      <c r="T77" s="102"/>
    </row>
    <row r="78" spans="1:21" ht="13.5" customHeight="1" x14ac:dyDescent="0.2">
      <c r="A78" s="100"/>
      <c r="B78" s="50"/>
      <c r="C78" s="98"/>
      <c r="D78" s="101"/>
      <c r="E78" s="101"/>
      <c r="F78" s="101"/>
      <c r="G78" s="101"/>
      <c r="H78" s="100"/>
      <c r="I78" s="99"/>
      <c r="J78" s="99"/>
      <c r="K78" s="99"/>
      <c r="L78" s="98"/>
      <c r="M78" s="98"/>
      <c r="N78" s="98"/>
      <c r="O78" s="98"/>
      <c r="P78" s="97"/>
      <c r="Q78" s="97"/>
      <c r="R78" s="97"/>
      <c r="S78" s="97"/>
    </row>
    <row r="79" spans="1:21" ht="14.25" customHeight="1" x14ac:dyDescent="0.2">
      <c r="A79" s="50"/>
      <c r="B79" s="97"/>
      <c r="C79" s="94"/>
      <c r="D79" s="94"/>
      <c r="E79" s="94"/>
      <c r="F79" s="94"/>
      <c r="G79" s="94"/>
      <c r="H79" s="94"/>
      <c r="I79" s="94"/>
      <c r="J79" s="94"/>
      <c r="K79" s="94"/>
      <c r="L79" s="94"/>
      <c r="M79" s="94"/>
      <c r="N79" s="94"/>
      <c r="O79" s="94"/>
      <c r="P79" s="94"/>
      <c r="Q79" s="94"/>
      <c r="R79" s="94"/>
      <c r="S79" s="94"/>
      <c r="T79" s="97"/>
    </row>
    <row r="80" spans="1:21" x14ac:dyDescent="0.2">
      <c r="A80" s="50"/>
      <c r="B80" s="95"/>
      <c r="C80" s="96"/>
      <c r="D80" s="96"/>
      <c r="E80" s="96"/>
      <c r="F80" s="96"/>
      <c r="G80" s="96"/>
      <c r="H80" s="96"/>
      <c r="I80" s="96"/>
      <c r="J80" s="96"/>
      <c r="K80" s="96"/>
      <c r="L80" s="96"/>
      <c r="M80" s="96"/>
      <c r="N80" s="96"/>
      <c r="O80" s="96"/>
      <c r="P80" s="96"/>
      <c r="Q80" s="96"/>
      <c r="R80" s="96"/>
      <c r="S80" s="96"/>
      <c r="T80" s="95"/>
    </row>
    <row r="81" spans="1:20" x14ac:dyDescent="0.2">
      <c r="A81" s="50"/>
      <c r="B81" s="50"/>
      <c r="C81" s="93"/>
      <c r="D81" s="93"/>
      <c r="E81" s="93"/>
      <c r="F81" s="93"/>
      <c r="G81" s="93"/>
      <c r="H81" s="93"/>
      <c r="I81" s="93"/>
      <c r="J81" s="93"/>
      <c r="K81" s="93"/>
      <c r="L81" s="93"/>
      <c r="M81" s="93"/>
      <c r="N81" s="93"/>
      <c r="O81" s="93"/>
      <c r="P81" s="93"/>
      <c r="Q81" s="93"/>
      <c r="R81" s="93"/>
      <c r="S81" s="93"/>
      <c r="T81" s="50"/>
    </row>
    <row r="82" spans="1:20" x14ac:dyDescent="0.2">
      <c r="A82" s="50"/>
      <c r="B82" s="50"/>
      <c r="C82" s="93"/>
      <c r="D82" s="93"/>
      <c r="E82" s="93"/>
      <c r="F82" s="93"/>
      <c r="G82" s="93"/>
      <c r="H82" s="93"/>
      <c r="I82" s="93"/>
      <c r="J82" s="93"/>
      <c r="K82" s="93"/>
      <c r="L82" s="93"/>
      <c r="M82" s="93"/>
      <c r="N82" s="93"/>
      <c r="O82" s="93"/>
      <c r="P82" s="93"/>
      <c r="Q82" s="93"/>
      <c r="R82" s="93"/>
      <c r="S82" s="93"/>
      <c r="T82" s="50"/>
    </row>
    <row r="83" spans="1:20" x14ac:dyDescent="0.2">
      <c r="A83" s="50"/>
      <c r="B83" s="50"/>
      <c r="C83" s="94"/>
      <c r="D83" s="94"/>
      <c r="E83" s="94"/>
      <c r="F83" s="94"/>
      <c r="G83" s="94"/>
      <c r="H83" s="94"/>
      <c r="I83" s="94"/>
      <c r="J83" s="94"/>
      <c r="K83" s="94"/>
      <c r="L83" s="94"/>
      <c r="M83" s="94"/>
      <c r="N83" s="94"/>
      <c r="O83" s="94"/>
      <c r="P83" s="94"/>
      <c r="Q83" s="94"/>
      <c r="R83" s="94"/>
      <c r="S83" s="94"/>
      <c r="T83" s="50"/>
    </row>
    <row r="84" spans="1:20" x14ac:dyDescent="0.2">
      <c r="B84" s="50"/>
      <c r="C84" s="93"/>
      <c r="D84" s="93"/>
      <c r="E84" s="93"/>
      <c r="F84" s="93"/>
      <c r="G84" s="93"/>
      <c r="H84" s="93"/>
      <c r="I84" s="93"/>
      <c r="J84" s="93"/>
      <c r="K84" s="93"/>
      <c r="L84" s="93"/>
      <c r="M84" s="93"/>
      <c r="N84" s="93"/>
      <c r="O84" s="93"/>
      <c r="P84" s="93"/>
      <c r="Q84" s="93"/>
      <c r="R84" s="93"/>
      <c r="S84" s="93"/>
      <c r="T84" s="93"/>
    </row>
    <row r="85" spans="1:20" x14ac:dyDescent="0.2">
      <c r="D85" s="1849"/>
      <c r="E85" s="1849"/>
      <c r="F85" s="1849"/>
      <c r="G85" s="1849"/>
      <c r="H85" s="1849"/>
      <c r="I85" s="1849"/>
      <c r="J85" s="1849"/>
      <c r="K85" s="1849"/>
      <c r="S85" s="50"/>
      <c r="T85" s="50"/>
    </row>
    <row r="86" spans="1:20" ht="17.25" customHeight="1" x14ac:dyDescent="0.25">
      <c r="A86" s="92"/>
      <c r="B86" s="89"/>
      <c r="C86" s="91"/>
      <c r="D86" s="50"/>
      <c r="L86" s="90"/>
      <c r="M86" s="91"/>
      <c r="N86" s="91"/>
      <c r="O86" s="91"/>
      <c r="P86" s="91"/>
      <c r="Q86" s="91"/>
      <c r="R86" s="91"/>
      <c r="S86" s="90"/>
      <c r="T86" s="89"/>
    </row>
    <row r="92" spans="1:20" x14ac:dyDescent="0.2">
      <c r="S92" s="50"/>
      <c r="T92" s="50"/>
    </row>
    <row r="93" spans="1:20" x14ac:dyDescent="0.2">
      <c r="S93" s="50"/>
      <c r="T93" s="50"/>
    </row>
    <row r="94" spans="1:20" x14ac:dyDescent="0.2">
      <c r="S94" s="50"/>
      <c r="T94" s="50"/>
    </row>
    <row r="95" spans="1:20" x14ac:dyDescent="0.2">
      <c r="S95" s="50"/>
      <c r="T95" s="50"/>
    </row>
    <row r="96" spans="1:20" x14ac:dyDescent="0.2">
      <c r="S96" s="50"/>
      <c r="T96" s="50"/>
    </row>
    <row r="97" spans="19:20" x14ac:dyDescent="0.2">
      <c r="S97" s="50"/>
      <c r="T97" s="50"/>
    </row>
    <row r="98" spans="19:20" x14ac:dyDescent="0.2">
      <c r="S98" s="50"/>
      <c r="T98" s="50"/>
    </row>
    <row r="99" spans="19:20" x14ac:dyDescent="0.2">
      <c r="S99" s="50"/>
      <c r="T99" s="50"/>
    </row>
    <row r="100" spans="19:20" x14ac:dyDescent="0.2">
      <c r="S100" s="50"/>
      <c r="T100" s="50"/>
    </row>
    <row r="101" spans="19:20" x14ac:dyDescent="0.2">
      <c r="S101" s="50"/>
      <c r="T101" s="50"/>
    </row>
    <row r="102" spans="19:20" x14ac:dyDescent="0.2">
      <c r="S102" s="50"/>
      <c r="T102" s="50"/>
    </row>
  </sheetData>
  <mergeCells count="30">
    <mergeCell ref="D85:G85"/>
    <mergeCell ref="H85:K85"/>
    <mergeCell ref="G5:G9"/>
    <mergeCell ref="H5:H9"/>
    <mergeCell ref="I5:I9"/>
    <mergeCell ref="F5:F9"/>
    <mergeCell ref="D5:D9"/>
    <mergeCell ref="E5:E9"/>
    <mergeCell ref="H2:P2"/>
    <mergeCell ref="T5:T9"/>
    <mergeCell ref="P5:P9"/>
    <mergeCell ref="Q5:Q9"/>
    <mergeCell ref="R5:R9"/>
    <mergeCell ref="S5:S9"/>
    <mergeCell ref="A69:B69"/>
    <mergeCell ref="A70:B70"/>
    <mergeCell ref="N5:N9"/>
    <mergeCell ref="H49:S49"/>
    <mergeCell ref="O5:O9"/>
    <mergeCell ref="A68:B68"/>
    <mergeCell ref="A5:A9"/>
    <mergeCell ref="B5:B9"/>
    <mergeCell ref="C5:C9"/>
    <mergeCell ref="A67:B67"/>
    <mergeCell ref="H11:S11"/>
    <mergeCell ref="H29:S29"/>
    <mergeCell ref="L5:L9"/>
    <mergeCell ref="M5:M9"/>
    <mergeCell ref="J5:J9"/>
    <mergeCell ref="K5:K9"/>
  </mergeCells>
  <conditionalFormatting sqref="D79:S83 C79:C84 D84:T84">
    <cfRule type="cellIs" dxfId="38"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8" firstPageNumber="14" orientation="portrait" useFirstPageNumber="1" r:id="rId1"/>
  <headerFooter alignWithMargins="0">
    <oddFooter>&amp;L&amp;"MetaNormalLF-Roman,Standard"Statistisches Bundesamt, Fachserie 10, Reihe 2.4, 2015</oddFooter>
  </headerFooter>
  <rowBreaks count="1" manualBreakCount="1">
    <brk id="78" max="16383" man="1"/>
  </rowBreaks>
  <colBreaks count="1" manualBreakCount="1">
    <brk id="7" max="77"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1"/>
  <sheetViews>
    <sheetView showGridLines="0" zoomScaleNormal="100" zoomScaleSheetLayoutView="100" workbookViewId="0"/>
  </sheetViews>
  <sheetFormatPr baseColWidth="10" defaultColWidth="12.5703125" defaultRowHeight="12.75" x14ac:dyDescent="0.2"/>
  <cols>
    <col min="1" max="1" width="4" style="158" customWidth="1"/>
    <col min="2" max="2" width="54.85546875" style="158" customWidth="1"/>
    <col min="3" max="3" width="13.7109375" style="161" customWidth="1"/>
    <col min="4" max="4" width="13.7109375" style="158" customWidth="1"/>
    <col min="5" max="7" width="13.7109375" style="154" customWidth="1"/>
    <col min="8" max="9" width="10.85546875" style="154" customWidth="1"/>
    <col min="10" max="19" width="10.85546875" style="158" customWidth="1"/>
    <col min="20" max="20" width="4" style="158" customWidth="1"/>
    <col min="21" max="16384" width="12.5703125" style="156"/>
  </cols>
  <sheetData>
    <row r="1" spans="1:20" ht="22.5" customHeight="1" x14ac:dyDescent="0.2">
      <c r="A1" s="151" t="s">
        <v>223</v>
      </c>
      <c r="B1" s="151"/>
      <c r="C1" s="151"/>
      <c r="D1" s="152"/>
      <c r="E1" s="153"/>
      <c r="H1" s="151" t="s">
        <v>223</v>
      </c>
      <c r="I1" s="151"/>
      <c r="J1" s="151"/>
      <c r="K1" s="151"/>
      <c r="L1" s="155"/>
      <c r="M1" s="155"/>
      <c r="N1" s="155"/>
      <c r="O1" s="155"/>
      <c r="P1" s="155"/>
      <c r="Q1" s="155"/>
      <c r="R1" s="155"/>
      <c r="S1" s="155"/>
      <c r="T1" s="155"/>
    </row>
    <row r="2" spans="1:20" ht="15" customHeight="1" x14ac:dyDescent="0.2">
      <c r="A2" s="157" t="s">
        <v>262</v>
      </c>
      <c r="B2" s="157"/>
      <c r="C2" s="157"/>
      <c r="H2" s="157" t="s">
        <v>262</v>
      </c>
      <c r="I2" s="157"/>
      <c r="J2" s="157"/>
      <c r="K2" s="157"/>
      <c r="L2" s="159"/>
      <c r="M2" s="159"/>
      <c r="N2" s="159"/>
      <c r="O2" s="159"/>
      <c r="P2" s="159"/>
      <c r="Q2" s="159"/>
      <c r="R2" s="159"/>
      <c r="S2" s="159"/>
      <c r="T2" s="155"/>
    </row>
    <row r="3" spans="1:20" ht="15" customHeight="1" x14ac:dyDescent="0.2">
      <c r="A3" s="36" t="s">
        <v>263</v>
      </c>
      <c r="B3" s="36"/>
      <c r="C3" s="36"/>
      <c r="H3" s="36" t="s">
        <v>263</v>
      </c>
      <c r="I3" s="36"/>
      <c r="J3" s="36"/>
      <c r="K3" s="36"/>
      <c r="L3" s="159"/>
      <c r="M3" s="159"/>
      <c r="N3" s="159"/>
      <c r="O3" s="159"/>
      <c r="P3" s="159"/>
      <c r="Q3" s="159"/>
      <c r="R3" s="159"/>
      <c r="S3" s="159"/>
      <c r="T3" s="159"/>
    </row>
    <row r="4" spans="1:20" ht="15" customHeight="1" x14ac:dyDescent="0.2">
      <c r="A4" s="1861" t="s">
        <v>264</v>
      </c>
      <c r="B4" s="1861"/>
      <c r="C4" s="1861"/>
      <c r="D4" s="160"/>
      <c r="H4" s="36" t="s">
        <v>264</v>
      </c>
      <c r="I4" s="36"/>
      <c r="J4" s="36"/>
      <c r="K4" s="36"/>
      <c r="L4" s="159"/>
      <c r="M4" s="159"/>
      <c r="N4" s="159"/>
      <c r="O4" s="159"/>
      <c r="P4" s="159"/>
      <c r="Q4" s="159"/>
      <c r="R4" s="159"/>
      <c r="S4" s="159"/>
      <c r="T4" s="159"/>
    </row>
    <row r="5" spans="1:20" ht="15" customHeight="1" x14ac:dyDescent="0.2">
      <c r="D5" s="162"/>
      <c r="E5" s="163"/>
      <c r="F5" s="163"/>
      <c r="G5" s="163"/>
      <c r="H5" s="164"/>
      <c r="I5" s="164"/>
      <c r="J5" s="165"/>
      <c r="K5" s="165"/>
      <c r="L5" s="159"/>
      <c r="M5" s="159"/>
      <c r="N5" s="159"/>
      <c r="O5" s="159"/>
      <c r="P5" s="159"/>
      <c r="Q5" s="159"/>
      <c r="R5" s="159"/>
      <c r="S5" s="159"/>
      <c r="T5" s="159"/>
    </row>
    <row r="6" spans="1:20" ht="15" customHeight="1" x14ac:dyDescent="0.2">
      <c r="D6" s="160"/>
      <c r="E6" s="163"/>
      <c r="F6" s="163"/>
      <c r="G6" s="163"/>
      <c r="H6" s="164"/>
      <c r="I6" s="164"/>
      <c r="J6" s="165"/>
      <c r="K6" s="165"/>
      <c r="L6" s="159"/>
      <c r="M6" s="159"/>
      <c r="N6" s="159"/>
      <c r="O6" s="159"/>
      <c r="P6" s="159"/>
      <c r="Q6" s="159"/>
      <c r="R6" s="159"/>
      <c r="S6" s="159"/>
      <c r="T6" s="159"/>
    </row>
    <row r="7" spans="1:20" ht="15.95" customHeight="1" x14ac:dyDescent="0.2">
      <c r="A7" s="1862" t="s">
        <v>265</v>
      </c>
      <c r="B7" s="1865" t="s">
        <v>266</v>
      </c>
      <c r="C7" s="1832" t="s">
        <v>267</v>
      </c>
      <c r="D7" s="1850" t="s">
        <v>259</v>
      </c>
      <c r="E7" s="1832" t="s">
        <v>258</v>
      </c>
      <c r="F7" s="1832" t="s">
        <v>257</v>
      </c>
      <c r="G7" s="1850" t="s">
        <v>256</v>
      </c>
      <c r="H7" s="1853" t="s">
        <v>255</v>
      </c>
      <c r="I7" s="1832" t="s">
        <v>254</v>
      </c>
      <c r="J7" s="1832" t="s">
        <v>253</v>
      </c>
      <c r="K7" s="1832" t="s">
        <v>252</v>
      </c>
      <c r="L7" s="1832" t="s">
        <v>251</v>
      </c>
      <c r="M7" s="1832" t="s">
        <v>250</v>
      </c>
      <c r="N7" s="1832" t="s">
        <v>249</v>
      </c>
      <c r="O7" s="1832" t="s">
        <v>248</v>
      </c>
      <c r="P7" s="1832" t="s">
        <v>247</v>
      </c>
      <c r="Q7" s="1832" t="s">
        <v>246</v>
      </c>
      <c r="R7" s="1832" t="s">
        <v>245</v>
      </c>
      <c r="S7" s="1832" t="s">
        <v>244</v>
      </c>
      <c r="T7" s="1850" t="s">
        <v>265</v>
      </c>
    </row>
    <row r="8" spans="1:20" ht="15.95" customHeight="1" x14ac:dyDescent="0.2">
      <c r="A8" s="1863"/>
      <c r="B8" s="1866"/>
      <c r="C8" s="1842"/>
      <c r="D8" s="1851"/>
      <c r="E8" s="1842"/>
      <c r="F8" s="1842"/>
      <c r="G8" s="1851"/>
      <c r="H8" s="1854"/>
      <c r="I8" s="1833"/>
      <c r="J8" s="1833"/>
      <c r="K8" s="1833"/>
      <c r="L8" s="1833"/>
      <c r="M8" s="1833"/>
      <c r="N8" s="1833"/>
      <c r="O8" s="1833"/>
      <c r="P8" s="1833"/>
      <c r="Q8" s="1833"/>
      <c r="R8" s="1833"/>
      <c r="S8" s="1833"/>
      <c r="T8" s="1857" t="s">
        <v>268</v>
      </c>
    </row>
    <row r="9" spans="1:20" ht="15.95" customHeight="1" x14ac:dyDescent="0.2">
      <c r="A9" s="1863"/>
      <c r="B9" s="1866"/>
      <c r="C9" s="1842"/>
      <c r="D9" s="1851"/>
      <c r="E9" s="1842"/>
      <c r="F9" s="1842"/>
      <c r="G9" s="1851"/>
      <c r="H9" s="1854"/>
      <c r="I9" s="1833"/>
      <c r="J9" s="1833"/>
      <c r="K9" s="1833"/>
      <c r="L9" s="1833"/>
      <c r="M9" s="1833"/>
      <c r="N9" s="1833"/>
      <c r="O9" s="1833"/>
      <c r="P9" s="1833"/>
      <c r="Q9" s="1833"/>
      <c r="R9" s="1833"/>
      <c r="S9" s="1833"/>
      <c r="T9" s="1857"/>
    </row>
    <row r="10" spans="1:20" ht="15.95" customHeight="1" x14ac:dyDescent="0.2">
      <c r="A10" s="1863"/>
      <c r="B10" s="1866"/>
      <c r="C10" s="1842"/>
      <c r="D10" s="1851"/>
      <c r="E10" s="1842"/>
      <c r="F10" s="1842"/>
      <c r="G10" s="1851"/>
      <c r="H10" s="1854"/>
      <c r="I10" s="1833"/>
      <c r="J10" s="1833"/>
      <c r="K10" s="1833"/>
      <c r="L10" s="1833"/>
      <c r="M10" s="1833"/>
      <c r="N10" s="1833"/>
      <c r="O10" s="1833"/>
      <c r="P10" s="1833"/>
      <c r="Q10" s="1833"/>
      <c r="R10" s="1833"/>
      <c r="S10" s="1833"/>
      <c r="T10" s="1857" t="s">
        <v>269</v>
      </c>
    </row>
    <row r="11" spans="1:20" ht="15.95" customHeight="1" x14ac:dyDescent="0.2">
      <c r="A11" s="1864"/>
      <c r="B11" s="1867"/>
      <c r="C11" s="1843"/>
      <c r="D11" s="1852"/>
      <c r="E11" s="1843"/>
      <c r="F11" s="1843"/>
      <c r="G11" s="1852"/>
      <c r="H11" s="1855"/>
      <c r="I11" s="1834"/>
      <c r="J11" s="1834"/>
      <c r="K11" s="1834"/>
      <c r="L11" s="1834"/>
      <c r="M11" s="1834"/>
      <c r="N11" s="1834"/>
      <c r="O11" s="1834"/>
      <c r="P11" s="1834"/>
      <c r="Q11" s="1834"/>
      <c r="R11" s="1834"/>
      <c r="S11" s="1834"/>
      <c r="T11" s="1858"/>
    </row>
    <row r="12" spans="1:20" ht="12" customHeight="1" x14ac:dyDescent="0.2">
      <c r="A12" s="166"/>
      <c r="B12" s="159"/>
      <c r="C12" s="167"/>
      <c r="D12" s="168"/>
      <c r="E12" s="169"/>
      <c r="F12" s="169"/>
      <c r="G12" s="169"/>
      <c r="H12" s="169"/>
      <c r="I12" s="169"/>
      <c r="J12" s="170"/>
      <c r="K12" s="159"/>
      <c r="L12" s="159"/>
      <c r="M12" s="159"/>
      <c r="N12" s="159"/>
      <c r="O12" s="159"/>
      <c r="P12" s="159"/>
      <c r="Q12" s="159"/>
      <c r="R12" s="159"/>
      <c r="S12" s="159"/>
      <c r="T12" s="166"/>
    </row>
    <row r="13" spans="1:20" ht="15.95" customHeight="1" x14ac:dyDescent="0.2">
      <c r="A13" s="166"/>
      <c r="B13" s="159"/>
      <c r="C13" s="171" t="s">
        <v>203</v>
      </c>
      <c r="D13" s="171"/>
      <c r="E13" s="171"/>
      <c r="F13" s="171"/>
      <c r="G13" s="171"/>
      <c r="H13" s="1859" t="s">
        <v>203</v>
      </c>
      <c r="I13" s="1859"/>
      <c r="J13" s="1859"/>
      <c r="K13" s="1859"/>
      <c r="L13" s="1859"/>
      <c r="M13" s="1859"/>
      <c r="N13" s="1859"/>
      <c r="O13" s="1859"/>
      <c r="P13" s="1859"/>
      <c r="Q13" s="1859"/>
      <c r="R13" s="1859"/>
      <c r="S13" s="1859"/>
      <c r="T13" s="166"/>
    </row>
    <row r="14" spans="1:20" ht="12" customHeight="1" x14ac:dyDescent="0.2">
      <c r="A14" s="166"/>
      <c r="B14" s="159"/>
      <c r="C14" s="167"/>
      <c r="D14" s="168"/>
      <c r="E14" s="169"/>
      <c r="F14" s="169"/>
      <c r="G14" s="169"/>
      <c r="H14" s="169"/>
      <c r="I14" s="169"/>
      <c r="J14" s="170"/>
      <c r="K14" s="159"/>
      <c r="L14" s="159"/>
      <c r="M14" s="159"/>
      <c r="N14" s="159"/>
      <c r="O14" s="159"/>
      <c r="P14" s="159"/>
      <c r="Q14" s="159"/>
      <c r="R14" s="159"/>
      <c r="S14" s="159"/>
      <c r="T14" s="166"/>
    </row>
    <row r="15" spans="1:20" ht="13.5" customHeight="1" x14ac:dyDescent="0.2">
      <c r="A15" s="172" t="s">
        <v>270</v>
      </c>
      <c r="B15" s="173" t="s">
        <v>271</v>
      </c>
      <c r="C15" s="174">
        <v>147293</v>
      </c>
      <c r="D15" s="174">
        <v>13074</v>
      </c>
      <c r="E15" s="174">
        <v>17940</v>
      </c>
      <c r="F15" s="174">
        <v>10035</v>
      </c>
      <c r="G15" s="174">
        <v>5904</v>
      </c>
      <c r="H15" s="174">
        <v>1299</v>
      </c>
      <c r="I15" s="174">
        <v>3282</v>
      </c>
      <c r="J15" s="174">
        <v>10517</v>
      </c>
      <c r="K15" s="174">
        <v>3930</v>
      </c>
      <c r="L15" s="174">
        <v>22000</v>
      </c>
      <c r="M15" s="174">
        <v>36894</v>
      </c>
      <c r="N15" s="174">
        <v>4477</v>
      </c>
      <c r="O15" s="174">
        <v>854</v>
      </c>
      <c r="P15" s="174">
        <v>6062</v>
      </c>
      <c r="Q15" s="174">
        <v>4147</v>
      </c>
      <c r="R15" s="174">
        <v>3575</v>
      </c>
      <c r="S15" s="174">
        <v>3303</v>
      </c>
      <c r="T15" s="175" t="s">
        <v>270</v>
      </c>
    </row>
    <row r="16" spans="1:20" ht="8.1" customHeight="1" x14ac:dyDescent="0.2">
      <c r="A16" s="176"/>
      <c r="B16" s="177"/>
      <c r="C16" s="178"/>
      <c r="D16" s="179"/>
      <c r="E16" s="180"/>
      <c r="F16" s="180"/>
      <c r="G16" s="180"/>
      <c r="H16" s="180"/>
      <c r="I16" s="180"/>
      <c r="J16" s="179"/>
      <c r="K16" s="179"/>
      <c r="L16" s="179"/>
      <c r="M16" s="179"/>
      <c r="N16" s="179"/>
      <c r="O16" s="179"/>
      <c r="P16" s="179"/>
      <c r="Q16" s="179"/>
      <c r="R16" s="179"/>
      <c r="S16" s="179"/>
      <c r="T16" s="181"/>
    </row>
    <row r="17" spans="1:20" ht="13.5" customHeight="1" x14ac:dyDescent="0.2">
      <c r="A17" s="182" t="s">
        <v>272</v>
      </c>
      <c r="B17" s="177" t="s">
        <v>273</v>
      </c>
      <c r="C17" s="183">
        <v>146736</v>
      </c>
      <c r="D17" s="183">
        <v>13030</v>
      </c>
      <c r="E17" s="183">
        <v>17872</v>
      </c>
      <c r="F17" s="183">
        <v>10026</v>
      </c>
      <c r="G17" s="183">
        <v>5888</v>
      </c>
      <c r="H17" s="183">
        <v>1289</v>
      </c>
      <c r="I17" s="183">
        <v>3274</v>
      </c>
      <c r="J17" s="183">
        <v>10503</v>
      </c>
      <c r="K17" s="183">
        <v>3924</v>
      </c>
      <c r="L17" s="183">
        <v>21931</v>
      </c>
      <c r="M17" s="183">
        <v>36694</v>
      </c>
      <c r="N17" s="183">
        <v>4459</v>
      </c>
      <c r="O17" s="183">
        <v>852</v>
      </c>
      <c r="P17" s="183">
        <v>6053</v>
      </c>
      <c r="Q17" s="183">
        <v>4121</v>
      </c>
      <c r="R17" s="183">
        <v>3553</v>
      </c>
      <c r="S17" s="183">
        <v>3267</v>
      </c>
      <c r="T17" s="184" t="s">
        <v>272</v>
      </c>
    </row>
    <row r="18" spans="1:20" ht="13.5" customHeight="1" x14ac:dyDescent="0.2">
      <c r="A18" s="182" t="s">
        <v>274</v>
      </c>
      <c r="B18" s="177" t="s">
        <v>275</v>
      </c>
      <c r="C18" s="183">
        <v>557</v>
      </c>
      <c r="D18" s="183">
        <v>44</v>
      </c>
      <c r="E18" s="183">
        <v>68</v>
      </c>
      <c r="F18" s="183">
        <v>9</v>
      </c>
      <c r="G18" s="183">
        <v>16</v>
      </c>
      <c r="H18" s="183">
        <v>10</v>
      </c>
      <c r="I18" s="183">
        <v>8</v>
      </c>
      <c r="J18" s="183">
        <v>14</v>
      </c>
      <c r="K18" s="183">
        <v>6</v>
      </c>
      <c r="L18" s="183">
        <v>69</v>
      </c>
      <c r="M18" s="183">
        <v>200</v>
      </c>
      <c r="N18" s="183">
        <v>18</v>
      </c>
      <c r="O18" s="183">
        <v>2</v>
      </c>
      <c r="P18" s="183">
        <v>9</v>
      </c>
      <c r="Q18" s="183">
        <v>26</v>
      </c>
      <c r="R18" s="183">
        <v>22</v>
      </c>
      <c r="S18" s="183">
        <v>36</v>
      </c>
      <c r="T18" s="184" t="s">
        <v>274</v>
      </c>
    </row>
    <row r="19" spans="1:20" ht="13.5" customHeight="1" x14ac:dyDescent="0.2">
      <c r="B19" s="185"/>
      <c r="C19" s="183"/>
      <c r="D19" s="183"/>
      <c r="E19" s="183"/>
      <c r="F19" s="183"/>
      <c r="G19" s="183"/>
      <c r="H19" s="183"/>
      <c r="I19" s="183"/>
      <c r="J19" s="183"/>
      <c r="K19" s="183"/>
      <c r="L19" s="183"/>
      <c r="M19" s="183"/>
      <c r="N19" s="183"/>
      <c r="O19" s="183"/>
      <c r="P19" s="183"/>
      <c r="Q19" s="183"/>
      <c r="R19" s="183"/>
      <c r="S19" s="183"/>
      <c r="T19" s="186"/>
    </row>
    <row r="20" spans="1:20" x14ac:dyDescent="0.2">
      <c r="A20" s="182"/>
      <c r="B20" s="177"/>
      <c r="C20" s="183"/>
      <c r="D20" s="183"/>
      <c r="E20" s="183"/>
      <c r="F20" s="183"/>
      <c r="G20" s="183"/>
      <c r="H20" s="183"/>
      <c r="I20" s="183"/>
      <c r="J20" s="183"/>
      <c r="K20" s="183"/>
      <c r="L20" s="183"/>
      <c r="M20" s="183"/>
      <c r="N20" s="183"/>
      <c r="O20" s="183"/>
      <c r="P20" s="183"/>
      <c r="Q20" s="183"/>
      <c r="R20" s="183"/>
      <c r="S20" s="183"/>
      <c r="T20" s="184"/>
    </row>
    <row r="21" spans="1:20" ht="8.1" customHeight="1" x14ac:dyDescent="0.2">
      <c r="A21" s="176"/>
      <c r="B21" s="177"/>
      <c r="C21" s="183"/>
      <c r="D21" s="183"/>
      <c r="E21" s="183"/>
      <c r="F21" s="183"/>
      <c r="G21" s="183"/>
      <c r="H21" s="183"/>
      <c r="I21" s="183"/>
      <c r="J21" s="183"/>
      <c r="K21" s="183"/>
      <c r="L21" s="183"/>
      <c r="M21" s="183"/>
      <c r="N21" s="183"/>
      <c r="O21" s="183"/>
      <c r="P21" s="183"/>
      <c r="Q21" s="183"/>
      <c r="R21" s="183"/>
      <c r="S21" s="183"/>
      <c r="T21" s="181"/>
    </row>
    <row r="22" spans="1:20" ht="13.5" customHeight="1" x14ac:dyDescent="0.2">
      <c r="A22" s="176"/>
      <c r="B22" s="185" t="s">
        <v>276</v>
      </c>
      <c r="C22" s="187"/>
      <c r="D22" s="187"/>
      <c r="E22" s="187"/>
      <c r="F22" s="187"/>
      <c r="G22" s="187"/>
      <c r="H22" s="187"/>
      <c r="I22" s="187"/>
      <c r="J22" s="187"/>
      <c r="K22" s="187"/>
      <c r="L22" s="187"/>
      <c r="M22" s="187"/>
      <c r="N22" s="187"/>
      <c r="O22" s="187"/>
      <c r="P22" s="187"/>
      <c r="Q22" s="187"/>
      <c r="R22" s="187"/>
      <c r="S22" s="187"/>
      <c r="T22" s="181"/>
    </row>
    <row r="23" spans="1:20" ht="13.5" customHeight="1" x14ac:dyDescent="0.2">
      <c r="A23" s="182" t="s">
        <v>277</v>
      </c>
      <c r="B23" s="177" t="s">
        <v>278</v>
      </c>
      <c r="C23" s="183">
        <v>38969</v>
      </c>
      <c r="D23" s="183">
        <v>3731</v>
      </c>
      <c r="E23" s="183">
        <v>5668</v>
      </c>
      <c r="F23" s="183">
        <v>2065</v>
      </c>
      <c r="G23" s="183">
        <v>1109</v>
      </c>
      <c r="H23" s="183">
        <v>213</v>
      </c>
      <c r="I23" s="183">
        <v>635</v>
      </c>
      <c r="J23" s="183">
        <v>2469</v>
      </c>
      <c r="K23" s="183">
        <v>873</v>
      </c>
      <c r="L23" s="183">
        <v>3984</v>
      </c>
      <c r="M23" s="183">
        <v>10025</v>
      </c>
      <c r="N23" s="183">
        <v>2054</v>
      </c>
      <c r="O23" s="183">
        <v>267</v>
      </c>
      <c r="P23" s="183">
        <v>1831</v>
      </c>
      <c r="Q23" s="183">
        <v>1359</v>
      </c>
      <c r="R23" s="183">
        <v>1399</v>
      </c>
      <c r="S23" s="183">
        <v>1287</v>
      </c>
      <c r="T23" s="184" t="s">
        <v>277</v>
      </c>
    </row>
    <row r="24" spans="1:20" ht="13.5" customHeight="1" x14ac:dyDescent="0.2">
      <c r="A24" s="182" t="s">
        <v>279</v>
      </c>
      <c r="B24" s="177" t="s">
        <v>280</v>
      </c>
      <c r="C24" s="183">
        <v>1619</v>
      </c>
      <c r="D24" s="183">
        <v>151</v>
      </c>
      <c r="E24" s="183">
        <v>158</v>
      </c>
      <c r="F24" s="183">
        <v>200</v>
      </c>
      <c r="G24" s="183">
        <v>79</v>
      </c>
      <c r="H24" s="183">
        <v>16</v>
      </c>
      <c r="I24" s="183">
        <v>21</v>
      </c>
      <c r="J24" s="183">
        <v>43</v>
      </c>
      <c r="K24" s="183">
        <v>9</v>
      </c>
      <c r="L24" s="183">
        <v>96</v>
      </c>
      <c r="M24" s="183">
        <v>445</v>
      </c>
      <c r="N24" s="183">
        <v>38</v>
      </c>
      <c r="O24" s="183">
        <v>25</v>
      </c>
      <c r="P24" s="183">
        <v>175</v>
      </c>
      <c r="Q24" s="183">
        <v>12</v>
      </c>
      <c r="R24" s="183">
        <v>12</v>
      </c>
      <c r="S24" s="183">
        <v>139</v>
      </c>
      <c r="T24" s="184" t="s">
        <v>279</v>
      </c>
    </row>
    <row r="25" spans="1:20" ht="13.5" customHeight="1" x14ac:dyDescent="0.2">
      <c r="A25" s="182" t="s">
        <v>281</v>
      </c>
      <c r="B25" s="177" t="s">
        <v>282</v>
      </c>
      <c r="C25" s="183">
        <v>8848</v>
      </c>
      <c r="D25" s="183">
        <v>210</v>
      </c>
      <c r="E25" s="183">
        <v>622</v>
      </c>
      <c r="F25" s="183">
        <v>145</v>
      </c>
      <c r="G25" s="183">
        <v>289</v>
      </c>
      <c r="H25" s="183">
        <v>60</v>
      </c>
      <c r="I25" s="183">
        <v>219</v>
      </c>
      <c r="J25" s="183">
        <v>1055</v>
      </c>
      <c r="K25" s="183">
        <v>350</v>
      </c>
      <c r="L25" s="183">
        <v>1844</v>
      </c>
      <c r="M25" s="183">
        <v>989</v>
      </c>
      <c r="N25" s="183">
        <v>1149</v>
      </c>
      <c r="O25" s="183">
        <v>60</v>
      </c>
      <c r="P25" s="183">
        <v>216</v>
      </c>
      <c r="Q25" s="183">
        <v>561</v>
      </c>
      <c r="R25" s="183">
        <v>650</v>
      </c>
      <c r="S25" s="183">
        <v>429</v>
      </c>
      <c r="T25" s="184" t="s">
        <v>281</v>
      </c>
    </row>
    <row r="26" spans="1:20" ht="13.5" customHeight="1" x14ac:dyDescent="0.2">
      <c r="A26" s="182" t="s">
        <v>283</v>
      </c>
      <c r="B26" s="185" t="s">
        <v>284</v>
      </c>
      <c r="C26" s="183"/>
      <c r="D26" s="183"/>
      <c r="E26" s="183"/>
      <c r="F26" s="183"/>
      <c r="G26" s="183"/>
      <c r="H26" s="183"/>
      <c r="I26" s="183"/>
      <c r="J26" s="183"/>
      <c r="K26" s="183"/>
      <c r="L26" s="183"/>
      <c r="M26" s="183"/>
      <c r="N26" s="183"/>
      <c r="O26" s="183"/>
      <c r="P26" s="183"/>
      <c r="Q26" s="183"/>
      <c r="R26" s="183"/>
      <c r="S26" s="183"/>
      <c r="T26" s="186"/>
    </row>
    <row r="27" spans="1:20" x14ac:dyDescent="0.2">
      <c r="B27" s="177" t="s">
        <v>285</v>
      </c>
      <c r="C27" s="183">
        <v>7776</v>
      </c>
      <c r="D27" s="183">
        <v>997</v>
      </c>
      <c r="E27" s="183">
        <v>1941</v>
      </c>
      <c r="F27" s="183">
        <v>205</v>
      </c>
      <c r="G27" s="183">
        <v>1</v>
      </c>
      <c r="H27" s="183">
        <v>0</v>
      </c>
      <c r="I27" s="183">
        <v>0</v>
      </c>
      <c r="J27" s="183">
        <v>1</v>
      </c>
      <c r="K27" s="183">
        <v>0</v>
      </c>
      <c r="L27" s="183">
        <v>0</v>
      </c>
      <c r="M27" s="183">
        <v>3896</v>
      </c>
      <c r="N27" s="183">
        <v>0</v>
      </c>
      <c r="O27" s="183">
        <v>0</v>
      </c>
      <c r="P27" s="183">
        <v>686</v>
      </c>
      <c r="Q27" s="183">
        <v>0</v>
      </c>
      <c r="R27" s="183">
        <v>0</v>
      </c>
      <c r="S27" s="183">
        <v>49</v>
      </c>
      <c r="T27" s="184" t="s">
        <v>283</v>
      </c>
    </row>
    <row r="28" spans="1:20" ht="13.5" customHeight="1" x14ac:dyDescent="0.2">
      <c r="A28" s="182" t="s">
        <v>286</v>
      </c>
      <c r="B28" s="177" t="s">
        <v>287</v>
      </c>
      <c r="C28" s="183">
        <v>20726</v>
      </c>
      <c r="D28" s="183">
        <v>2373</v>
      </c>
      <c r="E28" s="183">
        <v>2947</v>
      </c>
      <c r="F28" s="183">
        <v>1515</v>
      </c>
      <c r="G28" s="183">
        <v>740</v>
      </c>
      <c r="H28" s="183">
        <v>137</v>
      </c>
      <c r="I28" s="183">
        <v>395</v>
      </c>
      <c r="J28" s="183">
        <v>1370</v>
      </c>
      <c r="K28" s="183">
        <v>514</v>
      </c>
      <c r="L28" s="183">
        <v>2044</v>
      </c>
      <c r="M28" s="183">
        <v>4695</v>
      </c>
      <c r="N28" s="183">
        <v>867</v>
      </c>
      <c r="O28" s="183">
        <v>182</v>
      </c>
      <c r="P28" s="183">
        <v>754</v>
      </c>
      <c r="Q28" s="183">
        <v>786</v>
      </c>
      <c r="R28" s="183">
        <v>737</v>
      </c>
      <c r="S28" s="183">
        <v>670</v>
      </c>
      <c r="T28" s="184" t="s">
        <v>286</v>
      </c>
    </row>
    <row r="29" spans="1:20" ht="13.5" customHeight="1" x14ac:dyDescent="0.2">
      <c r="A29" s="182" t="s">
        <v>288</v>
      </c>
      <c r="B29" s="177" t="s">
        <v>289</v>
      </c>
      <c r="C29" s="183">
        <v>6256</v>
      </c>
      <c r="D29" s="183">
        <v>803</v>
      </c>
      <c r="E29" s="183">
        <v>1011</v>
      </c>
      <c r="F29" s="183">
        <v>107</v>
      </c>
      <c r="G29" s="183">
        <v>681</v>
      </c>
      <c r="H29" s="183">
        <v>105</v>
      </c>
      <c r="I29" s="183">
        <v>94</v>
      </c>
      <c r="J29" s="183">
        <v>436</v>
      </c>
      <c r="K29" s="183">
        <v>54</v>
      </c>
      <c r="L29" s="183">
        <v>529</v>
      </c>
      <c r="M29" s="183">
        <v>1856</v>
      </c>
      <c r="N29" s="183">
        <v>23</v>
      </c>
      <c r="O29" s="183">
        <v>19</v>
      </c>
      <c r="P29" s="183">
        <v>26</v>
      </c>
      <c r="Q29" s="183">
        <v>180</v>
      </c>
      <c r="R29" s="183">
        <v>280</v>
      </c>
      <c r="S29" s="183">
        <v>52</v>
      </c>
      <c r="T29" s="184" t="s">
        <v>288</v>
      </c>
    </row>
    <row r="30" spans="1:20" ht="13.5" customHeight="1" x14ac:dyDescent="0.2">
      <c r="A30" s="158">
        <v>10</v>
      </c>
      <c r="B30" s="177" t="s">
        <v>290</v>
      </c>
      <c r="C30" s="183">
        <v>87971</v>
      </c>
      <c r="D30" s="183">
        <v>7403</v>
      </c>
      <c r="E30" s="183">
        <v>9712</v>
      </c>
      <c r="F30" s="183">
        <v>6758</v>
      </c>
      <c r="G30" s="183">
        <v>3346</v>
      </c>
      <c r="H30" s="183">
        <v>837</v>
      </c>
      <c r="I30" s="183">
        <v>2222</v>
      </c>
      <c r="J30" s="183">
        <v>6544</v>
      </c>
      <c r="K30" s="183">
        <v>2532</v>
      </c>
      <c r="L30" s="183">
        <v>15247</v>
      </c>
      <c r="M30" s="183">
        <v>22210</v>
      </c>
      <c r="N30" s="183">
        <v>2185</v>
      </c>
      <c r="O30" s="183">
        <v>462</v>
      </c>
      <c r="P30" s="183">
        <v>3221</v>
      </c>
      <c r="Q30" s="183">
        <v>2178</v>
      </c>
      <c r="R30" s="183">
        <v>1690</v>
      </c>
      <c r="S30" s="183">
        <v>1424</v>
      </c>
      <c r="T30" s="186">
        <v>10</v>
      </c>
    </row>
    <row r="31" spans="1:20" ht="13.5" customHeight="1" x14ac:dyDescent="0.2">
      <c r="A31" s="176" t="s">
        <v>236</v>
      </c>
      <c r="B31" s="177" t="s">
        <v>291</v>
      </c>
      <c r="C31" s="183">
        <v>5304</v>
      </c>
      <c r="D31" s="183">
        <v>509</v>
      </c>
      <c r="E31" s="183">
        <v>356</v>
      </c>
      <c r="F31" s="183">
        <v>300</v>
      </c>
      <c r="G31" s="183">
        <v>152</v>
      </c>
      <c r="H31" s="183">
        <v>112</v>
      </c>
      <c r="I31" s="183">
        <v>190</v>
      </c>
      <c r="J31" s="183">
        <v>490</v>
      </c>
      <c r="K31" s="183">
        <v>179</v>
      </c>
      <c r="L31" s="183">
        <v>572</v>
      </c>
      <c r="M31" s="183">
        <v>1560</v>
      </c>
      <c r="N31" s="183">
        <v>131</v>
      </c>
      <c r="O31" s="183">
        <v>70</v>
      </c>
      <c r="P31" s="183">
        <v>267</v>
      </c>
      <c r="Q31" s="183">
        <v>177</v>
      </c>
      <c r="R31" s="183">
        <v>126</v>
      </c>
      <c r="S31" s="183">
        <v>113</v>
      </c>
      <c r="T31" s="181" t="s">
        <v>236</v>
      </c>
    </row>
    <row r="32" spans="1:20" ht="13.5" customHeight="1" x14ac:dyDescent="0.2">
      <c r="A32" s="176" t="s">
        <v>235</v>
      </c>
      <c r="B32" s="177" t="s">
        <v>292</v>
      </c>
      <c r="C32" s="183">
        <v>7143</v>
      </c>
      <c r="D32" s="183">
        <v>592</v>
      </c>
      <c r="E32" s="183">
        <v>1021</v>
      </c>
      <c r="F32" s="183">
        <v>548</v>
      </c>
      <c r="G32" s="183">
        <v>543</v>
      </c>
      <c r="H32" s="183">
        <v>25</v>
      </c>
      <c r="I32" s="183">
        <v>60</v>
      </c>
      <c r="J32" s="183">
        <v>443</v>
      </c>
      <c r="K32" s="183">
        <v>201</v>
      </c>
      <c r="L32" s="183">
        <v>1567</v>
      </c>
      <c r="M32" s="183">
        <v>710</v>
      </c>
      <c r="N32" s="183">
        <v>64</v>
      </c>
      <c r="O32" s="183">
        <v>7</v>
      </c>
      <c r="P32" s="183">
        <v>691</v>
      </c>
      <c r="Q32" s="183">
        <v>223</v>
      </c>
      <c r="R32" s="183">
        <v>45</v>
      </c>
      <c r="S32" s="183">
        <v>403</v>
      </c>
      <c r="T32" s="181" t="s">
        <v>235</v>
      </c>
    </row>
    <row r="33" spans="1:20" ht="13.5" customHeight="1" x14ac:dyDescent="0.2">
      <c r="A33" s="176" t="s">
        <v>234</v>
      </c>
      <c r="B33" s="177" t="s">
        <v>293</v>
      </c>
      <c r="C33" s="183">
        <v>1650</v>
      </c>
      <c r="D33" s="183">
        <v>36</v>
      </c>
      <c r="E33" s="183">
        <v>172</v>
      </c>
      <c r="F33" s="183">
        <v>257</v>
      </c>
      <c r="G33" s="183">
        <v>73</v>
      </c>
      <c r="H33" s="183">
        <v>7</v>
      </c>
      <c r="I33" s="183">
        <v>81</v>
      </c>
      <c r="J33" s="183">
        <v>135</v>
      </c>
      <c r="K33" s="183">
        <v>91</v>
      </c>
      <c r="L33" s="183">
        <v>101</v>
      </c>
      <c r="M33" s="183">
        <v>533</v>
      </c>
      <c r="N33" s="183">
        <v>20</v>
      </c>
      <c r="O33" s="183">
        <v>29</v>
      </c>
      <c r="P33" s="183">
        <v>26</v>
      </c>
      <c r="Q33" s="183">
        <v>30</v>
      </c>
      <c r="R33" s="183">
        <v>35</v>
      </c>
      <c r="S33" s="183">
        <v>24</v>
      </c>
      <c r="T33" s="181" t="s">
        <v>234</v>
      </c>
    </row>
    <row r="34" spans="1:20" ht="13.5" customHeight="1" x14ac:dyDescent="0.2">
      <c r="B34" s="188"/>
      <c r="J34" s="154"/>
      <c r="K34" s="154"/>
      <c r="L34" s="154"/>
      <c r="M34" s="154"/>
      <c r="N34" s="154"/>
      <c r="O34" s="154"/>
      <c r="P34" s="154"/>
      <c r="Q34" s="154"/>
      <c r="R34" s="154"/>
      <c r="S34" s="154"/>
      <c r="T34" s="154"/>
    </row>
    <row r="35" spans="1:20" ht="12" customHeight="1" x14ac:dyDescent="0.2">
      <c r="A35" s="176"/>
      <c r="B35" s="188"/>
      <c r="C35" s="189"/>
      <c r="D35" s="190"/>
      <c r="E35" s="190"/>
      <c r="F35" s="190"/>
      <c r="G35" s="190"/>
      <c r="H35" s="189"/>
      <c r="I35" s="189"/>
      <c r="J35" s="189"/>
      <c r="K35" s="189"/>
      <c r="L35" s="189"/>
      <c r="M35" s="189"/>
      <c r="N35" s="189"/>
      <c r="O35" s="189"/>
      <c r="P35" s="189"/>
      <c r="Q35" s="189"/>
      <c r="R35" s="189"/>
      <c r="S35" s="189"/>
      <c r="T35" s="176"/>
    </row>
    <row r="36" spans="1:20" ht="13.5" customHeight="1" x14ac:dyDescent="0.2">
      <c r="A36" s="176"/>
      <c r="B36" s="188"/>
      <c r="C36" s="191" t="s">
        <v>202</v>
      </c>
      <c r="D36" s="191"/>
      <c r="E36" s="191"/>
      <c r="F36" s="191"/>
      <c r="G36" s="191"/>
      <c r="H36" s="1860" t="s">
        <v>202</v>
      </c>
      <c r="I36" s="1860"/>
      <c r="J36" s="1860"/>
      <c r="K36" s="1860"/>
      <c r="L36" s="1860"/>
      <c r="M36" s="1860"/>
      <c r="N36" s="1860"/>
      <c r="O36" s="1860"/>
      <c r="P36" s="1860"/>
      <c r="Q36" s="1860"/>
      <c r="R36" s="1860"/>
      <c r="S36" s="1860"/>
      <c r="T36" s="176"/>
    </row>
    <row r="37" spans="1:20" ht="12" customHeight="1" x14ac:dyDescent="0.2">
      <c r="A37" s="176"/>
      <c r="B37" s="188"/>
      <c r="C37" s="189"/>
      <c r="D37" s="190"/>
      <c r="E37" s="190"/>
      <c r="F37" s="190"/>
      <c r="G37" s="192"/>
      <c r="H37" s="193"/>
      <c r="I37" s="189"/>
      <c r="J37" s="189"/>
      <c r="K37" s="189"/>
      <c r="L37" s="189"/>
      <c r="M37" s="189"/>
      <c r="N37" s="189"/>
      <c r="O37" s="189"/>
      <c r="P37" s="189"/>
      <c r="Q37" s="189"/>
      <c r="R37" s="189"/>
      <c r="S37" s="189"/>
      <c r="T37" s="176"/>
    </row>
    <row r="38" spans="1:20" ht="13.5" customHeight="1" x14ac:dyDescent="0.2">
      <c r="A38" s="194" t="s">
        <v>233</v>
      </c>
      <c r="B38" s="173" t="s">
        <v>271</v>
      </c>
      <c r="C38" s="174">
        <v>99196</v>
      </c>
      <c r="D38" s="174">
        <v>7560</v>
      </c>
      <c r="E38" s="174">
        <v>11399</v>
      </c>
      <c r="F38" s="174">
        <v>8248</v>
      </c>
      <c r="G38" s="174">
        <v>3915</v>
      </c>
      <c r="H38" s="174">
        <v>856</v>
      </c>
      <c r="I38" s="174">
        <v>1710</v>
      </c>
      <c r="J38" s="174">
        <v>6681</v>
      </c>
      <c r="K38" s="174">
        <v>2567</v>
      </c>
      <c r="L38" s="174">
        <v>17412</v>
      </c>
      <c r="M38" s="174">
        <v>25003</v>
      </c>
      <c r="N38" s="174">
        <v>2254</v>
      </c>
      <c r="O38" s="174">
        <v>610</v>
      </c>
      <c r="P38" s="174">
        <v>3994</v>
      </c>
      <c r="Q38" s="174">
        <v>2559</v>
      </c>
      <c r="R38" s="174">
        <v>2201</v>
      </c>
      <c r="S38" s="174">
        <v>2227</v>
      </c>
      <c r="T38" s="195" t="s">
        <v>233</v>
      </c>
    </row>
    <row r="39" spans="1:20" ht="8.1" customHeight="1" x14ac:dyDescent="0.2">
      <c r="A39" s="176"/>
      <c r="B39" s="177"/>
      <c r="C39" s="178"/>
      <c r="D39" s="179"/>
      <c r="E39" s="180"/>
      <c r="F39" s="180"/>
      <c r="G39" s="180"/>
      <c r="H39" s="180"/>
      <c r="I39" s="180"/>
      <c r="J39" s="179"/>
      <c r="K39" s="179"/>
      <c r="L39" s="179"/>
      <c r="M39" s="179"/>
      <c r="N39" s="179"/>
      <c r="O39" s="179"/>
      <c r="P39" s="179"/>
      <c r="Q39" s="179"/>
      <c r="R39" s="179"/>
      <c r="S39" s="179"/>
      <c r="T39" s="181"/>
    </row>
    <row r="40" spans="1:20" ht="13.5" customHeight="1" x14ac:dyDescent="0.2">
      <c r="A40" s="176" t="s">
        <v>232</v>
      </c>
      <c r="B40" s="177" t="s">
        <v>273</v>
      </c>
      <c r="C40" s="183">
        <v>98649</v>
      </c>
      <c r="D40" s="183">
        <v>7516</v>
      </c>
      <c r="E40" s="183">
        <v>11331</v>
      </c>
      <c r="F40" s="183">
        <v>8239</v>
      </c>
      <c r="G40" s="183">
        <v>3901</v>
      </c>
      <c r="H40" s="183">
        <v>847</v>
      </c>
      <c r="I40" s="183">
        <v>1702</v>
      </c>
      <c r="J40" s="183">
        <v>6669</v>
      </c>
      <c r="K40" s="183">
        <v>2561</v>
      </c>
      <c r="L40" s="183">
        <v>17344</v>
      </c>
      <c r="M40" s="183">
        <v>24804</v>
      </c>
      <c r="N40" s="183">
        <v>2236</v>
      </c>
      <c r="O40" s="183">
        <v>608</v>
      </c>
      <c r="P40" s="183">
        <v>3985</v>
      </c>
      <c r="Q40" s="183">
        <v>2533</v>
      </c>
      <c r="R40" s="183">
        <v>2179</v>
      </c>
      <c r="S40" s="183">
        <v>2194</v>
      </c>
      <c r="T40" s="181" t="s">
        <v>232</v>
      </c>
    </row>
    <row r="41" spans="1:20" ht="13.5" customHeight="1" x14ac:dyDescent="0.2">
      <c r="A41" s="176" t="s">
        <v>231</v>
      </c>
      <c r="B41" s="177" t="s">
        <v>275</v>
      </c>
      <c r="C41" s="183">
        <v>547</v>
      </c>
      <c r="D41" s="183">
        <v>44</v>
      </c>
      <c r="E41" s="183">
        <v>68</v>
      </c>
      <c r="F41" s="183">
        <v>9</v>
      </c>
      <c r="G41" s="183">
        <v>14</v>
      </c>
      <c r="H41" s="183">
        <v>9</v>
      </c>
      <c r="I41" s="183">
        <v>8</v>
      </c>
      <c r="J41" s="183">
        <v>12</v>
      </c>
      <c r="K41" s="183">
        <v>6</v>
      </c>
      <c r="L41" s="183">
        <v>68</v>
      </c>
      <c r="M41" s="183">
        <v>199</v>
      </c>
      <c r="N41" s="183">
        <v>18</v>
      </c>
      <c r="O41" s="183">
        <v>2</v>
      </c>
      <c r="P41" s="183">
        <v>9</v>
      </c>
      <c r="Q41" s="183">
        <v>26</v>
      </c>
      <c r="R41" s="183">
        <v>22</v>
      </c>
      <c r="S41" s="183">
        <v>33</v>
      </c>
      <c r="T41" s="181" t="s">
        <v>231</v>
      </c>
    </row>
    <row r="42" spans="1:20" ht="13.5" customHeight="1" x14ac:dyDescent="0.2">
      <c r="B42" s="185"/>
      <c r="C42" s="183"/>
      <c r="D42" s="183"/>
      <c r="E42" s="183"/>
      <c r="F42" s="183"/>
      <c r="G42" s="183"/>
      <c r="H42" s="183"/>
      <c r="I42" s="183"/>
      <c r="J42" s="183"/>
      <c r="K42" s="183"/>
      <c r="L42" s="183"/>
      <c r="M42" s="183"/>
      <c r="N42" s="183"/>
      <c r="O42" s="183"/>
      <c r="P42" s="183"/>
      <c r="Q42" s="183"/>
      <c r="R42" s="183"/>
      <c r="S42" s="183"/>
      <c r="T42" s="186"/>
    </row>
    <row r="43" spans="1:20" x14ac:dyDescent="0.2">
      <c r="A43" s="176"/>
      <c r="B43" s="177"/>
      <c r="C43" s="183"/>
      <c r="D43" s="183"/>
      <c r="E43" s="183"/>
      <c r="F43" s="183"/>
      <c r="G43" s="183"/>
      <c r="H43" s="183"/>
      <c r="I43" s="183"/>
      <c r="J43" s="183"/>
      <c r="K43" s="183"/>
      <c r="L43" s="183"/>
      <c r="M43" s="183"/>
      <c r="N43" s="183"/>
      <c r="O43" s="183"/>
      <c r="P43" s="183"/>
      <c r="Q43" s="183"/>
      <c r="R43" s="183"/>
      <c r="S43" s="183"/>
      <c r="T43" s="181"/>
    </row>
    <row r="44" spans="1:20" ht="8.1" customHeight="1" x14ac:dyDescent="0.2">
      <c r="A44" s="176"/>
      <c r="B44" s="177"/>
      <c r="C44" s="183"/>
      <c r="D44" s="183"/>
      <c r="E44" s="183"/>
      <c r="F44" s="183"/>
      <c r="G44" s="183"/>
      <c r="H44" s="183"/>
      <c r="I44" s="183"/>
      <c r="J44" s="183"/>
      <c r="K44" s="183"/>
      <c r="L44" s="183"/>
      <c r="M44" s="183"/>
      <c r="N44" s="183"/>
      <c r="O44" s="183"/>
      <c r="P44" s="183"/>
      <c r="Q44" s="183"/>
      <c r="R44" s="183"/>
      <c r="S44" s="183"/>
      <c r="T44" s="181"/>
    </row>
    <row r="45" spans="1:20" ht="13.5" customHeight="1" x14ac:dyDescent="0.2">
      <c r="A45" s="176"/>
      <c r="B45" s="185" t="s">
        <v>276</v>
      </c>
      <c r="C45" s="196"/>
      <c r="D45" s="196"/>
      <c r="E45" s="196"/>
      <c r="F45" s="196"/>
      <c r="G45" s="196"/>
      <c r="H45" s="196"/>
      <c r="I45" s="196"/>
      <c r="J45" s="196"/>
      <c r="K45" s="196"/>
      <c r="L45" s="196"/>
      <c r="M45" s="196"/>
      <c r="N45" s="196"/>
      <c r="O45" s="196"/>
      <c r="P45" s="196"/>
      <c r="Q45" s="196"/>
      <c r="R45" s="196"/>
      <c r="S45" s="196"/>
      <c r="T45" s="181"/>
    </row>
    <row r="46" spans="1:20" ht="13.5" customHeight="1" x14ac:dyDescent="0.2">
      <c r="A46" s="158">
        <v>17</v>
      </c>
      <c r="B46" s="177" t="s">
        <v>278</v>
      </c>
      <c r="C46" s="183">
        <v>21013</v>
      </c>
      <c r="D46" s="183">
        <v>1815</v>
      </c>
      <c r="E46" s="183">
        <v>2819</v>
      </c>
      <c r="F46" s="183">
        <v>1642</v>
      </c>
      <c r="G46" s="183">
        <v>801</v>
      </c>
      <c r="H46" s="183">
        <v>153</v>
      </c>
      <c r="I46" s="183">
        <v>416</v>
      </c>
      <c r="J46" s="183">
        <v>1403</v>
      </c>
      <c r="K46" s="183">
        <v>523</v>
      </c>
      <c r="L46" s="183">
        <v>2139</v>
      </c>
      <c r="M46" s="183">
        <v>4914</v>
      </c>
      <c r="N46" s="183">
        <v>904</v>
      </c>
      <c r="O46" s="183">
        <v>207</v>
      </c>
      <c r="P46" s="183">
        <v>1024</v>
      </c>
      <c r="Q46" s="183">
        <v>798</v>
      </c>
      <c r="R46" s="183">
        <v>749</v>
      </c>
      <c r="S46" s="183">
        <v>706</v>
      </c>
      <c r="T46" s="186">
        <v>17</v>
      </c>
    </row>
    <row r="47" spans="1:20" ht="13.5" customHeight="1" x14ac:dyDescent="0.2">
      <c r="A47" s="176" t="s">
        <v>227</v>
      </c>
      <c r="B47" s="177" t="s">
        <v>294</v>
      </c>
      <c r="C47" s="183">
        <v>1430</v>
      </c>
      <c r="D47" s="183">
        <v>151</v>
      </c>
      <c r="E47" s="183">
        <v>149</v>
      </c>
      <c r="F47" s="183">
        <v>182</v>
      </c>
      <c r="G47" s="183">
        <v>60</v>
      </c>
      <c r="H47" s="183">
        <v>16</v>
      </c>
      <c r="I47" s="183">
        <v>21</v>
      </c>
      <c r="J47" s="183">
        <v>32</v>
      </c>
      <c r="K47" s="183">
        <v>9</v>
      </c>
      <c r="L47" s="183">
        <v>95</v>
      </c>
      <c r="M47" s="183">
        <v>424</v>
      </c>
      <c r="N47" s="183">
        <v>37</v>
      </c>
      <c r="O47" s="183">
        <v>25</v>
      </c>
      <c r="P47" s="183">
        <v>134</v>
      </c>
      <c r="Q47" s="183">
        <v>12</v>
      </c>
      <c r="R47" s="183">
        <v>12</v>
      </c>
      <c r="S47" s="183">
        <v>71</v>
      </c>
      <c r="T47" s="181" t="s">
        <v>227</v>
      </c>
    </row>
    <row r="48" spans="1:20" ht="13.5" customHeight="1" x14ac:dyDescent="0.2">
      <c r="A48" s="176" t="s">
        <v>226</v>
      </c>
      <c r="B48" s="177" t="s">
        <v>295</v>
      </c>
      <c r="C48" s="183">
        <v>0</v>
      </c>
      <c r="D48" s="183">
        <v>0</v>
      </c>
      <c r="E48" s="183">
        <v>0</v>
      </c>
      <c r="F48" s="183">
        <v>0</v>
      </c>
      <c r="G48" s="183">
        <v>0</v>
      </c>
      <c r="H48" s="183">
        <v>0</v>
      </c>
      <c r="I48" s="183">
        <v>0</v>
      </c>
      <c r="J48" s="183">
        <v>0</v>
      </c>
      <c r="K48" s="183">
        <v>0</v>
      </c>
      <c r="L48" s="183">
        <v>0</v>
      </c>
      <c r="M48" s="183">
        <v>0</v>
      </c>
      <c r="N48" s="183">
        <v>0</v>
      </c>
      <c r="O48" s="183">
        <v>0</v>
      </c>
      <c r="P48" s="183">
        <v>0</v>
      </c>
      <c r="Q48" s="183">
        <v>0</v>
      </c>
      <c r="R48" s="183">
        <v>0</v>
      </c>
      <c r="S48" s="183">
        <v>0</v>
      </c>
      <c r="T48" s="181" t="s">
        <v>226</v>
      </c>
    </row>
    <row r="49" spans="1:20" ht="13.5" customHeight="1" x14ac:dyDescent="0.2">
      <c r="A49" s="176" t="s">
        <v>225</v>
      </c>
      <c r="B49" s="185" t="s">
        <v>296</v>
      </c>
      <c r="C49" s="183"/>
      <c r="D49" s="183"/>
      <c r="E49" s="183"/>
      <c r="F49" s="183"/>
      <c r="G49" s="183"/>
      <c r="H49" s="183"/>
      <c r="I49" s="183"/>
      <c r="J49" s="183"/>
      <c r="K49" s="183"/>
      <c r="L49" s="183"/>
      <c r="M49" s="183"/>
      <c r="N49" s="183"/>
      <c r="O49" s="183"/>
      <c r="P49" s="183"/>
      <c r="Q49" s="183"/>
      <c r="R49" s="183"/>
      <c r="S49" s="183"/>
      <c r="T49" s="186"/>
    </row>
    <row r="50" spans="1:20" x14ac:dyDescent="0.2">
      <c r="B50" s="177" t="s">
        <v>297</v>
      </c>
      <c r="C50" s="183">
        <v>461</v>
      </c>
      <c r="D50" s="183">
        <v>68</v>
      </c>
      <c r="E50" s="183">
        <v>14</v>
      </c>
      <c r="F50" s="183">
        <v>169</v>
      </c>
      <c r="G50" s="183">
        <v>1</v>
      </c>
      <c r="H50" s="183">
        <v>0</v>
      </c>
      <c r="I50" s="183">
        <v>0</v>
      </c>
      <c r="J50" s="183">
        <v>1</v>
      </c>
      <c r="K50" s="183">
        <v>0</v>
      </c>
      <c r="L50" s="183">
        <v>0</v>
      </c>
      <c r="M50" s="183">
        <v>24</v>
      </c>
      <c r="N50" s="183">
        <v>0</v>
      </c>
      <c r="O50" s="183">
        <v>0</v>
      </c>
      <c r="P50" s="183">
        <v>150</v>
      </c>
      <c r="Q50" s="183">
        <v>0</v>
      </c>
      <c r="R50" s="183">
        <v>0</v>
      </c>
      <c r="S50" s="183">
        <v>34</v>
      </c>
      <c r="T50" s="181" t="s">
        <v>225</v>
      </c>
    </row>
    <row r="51" spans="1:20" ht="13.5" customHeight="1" x14ac:dyDescent="0.2">
      <c r="A51" s="176" t="s">
        <v>224</v>
      </c>
      <c r="B51" s="177" t="s">
        <v>298</v>
      </c>
      <c r="C51" s="183">
        <v>19122</v>
      </c>
      <c r="D51" s="183">
        <v>1596</v>
      </c>
      <c r="E51" s="183">
        <v>2656</v>
      </c>
      <c r="F51" s="183">
        <v>1291</v>
      </c>
      <c r="G51" s="183">
        <v>740</v>
      </c>
      <c r="H51" s="183">
        <v>137</v>
      </c>
      <c r="I51" s="183">
        <v>395</v>
      </c>
      <c r="J51" s="183">
        <v>1370</v>
      </c>
      <c r="K51" s="183">
        <v>514</v>
      </c>
      <c r="L51" s="183">
        <v>2044</v>
      </c>
      <c r="M51" s="183">
        <v>4466</v>
      </c>
      <c r="N51" s="183">
        <v>867</v>
      </c>
      <c r="O51" s="183">
        <v>182</v>
      </c>
      <c r="P51" s="183">
        <v>740</v>
      </c>
      <c r="Q51" s="183">
        <v>786</v>
      </c>
      <c r="R51" s="183">
        <v>737</v>
      </c>
      <c r="S51" s="183">
        <v>601</v>
      </c>
      <c r="T51" s="181" t="s">
        <v>224</v>
      </c>
    </row>
    <row r="52" spans="1:20" ht="13.5" customHeight="1" x14ac:dyDescent="0.2">
      <c r="A52" s="176" t="s">
        <v>299</v>
      </c>
      <c r="B52" s="177" t="s">
        <v>289</v>
      </c>
      <c r="C52" s="183">
        <v>1929</v>
      </c>
      <c r="D52" s="183">
        <v>109</v>
      </c>
      <c r="E52" s="183">
        <v>250</v>
      </c>
      <c r="F52" s="183">
        <v>87</v>
      </c>
      <c r="G52" s="183">
        <v>67</v>
      </c>
      <c r="H52" s="183">
        <v>40</v>
      </c>
      <c r="I52" s="183">
        <v>32</v>
      </c>
      <c r="J52" s="183">
        <v>138</v>
      </c>
      <c r="K52" s="183">
        <v>45</v>
      </c>
      <c r="L52" s="183">
        <v>228</v>
      </c>
      <c r="M52" s="183">
        <v>797</v>
      </c>
      <c r="N52" s="183">
        <v>19</v>
      </c>
      <c r="O52" s="183">
        <v>17</v>
      </c>
      <c r="P52" s="183">
        <v>14</v>
      </c>
      <c r="Q52" s="183">
        <v>26</v>
      </c>
      <c r="R52" s="183">
        <v>30</v>
      </c>
      <c r="S52" s="183">
        <v>30</v>
      </c>
      <c r="T52" s="181" t="s">
        <v>299</v>
      </c>
    </row>
    <row r="53" spans="1:20" ht="13.5" customHeight="1" x14ac:dyDescent="0.2">
      <c r="A53" s="176" t="s">
        <v>300</v>
      </c>
      <c r="B53" s="177" t="s">
        <v>290</v>
      </c>
      <c r="C53" s="183">
        <v>62634</v>
      </c>
      <c r="D53" s="183">
        <v>4547</v>
      </c>
      <c r="E53" s="183">
        <v>6884</v>
      </c>
      <c r="F53" s="183">
        <v>5452</v>
      </c>
      <c r="G53" s="183">
        <v>2295</v>
      </c>
      <c r="H53" s="183">
        <v>520</v>
      </c>
      <c r="I53" s="183">
        <v>940</v>
      </c>
      <c r="J53" s="183">
        <v>4145</v>
      </c>
      <c r="K53" s="183">
        <v>1539</v>
      </c>
      <c r="L53" s="183">
        <v>12892</v>
      </c>
      <c r="M53" s="183">
        <v>16545</v>
      </c>
      <c r="N53" s="183">
        <v>1118</v>
      </c>
      <c r="O53" s="183">
        <v>280</v>
      </c>
      <c r="P53" s="183">
        <v>1982</v>
      </c>
      <c r="Q53" s="183">
        <v>1313</v>
      </c>
      <c r="R53" s="183">
        <v>1226</v>
      </c>
      <c r="S53" s="183">
        <v>956</v>
      </c>
      <c r="T53" s="181" t="s">
        <v>300</v>
      </c>
    </row>
    <row r="54" spans="1:20" ht="13.5" customHeight="1" x14ac:dyDescent="0.2">
      <c r="A54" s="158">
        <v>24</v>
      </c>
      <c r="B54" s="177" t="s">
        <v>291</v>
      </c>
      <c r="C54" s="183">
        <v>5262</v>
      </c>
      <c r="D54" s="183">
        <v>502</v>
      </c>
      <c r="E54" s="183">
        <v>355</v>
      </c>
      <c r="F54" s="183">
        <v>299</v>
      </c>
      <c r="G54" s="183">
        <v>152</v>
      </c>
      <c r="H54" s="183">
        <v>111</v>
      </c>
      <c r="I54" s="183">
        <v>190</v>
      </c>
      <c r="J54" s="183">
        <v>471</v>
      </c>
      <c r="K54" s="183">
        <v>175</v>
      </c>
      <c r="L54" s="183">
        <v>570</v>
      </c>
      <c r="M54" s="183">
        <v>1553</v>
      </c>
      <c r="N54" s="183">
        <v>131</v>
      </c>
      <c r="O54" s="183">
        <v>70</v>
      </c>
      <c r="P54" s="183">
        <v>267</v>
      </c>
      <c r="Q54" s="183">
        <v>177</v>
      </c>
      <c r="R54" s="183">
        <v>126</v>
      </c>
      <c r="S54" s="183">
        <v>113</v>
      </c>
      <c r="T54" s="186">
        <v>24</v>
      </c>
    </row>
    <row r="55" spans="1:20" ht="13.5" customHeight="1" x14ac:dyDescent="0.2">
      <c r="A55" s="176" t="s">
        <v>301</v>
      </c>
      <c r="B55" s="177" t="s">
        <v>292</v>
      </c>
      <c r="C55" s="183">
        <v>6915</v>
      </c>
      <c r="D55" s="183">
        <v>555</v>
      </c>
      <c r="E55" s="183">
        <v>953</v>
      </c>
      <c r="F55" s="183">
        <v>545</v>
      </c>
      <c r="G55" s="183">
        <v>543</v>
      </c>
      <c r="H55" s="183">
        <v>25</v>
      </c>
      <c r="I55" s="183">
        <v>60</v>
      </c>
      <c r="J55" s="183">
        <v>432</v>
      </c>
      <c r="K55" s="183">
        <v>201</v>
      </c>
      <c r="L55" s="183">
        <v>1488</v>
      </c>
      <c r="M55" s="183">
        <v>687</v>
      </c>
      <c r="N55" s="183">
        <v>64</v>
      </c>
      <c r="O55" s="183">
        <v>7</v>
      </c>
      <c r="P55" s="183">
        <v>688</v>
      </c>
      <c r="Q55" s="183">
        <v>222</v>
      </c>
      <c r="R55" s="183">
        <v>45</v>
      </c>
      <c r="S55" s="183">
        <v>400</v>
      </c>
      <c r="T55" s="181" t="s">
        <v>301</v>
      </c>
    </row>
    <row r="56" spans="1:20" ht="13.5" customHeight="1" x14ac:dyDescent="0.2">
      <c r="A56" s="176" t="s">
        <v>302</v>
      </c>
      <c r="B56" s="177" t="s">
        <v>293</v>
      </c>
      <c r="C56" s="183">
        <v>1443</v>
      </c>
      <c r="D56" s="183">
        <v>32</v>
      </c>
      <c r="E56" s="183">
        <v>138</v>
      </c>
      <c r="F56" s="183">
        <v>223</v>
      </c>
      <c r="G56" s="183">
        <v>57</v>
      </c>
      <c r="H56" s="183">
        <v>7</v>
      </c>
      <c r="I56" s="183">
        <v>72</v>
      </c>
      <c r="J56" s="183">
        <v>92</v>
      </c>
      <c r="K56" s="183">
        <v>84</v>
      </c>
      <c r="L56" s="183">
        <v>95</v>
      </c>
      <c r="M56" s="183">
        <v>507</v>
      </c>
      <c r="N56" s="183">
        <v>18</v>
      </c>
      <c r="O56" s="183">
        <v>29</v>
      </c>
      <c r="P56" s="183">
        <v>19</v>
      </c>
      <c r="Q56" s="183">
        <v>23</v>
      </c>
      <c r="R56" s="183">
        <v>25</v>
      </c>
      <c r="S56" s="183">
        <v>22</v>
      </c>
      <c r="T56" s="181" t="s">
        <v>302</v>
      </c>
    </row>
    <row r="57" spans="1:20" ht="13.5" customHeight="1" x14ac:dyDescent="0.2">
      <c r="B57" s="188"/>
      <c r="J57" s="154"/>
      <c r="K57" s="154"/>
      <c r="L57" s="154"/>
      <c r="M57" s="154"/>
      <c r="N57" s="154"/>
      <c r="O57" s="154"/>
      <c r="P57" s="154"/>
      <c r="Q57" s="154"/>
      <c r="R57" s="154"/>
      <c r="S57" s="154"/>
      <c r="T57" s="154"/>
    </row>
    <row r="58" spans="1:20" ht="12" customHeight="1" x14ac:dyDescent="0.2">
      <c r="B58" s="188"/>
      <c r="C58" s="190"/>
      <c r="D58" s="190"/>
      <c r="E58" s="190"/>
      <c r="F58" s="190"/>
      <c r="G58" s="190"/>
      <c r="H58" s="189"/>
      <c r="I58" s="189"/>
      <c r="J58" s="189"/>
      <c r="K58" s="189"/>
      <c r="L58" s="189"/>
      <c r="M58" s="189"/>
      <c r="N58" s="189"/>
      <c r="O58" s="189"/>
      <c r="P58" s="189"/>
      <c r="Q58" s="189"/>
      <c r="R58" s="189"/>
      <c r="S58" s="189"/>
      <c r="T58" s="154"/>
    </row>
    <row r="59" spans="1:20" ht="13.5" customHeight="1" x14ac:dyDescent="0.2">
      <c r="A59" s="176"/>
      <c r="B59" s="188"/>
      <c r="C59" s="191" t="s">
        <v>201</v>
      </c>
      <c r="D59" s="191"/>
      <c r="E59" s="191"/>
      <c r="F59" s="191"/>
      <c r="G59" s="191"/>
      <c r="H59" s="1860" t="s">
        <v>201</v>
      </c>
      <c r="I59" s="1860"/>
      <c r="J59" s="1860"/>
      <c r="K59" s="1860"/>
      <c r="L59" s="1860"/>
      <c r="M59" s="1860"/>
      <c r="N59" s="1860"/>
      <c r="O59" s="1860"/>
      <c r="P59" s="1860"/>
      <c r="Q59" s="1860"/>
      <c r="R59" s="1860"/>
      <c r="S59" s="1860"/>
      <c r="T59" s="176"/>
    </row>
    <row r="60" spans="1:20" ht="12" customHeight="1" x14ac:dyDescent="0.2">
      <c r="A60" s="176"/>
      <c r="B60" s="188"/>
      <c r="C60" s="190"/>
      <c r="D60" s="190"/>
      <c r="E60" s="190"/>
      <c r="F60" s="190"/>
      <c r="G60" s="197"/>
      <c r="H60" s="198"/>
      <c r="I60" s="189"/>
      <c r="J60" s="189"/>
      <c r="K60" s="189"/>
      <c r="L60" s="189"/>
      <c r="M60" s="189"/>
      <c r="N60" s="189"/>
      <c r="O60" s="189"/>
      <c r="P60" s="189"/>
      <c r="Q60" s="189"/>
      <c r="R60" s="189"/>
      <c r="S60" s="189"/>
      <c r="T60" s="176"/>
    </row>
    <row r="61" spans="1:20" ht="13.5" customHeight="1" x14ac:dyDescent="0.2">
      <c r="A61" s="194" t="s">
        <v>303</v>
      </c>
      <c r="B61" s="173" t="s">
        <v>271</v>
      </c>
      <c r="C61" s="174">
        <v>48097</v>
      </c>
      <c r="D61" s="174">
        <v>5514</v>
      </c>
      <c r="E61" s="174">
        <v>6541</v>
      </c>
      <c r="F61" s="174">
        <v>1787</v>
      </c>
      <c r="G61" s="174">
        <v>1989</v>
      </c>
      <c r="H61" s="174">
        <v>443</v>
      </c>
      <c r="I61" s="174">
        <v>1572</v>
      </c>
      <c r="J61" s="174">
        <v>3836</v>
      </c>
      <c r="K61" s="174">
        <v>1363</v>
      </c>
      <c r="L61" s="174">
        <v>4588</v>
      </c>
      <c r="M61" s="174">
        <v>11891</v>
      </c>
      <c r="N61" s="174">
        <v>2223</v>
      </c>
      <c r="O61" s="174">
        <v>244</v>
      </c>
      <c r="P61" s="174">
        <v>2068</v>
      </c>
      <c r="Q61" s="174">
        <v>1588</v>
      </c>
      <c r="R61" s="174">
        <v>1374</v>
      </c>
      <c r="S61" s="174">
        <v>1076</v>
      </c>
      <c r="T61" s="195" t="s">
        <v>303</v>
      </c>
    </row>
    <row r="62" spans="1:20" ht="8.1" customHeight="1" x14ac:dyDescent="0.2">
      <c r="B62" s="177"/>
      <c r="C62" s="178"/>
      <c r="D62" s="179"/>
      <c r="E62" s="180"/>
      <c r="F62" s="180"/>
      <c r="G62" s="180"/>
      <c r="H62" s="180"/>
      <c r="I62" s="180"/>
      <c r="J62" s="179"/>
      <c r="K62" s="179"/>
      <c r="L62" s="179"/>
      <c r="M62" s="179"/>
      <c r="N62" s="179"/>
      <c r="O62" s="179"/>
      <c r="P62" s="179"/>
      <c r="Q62" s="179"/>
      <c r="R62" s="179"/>
      <c r="S62" s="179"/>
      <c r="T62" s="186"/>
    </row>
    <row r="63" spans="1:20" ht="13.5" customHeight="1" x14ac:dyDescent="0.2">
      <c r="A63" s="176" t="s">
        <v>304</v>
      </c>
      <c r="B63" s="177" t="s">
        <v>273</v>
      </c>
      <c r="C63" s="183">
        <v>48087</v>
      </c>
      <c r="D63" s="183">
        <v>5514</v>
      </c>
      <c r="E63" s="183">
        <v>6541</v>
      </c>
      <c r="F63" s="183">
        <v>1787</v>
      </c>
      <c r="G63" s="183">
        <v>1987</v>
      </c>
      <c r="H63" s="183">
        <v>442</v>
      </c>
      <c r="I63" s="183">
        <v>1572</v>
      </c>
      <c r="J63" s="183">
        <v>3834</v>
      </c>
      <c r="K63" s="183">
        <v>1363</v>
      </c>
      <c r="L63" s="183">
        <v>4587</v>
      </c>
      <c r="M63" s="183">
        <v>11890</v>
      </c>
      <c r="N63" s="183">
        <v>2223</v>
      </c>
      <c r="O63" s="183">
        <v>244</v>
      </c>
      <c r="P63" s="183">
        <v>2068</v>
      </c>
      <c r="Q63" s="183">
        <v>1588</v>
      </c>
      <c r="R63" s="183">
        <v>1374</v>
      </c>
      <c r="S63" s="183">
        <v>1073</v>
      </c>
      <c r="T63" s="181" t="s">
        <v>304</v>
      </c>
    </row>
    <row r="64" spans="1:20" ht="13.5" customHeight="1" x14ac:dyDescent="0.2">
      <c r="A64" s="176" t="s">
        <v>305</v>
      </c>
      <c r="B64" s="177" t="s">
        <v>275</v>
      </c>
      <c r="C64" s="183">
        <v>10</v>
      </c>
      <c r="D64" s="183">
        <v>0</v>
      </c>
      <c r="E64" s="183">
        <v>0</v>
      </c>
      <c r="F64" s="183">
        <v>0</v>
      </c>
      <c r="G64" s="183">
        <v>2</v>
      </c>
      <c r="H64" s="183">
        <v>1</v>
      </c>
      <c r="I64" s="183">
        <v>0</v>
      </c>
      <c r="J64" s="183">
        <v>2</v>
      </c>
      <c r="K64" s="183">
        <v>0</v>
      </c>
      <c r="L64" s="183">
        <v>1</v>
      </c>
      <c r="M64" s="183">
        <v>1</v>
      </c>
      <c r="N64" s="183">
        <v>0</v>
      </c>
      <c r="O64" s="183">
        <v>0</v>
      </c>
      <c r="P64" s="183">
        <v>0</v>
      </c>
      <c r="Q64" s="183">
        <v>0</v>
      </c>
      <c r="R64" s="183">
        <v>0</v>
      </c>
      <c r="S64" s="183">
        <v>3</v>
      </c>
      <c r="T64" s="181" t="s">
        <v>305</v>
      </c>
    </row>
    <row r="65" spans="1:20" ht="13.5" customHeight="1" x14ac:dyDescent="0.2">
      <c r="B65" s="185"/>
      <c r="C65" s="183"/>
      <c r="D65" s="183"/>
      <c r="E65" s="183"/>
      <c r="F65" s="183"/>
      <c r="G65" s="183"/>
      <c r="H65" s="183"/>
      <c r="I65" s="183"/>
      <c r="J65" s="183"/>
      <c r="K65" s="183"/>
      <c r="L65" s="183"/>
      <c r="M65" s="183"/>
      <c r="N65" s="183"/>
      <c r="O65" s="183"/>
      <c r="P65" s="183"/>
      <c r="Q65" s="183"/>
      <c r="R65" s="183"/>
      <c r="S65" s="183"/>
      <c r="T65" s="186"/>
    </row>
    <row r="66" spans="1:20" x14ac:dyDescent="0.2">
      <c r="B66" s="177"/>
      <c r="C66" s="183"/>
      <c r="D66" s="183"/>
      <c r="E66" s="183"/>
      <c r="F66" s="183"/>
      <c r="G66" s="183"/>
      <c r="H66" s="183"/>
      <c r="I66" s="183"/>
      <c r="J66" s="183"/>
      <c r="K66" s="183"/>
      <c r="L66" s="183"/>
      <c r="M66" s="183"/>
      <c r="N66" s="183"/>
      <c r="O66" s="183"/>
      <c r="P66" s="183"/>
      <c r="Q66" s="183"/>
      <c r="R66" s="183"/>
      <c r="S66" s="183"/>
      <c r="T66" s="186"/>
    </row>
    <row r="67" spans="1:20" ht="8.1" customHeight="1" x14ac:dyDescent="0.2">
      <c r="A67" s="176"/>
      <c r="B67" s="177"/>
      <c r="C67" s="183"/>
      <c r="D67" s="183"/>
      <c r="E67" s="183"/>
      <c r="F67" s="183"/>
      <c r="G67" s="183"/>
      <c r="H67" s="183"/>
      <c r="I67" s="183"/>
      <c r="J67" s="183"/>
      <c r="K67" s="183"/>
      <c r="L67" s="183"/>
      <c r="M67" s="183"/>
      <c r="N67" s="183"/>
      <c r="O67" s="183"/>
      <c r="P67" s="183"/>
      <c r="Q67" s="183"/>
      <c r="R67" s="183"/>
      <c r="S67" s="183"/>
      <c r="T67" s="181"/>
    </row>
    <row r="68" spans="1:20" ht="13.5" customHeight="1" x14ac:dyDescent="0.2">
      <c r="A68" s="176"/>
      <c r="B68" s="185" t="s">
        <v>276</v>
      </c>
      <c r="C68" s="187"/>
      <c r="D68" s="187"/>
      <c r="E68" s="187"/>
      <c r="F68" s="187"/>
      <c r="G68" s="187"/>
      <c r="H68" s="187"/>
      <c r="I68" s="187"/>
      <c r="J68" s="187"/>
      <c r="K68" s="187"/>
      <c r="L68" s="187"/>
      <c r="M68" s="187"/>
      <c r="N68" s="187"/>
      <c r="O68" s="187"/>
      <c r="P68" s="187"/>
      <c r="Q68" s="187"/>
      <c r="R68" s="187"/>
      <c r="S68" s="187"/>
      <c r="T68" s="181"/>
    </row>
    <row r="69" spans="1:20" ht="13.5" customHeight="1" x14ac:dyDescent="0.2">
      <c r="A69" s="176" t="s">
        <v>306</v>
      </c>
      <c r="B69" s="177" t="s">
        <v>278</v>
      </c>
      <c r="C69" s="183">
        <v>17956</v>
      </c>
      <c r="D69" s="183">
        <v>1916</v>
      </c>
      <c r="E69" s="183">
        <v>2849</v>
      </c>
      <c r="F69" s="183">
        <v>423</v>
      </c>
      <c r="G69" s="183">
        <v>308</v>
      </c>
      <c r="H69" s="183">
        <v>60</v>
      </c>
      <c r="I69" s="183">
        <v>219</v>
      </c>
      <c r="J69" s="183">
        <v>1066</v>
      </c>
      <c r="K69" s="183">
        <v>350</v>
      </c>
      <c r="L69" s="183">
        <v>1845</v>
      </c>
      <c r="M69" s="183">
        <v>5111</v>
      </c>
      <c r="N69" s="183">
        <v>1150</v>
      </c>
      <c r="O69" s="183">
        <v>60</v>
      </c>
      <c r="P69" s="183">
        <v>807</v>
      </c>
      <c r="Q69" s="183">
        <v>561</v>
      </c>
      <c r="R69" s="183">
        <v>650</v>
      </c>
      <c r="S69" s="183">
        <v>581</v>
      </c>
      <c r="T69" s="181" t="s">
        <v>306</v>
      </c>
    </row>
    <row r="70" spans="1:20" ht="13.5" customHeight="1" x14ac:dyDescent="0.2">
      <c r="A70" s="176" t="s">
        <v>307</v>
      </c>
      <c r="B70" s="177" t="s">
        <v>294</v>
      </c>
      <c r="C70" s="183">
        <v>189</v>
      </c>
      <c r="D70" s="183">
        <v>0</v>
      </c>
      <c r="E70" s="183">
        <v>9</v>
      </c>
      <c r="F70" s="183">
        <v>18</v>
      </c>
      <c r="G70" s="183">
        <v>19</v>
      </c>
      <c r="H70" s="183">
        <v>0</v>
      </c>
      <c r="I70" s="183">
        <v>0</v>
      </c>
      <c r="J70" s="183">
        <v>11</v>
      </c>
      <c r="K70" s="183">
        <v>0</v>
      </c>
      <c r="L70" s="183">
        <v>1</v>
      </c>
      <c r="M70" s="183">
        <v>21</v>
      </c>
      <c r="N70" s="183">
        <v>1</v>
      </c>
      <c r="O70" s="183">
        <v>0</v>
      </c>
      <c r="P70" s="183">
        <v>41</v>
      </c>
      <c r="Q70" s="183">
        <v>0</v>
      </c>
      <c r="R70" s="183">
        <v>0</v>
      </c>
      <c r="S70" s="183">
        <v>68</v>
      </c>
      <c r="T70" s="181" t="s">
        <v>307</v>
      </c>
    </row>
    <row r="71" spans="1:20" ht="13.5" customHeight="1" x14ac:dyDescent="0.2">
      <c r="A71" s="176" t="s">
        <v>308</v>
      </c>
      <c r="B71" s="177" t="s">
        <v>295</v>
      </c>
      <c r="C71" s="183">
        <v>8848</v>
      </c>
      <c r="D71" s="183">
        <v>210</v>
      </c>
      <c r="E71" s="183">
        <v>622</v>
      </c>
      <c r="F71" s="183">
        <v>145</v>
      </c>
      <c r="G71" s="183">
        <v>289</v>
      </c>
      <c r="H71" s="183">
        <v>60</v>
      </c>
      <c r="I71" s="183">
        <v>219</v>
      </c>
      <c r="J71" s="183">
        <v>1055</v>
      </c>
      <c r="K71" s="183">
        <v>350</v>
      </c>
      <c r="L71" s="183">
        <v>1844</v>
      </c>
      <c r="M71" s="183">
        <v>989</v>
      </c>
      <c r="N71" s="183">
        <v>1149</v>
      </c>
      <c r="O71" s="183">
        <v>60</v>
      </c>
      <c r="P71" s="183">
        <v>216</v>
      </c>
      <c r="Q71" s="183">
        <v>561</v>
      </c>
      <c r="R71" s="183">
        <v>650</v>
      </c>
      <c r="S71" s="183">
        <v>429</v>
      </c>
      <c r="T71" s="181" t="s">
        <v>308</v>
      </c>
    </row>
    <row r="72" spans="1:20" ht="13.5" customHeight="1" x14ac:dyDescent="0.2">
      <c r="A72" s="154"/>
      <c r="B72" s="185" t="s">
        <v>296</v>
      </c>
      <c r="C72" s="183"/>
      <c r="D72" s="183"/>
      <c r="E72" s="183"/>
      <c r="F72" s="183"/>
      <c r="G72" s="183"/>
      <c r="H72" s="183"/>
      <c r="I72" s="183"/>
      <c r="J72" s="183"/>
      <c r="K72" s="183"/>
      <c r="L72" s="183"/>
      <c r="M72" s="183"/>
      <c r="N72" s="183"/>
      <c r="O72" s="183"/>
      <c r="P72" s="183"/>
      <c r="Q72" s="183"/>
      <c r="R72" s="183"/>
      <c r="S72" s="183"/>
      <c r="T72" s="186"/>
    </row>
    <row r="73" spans="1:20" x14ac:dyDescent="0.2">
      <c r="A73" s="176" t="s">
        <v>309</v>
      </c>
      <c r="B73" s="177" t="s">
        <v>297</v>
      </c>
      <c r="C73" s="183">
        <v>7315</v>
      </c>
      <c r="D73" s="183">
        <v>929</v>
      </c>
      <c r="E73" s="183">
        <v>1927</v>
      </c>
      <c r="F73" s="183">
        <v>36</v>
      </c>
      <c r="G73" s="183">
        <v>0</v>
      </c>
      <c r="H73" s="183">
        <v>0</v>
      </c>
      <c r="I73" s="183">
        <v>0</v>
      </c>
      <c r="J73" s="183">
        <v>0</v>
      </c>
      <c r="K73" s="183">
        <v>0</v>
      </c>
      <c r="L73" s="183">
        <v>0</v>
      </c>
      <c r="M73" s="183">
        <v>3872</v>
      </c>
      <c r="N73" s="183">
        <v>0</v>
      </c>
      <c r="O73" s="183">
        <v>0</v>
      </c>
      <c r="P73" s="183">
        <v>536</v>
      </c>
      <c r="Q73" s="183">
        <v>0</v>
      </c>
      <c r="R73" s="183">
        <v>0</v>
      </c>
      <c r="S73" s="183">
        <v>15</v>
      </c>
      <c r="T73" s="181" t="s">
        <v>309</v>
      </c>
    </row>
    <row r="74" spans="1:20" ht="13.5" customHeight="1" x14ac:dyDescent="0.2">
      <c r="A74" s="176" t="s">
        <v>310</v>
      </c>
      <c r="B74" s="177" t="s">
        <v>298</v>
      </c>
      <c r="C74" s="183">
        <v>1604</v>
      </c>
      <c r="D74" s="183">
        <v>777</v>
      </c>
      <c r="E74" s="183">
        <v>291</v>
      </c>
      <c r="F74" s="183">
        <v>224</v>
      </c>
      <c r="G74" s="183">
        <v>0</v>
      </c>
      <c r="H74" s="183">
        <v>0</v>
      </c>
      <c r="I74" s="183">
        <v>0</v>
      </c>
      <c r="J74" s="183">
        <v>0</v>
      </c>
      <c r="K74" s="183">
        <v>0</v>
      </c>
      <c r="L74" s="183">
        <v>0</v>
      </c>
      <c r="M74" s="183">
        <v>229</v>
      </c>
      <c r="N74" s="183">
        <v>0</v>
      </c>
      <c r="O74" s="183">
        <v>0</v>
      </c>
      <c r="P74" s="183">
        <v>14</v>
      </c>
      <c r="Q74" s="183">
        <v>0</v>
      </c>
      <c r="R74" s="183">
        <v>0</v>
      </c>
      <c r="S74" s="183">
        <v>69</v>
      </c>
      <c r="T74" s="181" t="s">
        <v>310</v>
      </c>
    </row>
    <row r="75" spans="1:20" ht="13.5" customHeight="1" x14ac:dyDescent="0.2">
      <c r="A75" s="176" t="s">
        <v>311</v>
      </c>
      <c r="B75" s="177" t="s">
        <v>289</v>
      </c>
      <c r="C75" s="183">
        <v>4327</v>
      </c>
      <c r="D75" s="183">
        <v>694</v>
      </c>
      <c r="E75" s="183">
        <v>761</v>
      </c>
      <c r="F75" s="183">
        <v>20</v>
      </c>
      <c r="G75" s="183">
        <v>614</v>
      </c>
      <c r="H75" s="183">
        <v>65</v>
      </c>
      <c r="I75" s="183">
        <v>62</v>
      </c>
      <c r="J75" s="183">
        <v>298</v>
      </c>
      <c r="K75" s="183">
        <v>9</v>
      </c>
      <c r="L75" s="183">
        <v>301</v>
      </c>
      <c r="M75" s="183">
        <v>1059</v>
      </c>
      <c r="N75" s="183">
        <v>4</v>
      </c>
      <c r="O75" s="183">
        <v>2</v>
      </c>
      <c r="P75" s="183">
        <v>12</v>
      </c>
      <c r="Q75" s="183">
        <v>154</v>
      </c>
      <c r="R75" s="183">
        <v>250</v>
      </c>
      <c r="S75" s="183">
        <v>22</v>
      </c>
      <c r="T75" s="181" t="s">
        <v>311</v>
      </c>
    </row>
    <row r="76" spans="1:20" ht="13.5" customHeight="1" x14ac:dyDescent="0.2">
      <c r="A76" s="176" t="s">
        <v>312</v>
      </c>
      <c r="B76" s="177" t="s">
        <v>290</v>
      </c>
      <c r="C76" s="183">
        <v>25337</v>
      </c>
      <c r="D76" s="183">
        <v>2856</v>
      </c>
      <c r="E76" s="183">
        <v>2828</v>
      </c>
      <c r="F76" s="183">
        <v>1306</v>
      </c>
      <c r="G76" s="183">
        <v>1051</v>
      </c>
      <c r="H76" s="183">
        <v>317</v>
      </c>
      <c r="I76" s="183">
        <v>1282</v>
      </c>
      <c r="J76" s="183">
        <v>2399</v>
      </c>
      <c r="K76" s="183">
        <v>993</v>
      </c>
      <c r="L76" s="183">
        <v>2355</v>
      </c>
      <c r="M76" s="183">
        <v>5665</v>
      </c>
      <c r="N76" s="183">
        <v>1067</v>
      </c>
      <c r="O76" s="183">
        <v>182</v>
      </c>
      <c r="P76" s="183">
        <v>1239</v>
      </c>
      <c r="Q76" s="183">
        <v>865</v>
      </c>
      <c r="R76" s="183">
        <v>464</v>
      </c>
      <c r="S76" s="183">
        <v>468</v>
      </c>
      <c r="T76" s="181" t="s">
        <v>312</v>
      </c>
    </row>
    <row r="77" spans="1:20" ht="13.5" customHeight="1" x14ac:dyDescent="0.2">
      <c r="A77" s="176" t="s">
        <v>313</v>
      </c>
      <c r="B77" s="177" t="s">
        <v>291</v>
      </c>
      <c r="C77" s="183">
        <v>42</v>
      </c>
      <c r="D77" s="183">
        <v>7</v>
      </c>
      <c r="E77" s="183">
        <v>1</v>
      </c>
      <c r="F77" s="183">
        <v>1</v>
      </c>
      <c r="G77" s="183">
        <v>0</v>
      </c>
      <c r="H77" s="183">
        <v>1</v>
      </c>
      <c r="I77" s="183">
        <v>0</v>
      </c>
      <c r="J77" s="183">
        <v>19</v>
      </c>
      <c r="K77" s="183">
        <v>4</v>
      </c>
      <c r="L77" s="183">
        <v>2</v>
      </c>
      <c r="M77" s="183">
        <v>7</v>
      </c>
      <c r="N77" s="183">
        <v>0</v>
      </c>
      <c r="O77" s="183">
        <v>0</v>
      </c>
      <c r="P77" s="183">
        <v>0</v>
      </c>
      <c r="Q77" s="183">
        <v>0</v>
      </c>
      <c r="R77" s="183">
        <v>0</v>
      </c>
      <c r="S77" s="183">
        <v>0</v>
      </c>
      <c r="T77" s="181" t="s">
        <v>313</v>
      </c>
    </row>
    <row r="78" spans="1:20" ht="13.5" customHeight="1" x14ac:dyDescent="0.2">
      <c r="A78" s="176" t="s">
        <v>314</v>
      </c>
      <c r="B78" s="177" t="s">
        <v>292</v>
      </c>
      <c r="C78" s="183">
        <v>228</v>
      </c>
      <c r="D78" s="183">
        <v>37</v>
      </c>
      <c r="E78" s="183">
        <v>68</v>
      </c>
      <c r="F78" s="183">
        <v>3</v>
      </c>
      <c r="G78" s="183">
        <v>0</v>
      </c>
      <c r="H78" s="183">
        <v>0</v>
      </c>
      <c r="I78" s="183">
        <v>0</v>
      </c>
      <c r="J78" s="183">
        <v>11</v>
      </c>
      <c r="K78" s="183">
        <v>0</v>
      </c>
      <c r="L78" s="183">
        <v>79</v>
      </c>
      <c r="M78" s="183">
        <v>23</v>
      </c>
      <c r="N78" s="183">
        <v>0</v>
      </c>
      <c r="O78" s="183">
        <v>0</v>
      </c>
      <c r="P78" s="183">
        <v>3</v>
      </c>
      <c r="Q78" s="183">
        <v>1</v>
      </c>
      <c r="R78" s="183">
        <v>0</v>
      </c>
      <c r="S78" s="183">
        <v>3</v>
      </c>
      <c r="T78" s="181" t="s">
        <v>314</v>
      </c>
    </row>
    <row r="79" spans="1:20" ht="13.5" customHeight="1" x14ac:dyDescent="0.2">
      <c r="A79" s="176" t="s">
        <v>315</v>
      </c>
      <c r="B79" s="177" t="s">
        <v>293</v>
      </c>
      <c r="C79" s="183">
        <v>207</v>
      </c>
      <c r="D79" s="183">
        <v>4</v>
      </c>
      <c r="E79" s="183">
        <v>34</v>
      </c>
      <c r="F79" s="183">
        <v>34</v>
      </c>
      <c r="G79" s="183">
        <v>16</v>
      </c>
      <c r="H79" s="183">
        <v>0</v>
      </c>
      <c r="I79" s="183">
        <v>9</v>
      </c>
      <c r="J79" s="183">
        <v>43</v>
      </c>
      <c r="K79" s="183">
        <v>7</v>
      </c>
      <c r="L79" s="183">
        <v>6</v>
      </c>
      <c r="M79" s="183">
        <v>26</v>
      </c>
      <c r="N79" s="183">
        <v>2</v>
      </c>
      <c r="O79" s="183">
        <v>0</v>
      </c>
      <c r="P79" s="183">
        <v>7</v>
      </c>
      <c r="Q79" s="183">
        <v>7</v>
      </c>
      <c r="R79" s="183">
        <v>10</v>
      </c>
      <c r="S79" s="183">
        <v>2</v>
      </c>
      <c r="T79" s="181" t="s">
        <v>315</v>
      </c>
    </row>
    <row r="80" spans="1:20" ht="13.5" customHeight="1" x14ac:dyDescent="0.2">
      <c r="D80" s="190"/>
      <c r="E80" s="190"/>
      <c r="F80" s="190"/>
      <c r="G80" s="190"/>
      <c r="H80" s="190"/>
      <c r="I80" s="190"/>
      <c r="J80" s="190"/>
      <c r="K80" s="190"/>
      <c r="L80" s="190"/>
      <c r="M80" s="190"/>
      <c r="N80" s="190"/>
      <c r="O80" s="190"/>
      <c r="P80" s="190"/>
      <c r="Q80" s="190"/>
      <c r="R80" s="190"/>
      <c r="S80" s="190"/>
      <c r="T80" s="168"/>
    </row>
    <row r="81" spans="1:20" ht="13.5" customHeight="1" x14ac:dyDescent="0.2">
      <c r="D81" s="190"/>
      <c r="E81" s="190"/>
      <c r="F81" s="190"/>
      <c r="G81" s="190"/>
      <c r="H81" s="190"/>
      <c r="I81" s="190"/>
      <c r="J81" s="190"/>
      <c r="K81" s="190"/>
      <c r="L81" s="190"/>
      <c r="M81" s="190"/>
      <c r="N81" s="190"/>
      <c r="O81" s="190"/>
      <c r="P81" s="190"/>
      <c r="Q81" s="190"/>
      <c r="R81" s="190"/>
      <c r="S81" s="190"/>
      <c r="T81" s="168"/>
    </row>
    <row r="82" spans="1:20" ht="13.5" customHeight="1" x14ac:dyDescent="0.2">
      <c r="D82" s="190"/>
      <c r="E82" s="190"/>
      <c r="F82" s="190"/>
      <c r="G82" s="190"/>
      <c r="H82" s="190"/>
      <c r="I82" s="190"/>
      <c r="J82" s="190"/>
      <c r="K82" s="190"/>
      <c r="L82" s="190"/>
      <c r="M82" s="190"/>
      <c r="N82" s="190"/>
      <c r="O82" s="190"/>
      <c r="P82" s="190"/>
      <c r="Q82" s="190"/>
      <c r="R82" s="190"/>
      <c r="S82" s="190"/>
      <c r="T82" s="168"/>
    </row>
    <row r="83" spans="1:20" ht="13.5" customHeight="1" x14ac:dyDescent="0.2">
      <c r="D83" s="190"/>
      <c r="E83" s="190"/>
      <c r="F83" s="190"/>
      <c r="G83" s="190"/>
      <c r="H83" s="190"/>
      <c r="I83" s="190"/>
      <c r="J83" s="190"/>
      <c r="K83" s="190"/>
      <c r="L83" s="190"/>
      <c r="M83" s="190"/>
      <c r="N83" s="190"/>
      <c r="O83" s="190"/>
      <c r="P83" s="190"/>
      <c r="Q83" s="190"/>
      <c r="R83" s="190"/>
      <c r="S83" s="190"/>
      <c r="T83" s="168"/>
    </row>
    <row r="84" spans="1:20" ht="13.5" customHeight="1" x14ac:dyDescent="0.2">
      <c r="D84" s="190"/>
      <c r="E84" s="190"/>
      <c r="F84" s="190"/>
      <c r="G84" s="190"/>
      <c r="H84" s="190"/>
      <c r="I84" s="190"/>
      <c r="J84" s="190"/>
      <c r="K84" s="190"/>
      <c r="L84" s="190"/>
      <c r="M84" s="190"/>
      <c r="N84" s="190"/>
      <c r="O84" s="190"/>
      <c r="P84" s="190"/>
      <c r="Q84" s="190"/>
      <c r="R84" s="190"/>
      <c r="S84" s="190"/>
      <c r="T84" s="168"/>
    </row>
    <row r="85" spans="1:20" ht="13.5" customHeight="1" x14ac:dyDescent="0.2">
      <c r="D85" s="190"/>
      <c r="E85" s="190"/>
      <c r="F85" s="190"/>
      <c r="G85" s="190"/>
      <c r="H85" s="190"/>
      <c r="I85" s="190"/>
      <c r="J85" s="190"/>
      <c r="K85" s="190"/>
      <c r="L85" s="190"/>
      <c r="M85" s="190"/>
      <c r="N85" s="190"/>
      <c r="O85" s="190"/>
      <c r="P85" s="190"/>
      <c r="Q85" s="190"/>
      <c r="R85" s="190"/>
      <c r="S85" s="190"/>
      <c r="T85" s="168"/>
    </row>
    <row r="86" spans="1:20" ht="13.5" customHeight="1" x14ac:dyDescent="0.2">
      <c r="A86" s="168"/>
      <c r="B86" s="188"/>
      <c r="C86" s="190"/>
      <c r="D86" s="190"/>
      <c r="E86" s="190"/>
      <c r="F86" s="190"/>
      <c r="G86" s="190"/>
      <c r="H86" s="190"/>
      <c r="I86" s="190"/>
      <c r="J86" s="190"/>
      <c r="K86" s="190"/>
      <c r="L86" s="189"/>
      <c r="M86" s="190"/>
      <c r="N86" s="190"/>
      <c r="O86" s="190"/>
      <c r="P86" s="190"/>
      <c r="Q86" s="190"/>
      <c r="R86" s="190"/>
      <c r="S86" s="190"/>
      <c r="T86" s="168"/>
    </row>
    <row r="87" spans="1:20" ht="15" customHeight="1" x14ac:dyDescent="0.25">
      <c r="A87" s="55"/>
      <c r="B87" s="199"/>
      <c r="C87" s="200"/>
      <c r="D87" s="160"/>
      <c r="E87" s="160"/>
      <c r="F87" s="160"/>
      <c r="G87" s="201"/>
      <c r="H87" s="55"/>
      <c r="I87" s="202"/>
      <c r="J87" s="202"/>
      <c r="K87" s="202"/>
      <c r="L87" s="203"/>
      <c r="M87" s="200"/>
      <c r="N87" s="200"/>
      <c r="O87" s="200"/>
      <c r="P87" s="200"/>
      <c r="Q87" s="200"/>
      <c r="R87" s="200"/>
      <c r="S87" s="204"/>
      <c r="T87" s="201"/>
    </row>
    <row r="89" spans="1:20" s="207" customFormat="1" x14ac:dyDescent="0.2">
      <c r="A89" s="205"/>
      <c r="B89" s="205"/>
      <c r="C89" s="206"/>
      <c r="D89" s="158"/>
      <c r="E89" s="154"/>
      <c r="F89" s="154"/>
      <c r="G89" s="154"/>
      <c r="H89" s="154"/>
      <c r="I89" s="154"/>
      <c r="J89" s="158"/>
      <c r="K89" s="158"/>
      <c r="L89" s="158"/>
      <c r="M89" s="158"/>
      <c r="N89" s="158"/>
      <c r="O89" s="158"/>
      <c r="P89" s="158"/>
      <c r="Q89" s="158"/>
      <c r="R89" s="158"/>
      <c r="S89" s="158"/>
      <c r="T89" s="158"/>
    </row>
    <row r="90" spans="1:20" s="207" customFormat="1" x14ac:dyDescent="0.2">
      <c r="A90" s="1856"/>
      <c r="B90" s="1856"/>
      <c r="C90" s="1856"/>
      <c r="D90" s="158"/>
      <c r="E90" s="154"/>
      <c r="F90" s="154"/>
      <c r="G90" s="154"/>
      <c r="H90" s="154"/>
      <c r="I90" s="154"/>
      <c r="J90" s="158"/>
      <c r="K90" s="158"/>
      <c r="L90" s="158"/>
      <c r="M90" s="158"/>
      <c r="N90" s="158"/>
      <c r="O90" s="158"/>
      <c r="P90" s="158"/>
      <c r="Q90" s="158"/>
      <c r="R90" s="158"/>
      <c r="S90" s="158"/>
      <c r="T90" s="158"/>
    </row>
    <row r="91" spans="1:20" s="207" customFormat="1" x14ac:dyDescent="0.2">
      <c r="A91" s="1856"/>
      <c r="B91" s="1856"/>
      <c r="C91" s="1856"/>
      <c r="D91" s="158"/>
      <c r="E91" s="154"/>
      <c r="F91" s="154"/>
      <c r="G91" s="154"/>
      <c r="H91" s="154"/>
      <c r="I91" s="154"/>
      <c r="J91" s="158"/>
      <c r="K91" s="158"/>
      <c r="L91" s="158"/>
      <c r="M91" s="158"/>
      <c r="N91" s="158"/>
      <c r="O91" s="158"/>
      <c r="P91" s="158"/>
      <c r="Q91" s="158"/>
      <c r="R91" s="158"/>
      <c r="S91" s="158"/>
      <c r="T91" s="158"/>
    </row>
  </sheetData>
  <mergeCells count="26">
    <mergeCell ref="H7:H11"/>
    <mergeCell ref="I7:I11"/>
    <mergeCell ref="J7:J11"/>
    <mergeCell ref="K7:K11"/>
    <mergeCell ref="A4:C4"/>
    <mergeCell ref="A7:A11"/>
    <mergeCell ref="B7:B11"/>
    <mergeCell ref="C7:C11"/>
    <mergeCell ref="D7:D11"/>
    <mergeCell ref="E7:E11"/>
    <mergeCell ref="A90:C90"/>
    <mergeCell ref="A91:C91"/>
    <mergeCell ref="R7:R11"/>
    <mergeCell ref="S7:S11"/>
    <mergeCell ref="T7:T11"/>
    <mergeCell ref="H13:S13"/>
    <mergeCell ref="H36:S36"/>
    <mergeCell ref="H59:S59"/>
    <mergeCell ref="L7:L11"/>
    <mergeCell ref="M7:M11"/>
    <mergeCell ref="N7:N11"/>
    <mergeCell ref="O7:O11"/>
    <mergeCell ref="P7:P11"/>
    <mergeCell ref="Q7:Q11"/>
    <mergeCell ref="F7:F11"/>
    <mergeCell ref="G7:G11"/>
  </mergeCells>
  <printOptions gridLinesSet="0"/>
  <pageMargins left="0.59055118110236227" right="0.59055118110236227" top="0.39370078740157483" bottom="0.59055118110236227" header="0.39370078740157483" footer="0.39370078740157483"/>
  <pageSetup paperSize="9" scale="67" firstPageNumber="16" pageOrder="overThenDown" orientation="portrait" useFirstPageNumber="1" horizontalDpi="1200" verticalDpi="1200" r:id="rId1"/>
  <headerFooter alignWithMargins="0">
    <oddFooter>&amp;L&amp;"MetaNormalLF-Roman,Standard"Statistisches Bundesamt, Fachserie 10, Reihe 2.4, 2015</oddFooter>
  </headerFooter>
  <colBreaks count="1" manualBreakCount="1">
    <brk id="7"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88"/>
  <sheetViews>
    <sheetView showGridLines="0" zoomScaleNormal="100" zoomScaleSheetLayoutView="100" workbookViewId="0">
      <selection sqref="A1:D1"/>
    </sheetView>
  </sheetViews>
  <sheetFormatPr baseColWidth="10" defaultColWidth="12.5703125" defaultRowHeight="12.75" x14ac:dyDescent="0.2"/>
  <cols>
    <col min="1" max="1" width="3.7109375" style="158" customWidth="1"/>
    <col min="2" max="2" width="54.85546875" style="158" customWidth="1"/>
    <col min="3" max="3" width="7.28515625" style="158" customWidth="1"/>
    <col min="4" max="4" width="13.7109375" style="161" customWidth="1"/>
    <col min="5" max="5" width="13.7109375" style="158" customWidth="1"/>
    <col min="6" max="8" width="13.7109375" style="154" customWidth="1"/>
    <col min="9" max="10" width="10.7109375" style="154" customWidth="1"/>
    <col min="11" max="20" width="10.7109375" style="158" customWidth="1"/>
    <col min="21" max="21" width="3.7109375" style="158" customWidth="1"/>
    <col min="22" max="16384" width="12.5703125" style="158"/>
  </cols>
  <sheetData>
    <row r="1" spans="1:25" ht="22.5" customHeight="1" x14ac:dyDescent="0.2">
      <c r="A1" s="1881" t="s">
        <v>223</v>
      </c>
      <c r="B1" s="1881"/>
      <c r="C1" s="1881"/>
      <c r="D1" s="1881"/>
      <c r="E1" s="152"/>
      <c r="F1" s="153"/>
      <c r="G1" s="1882"/>
      <c r="H1" s="1883"/>
      <c r="I1" s="151" t="s">
        <v>223</v>
      </c>
      <c r="J1" s="151"/>
      <c r="K1" s="151"/>
      <c r="L1" s="151"/>
      <c r="M1" s="155"/>
      <c r="N1" s="155"/>
      <c r="O1" s="155"/>
      <c r="P1" s="155"/>
      <c r="Q1" s="155"/>
      <c r="R1" s="155"/>
      <c r="S1" s="155"/>
      <c r="T1" s="155"/>
      <c r="U1" s="155"/>
      <c r="V1" s="158" t="s">
        <v>316</v>
      </c>
      <c r="Y1" s="158" t="s">
        <v>317</v>
      </c>
    </row>
    <row r="2" spans="1:25" ht="15" customHeight="1" x14ac:dyDescent="0.2">
      <c r="A2" s="1884" t="s">
        <v>262</v>
      </c>
      <c r="B2" s="1884"/>
      <c r="C2" s="1884"/>
      <c r="D2" s="1884"/>
      <c r="E2" s="1885"/>
      <c r="F2" s="1883"/>
      <c r="G2" s="1883"/>
      <c r="H2" s="1883"/>
      <c r="I2" s="157" t="s">
        <v>262</v>
      </c>
      <c r="J2" s="157"/>
      <c r="K2" s="157"/>
      <c r="L2" s="157"/>
      <c r="M2" s="159"/>
      <c r="N2" s="159"/>
      <c r="O2" s="159"/>
      <c r="P2" s="159"/>
      <c r="Q2" s="159"/>
      <c r="R2" s="159"/>
      <c r="S2" s="159"/>
      <c r="T2" s="159"/>
      <c r="U2" s="155"/>
    </row>
    <row r="3" spans="1:25" ht="15" customHeight="1" x14ac:dyDescent="0.2">
      <c r="A3" s="1861" t="s">
        <v>263</v>
      </c>
      <c r="B3" s="1861"/>
      <c r="C3" s="1861"/>
      <c r="D3" s="1861"/>
      <c r="E3" s="1870"/>
      <c r="F3" s="1870"/>
      <c r="G3" s="1870"/>
      <c r="H3" s="1870"/>
      <c r="I3" s="36" t="s">
        <v>263</v>
      </c>
      <c r="J3" s="36"/>
      <c r="K3" s="36"/>
      <c r="L3" s="36"/>
      <c r="M3" s="159"/>
      <c r="N3" s="159"/>
      <c r="O3" s="159"/>
      <c r="P3" s="159"/>
      <c r="Q3" s="159"/>
      <c r="R3" s="159"/>
      <c r="S3" s="159"/>
      <c r="T3" s="159"/>
      <c r="U3" s="159"/>
    </row>
    <row r="4" spans="1:25" ht="15" customHeight="1" x14ac:dyDescent="0.2">
      <c r="A4" s="1861" t="s">
        <v>318</v>
      </c>
      <c r="B4" s="1861"/>
      <c r="C4" s="1861"/>
      <c r="D4" s="1861"/>
      <c r="E4" s="163"/>
      <c r="F4" s="1870"/>
      <c r="G4" s="1871"/>
      <c r="H4" s="1871"/>
      <c r="I4" s="36" t="s">
        <v>318</v>
      </c>
      <c r="J4" s="36"/>
      <c r="K4" s="36"/>
      <c r="L4" s="36"/>
      <c r="M4" s="159"/>
      <c r="N4" s="159"/>
      <c r="O4" s="159"/>
      <c r="P4" s="159"/>
      <c r="Q4" s="159"/>
      <c r="R4" s="159"/>
      <c r="S4" s="159"/>
      <c r="T4" s="159"/>
      <c r="U4" s="159"/>
    </row>
    <row r="5" spans="1:25" ht="15" customHeight="1" x14ac:dyDescent="0.2">
      <c r="A5" s="208"/>
      <c r="B5" s="209"/>
      <c r="C5" s="208"/>
      <c r="D5" s="210"/>
      <c r="E5" s="211"/>
      <c r="F5" s="1872"/>
      <c r="G5" s="1873"/>
      <c r="H5" s="1873"/>
      <c r="I5" s="1874"/>
      <c r="J5" s="1874"/>
      <c r="K5" s="1875"/>
      <c r="L5" s="1875"/>
      <c r="M5" s="212"/>
      <c r="N5" s="212"/>
      <c r="O5" s="212"/>
      <c r="P5" s="212"/>
      <c r="Q5" s="212"/>
      <c r="R5" s="212"/>
      <c r="S5" s="212"/>
      <c r="T5" s="212"/>
      <c r="U5" s="212"/>
    </row>
    <row r="6" spans="1:25" ht="15.95" customHeight="1" x14ac:dyDescent="0.2">
      <c r="A6" s="1862" t="s">
        <v>265</v>
      </c>
      <c r="B6" s="1865" t="s">
        <v>266</v>
      </c>
      <c r="C6" s="1878" t="s">
        <v>319</v>
      </c>
      <c r="D6" s="1832" t="s">
        <v>267</v>
      </c>
      <c r="E6" s="1850" t="s">
        <v>259</v>
      </c>
      <c r="F6" s="1832" t="s">
        <v>258</v>
      </c>
      <c r="G6" s="1832" t="s">
        <v>257</v>
      </c>
      <c r="H6" s="1850" t="s">
        <v>256</v>
      </c>
      <c r="I6" s="1853" t="s">
        <v>255</v>
      </c>
      <c r="J6" s="1832" t="s">
        <v>254</v>
      </c>
      <c r="K6" s="1832" t="s">
        <v>253</v>
      </c>
      <c r="L6" s="1832" t="s">
        <v>252</v>
      </c>
      <c r="M6" s="1832" t="s">
        <v>251</v>
      </c>
      <c r="N6" s="1832" t="s">
        <v>250</v>
      </c>
      <c r="O6" s="1832" t="s">
        <v>249</v>
      </c>
      <c r="P6" s="1832" t="s">
        <v>248</v>
      </c>
      <c r="Q6" s="1832" t="s">
        <v>247</v>
      </c>
      <c r="R6" s="1832" t="s">
        <v>246</v>
      </c>
      <c r="S6" s="1832" t="s">
        <v>245</v>
      </c>
      <c r="T6" s="1832" t="s">
        <v>244</v>
      </c>
      <c r="U6" s="213"/>
    </row>
    <row r="7" spans="1:25" ht="15.95" customHeight="1" x14ac:dyDescent="0.2">
      <c r="A7" s="1863"/>
      <c r="B7" s="1876"/>
      <c r="C7" s="1879"/>
      <c r="D7" s="1842"/>
      <c r="E7" s="1851"/>
      <c r="F7" s="1842"/>
      <c r="G7" s="1842"/>
      <c r="H7" s="1851"/>
      <c r="I7" s="1868"/>
      <c r="J7" s="1833"/>
      <c r="K7" s="1833"/>
      <c r="L7" s="1833"/>
      <c r="M7" s="1833"/>
      <c r="N7" s="1833"/>
      <c r="O7" s="1833"/>
      <c r="P7" s="1833"/>
      <c r="Q7" s="1833"/>
      <c r="R7" s="1833"/>
      <c r="S7" s="1833"/>
      <c r="T7" s="1833"/>
      <c r="U7" s="181" t="s">
        <v>268</v>
      </c>
    </row>
    <row r="8" spans="1:25" ht="15.95" customHeight="1" x14ac:dyDescent="0.2">
      <c r="A8" s="1863"/>
      <c r="B8" s="1876"/>
      <c r="C8" s="1879"/>
      <c r="D8" s="1842"/>
      <c r="E8" s="1851"/>
      <c r="F8" s="1842"/>
      <c r="G8" s="1842"/>
      <c r="H8" s="1851"/>
      <c r="I8" s="1868"/>
      <c r="J8" s="1833"/>
      <c r="K8" s="1833"/>
      <c r="L8" s="1833"/>
      <c r="M8" s="1833"/>
      <c r="N8" s="1833"/>
      <c r="O8" s="1833"/>
      <c r="P8" s="1833"/>
      <c r="Q8" s="1833"/>
      <c r="R8" s="1833"/>
      <c r="S8" s="1833"/>
      <c r="T8" s="1833"/>
      <c r="U8" s="181" t="s">
        <v>269</v>
      </c>
    </row>
    <row r="9" spans="1:25" ht="15.95" customHeight="1" x14ac:dyDescent="0.2">
      <c r="A9" s="1863"/>
      <c r="B9" s="1876"/>
      <c r="C9" s="1879"/>
      <c r="D9" s="1842"/>
      <c r="E9" s="1851"/>
      <c r="F9" s="1842"/>
      <c r="G9" s="1842"/>
      <c r="H9" s="1851"/>
      <c r="I9" s="1868"/>
      <c r="J9" s="1833"/>
      <c r="K9" s="1833"/>
      <c r="L9" s="1833"/>
      <c r="M9" s="1833"/>
      <c r="N9" s="1833"/>
      <c r="O9" s="1833"/>
      <c r="P9" s="1833"/>
      <c r="Q9" s="1833"/>
      <c r="R9" s="1833"/>
      <c r="S9" s="1833"/>
      <c r="T9" s="1833"/>
      <c r="U9" s="181"/>
    </row>
    <row r="10" spans="1:25" ht="15.95" customHeight="1" x14ac:dyDescent="0.2">
      <c r="A10" s="1864"/>
      <c r="B10" s="1877"/>
      <c r="C10" s="1880"/>
      <c r="D10" s="1843"/>
      <c r="E10" s="1852"/>
      <c r="F10" s="1843"/>
      <c r="G10" s="1843"/>
      <c r="H10" s="1852"/>
      <c r="I10" s="1869"/>
      <c r="J10" s="1834"/>
      <c r="K10" s="1834"/>
      <c r="L10" s="1834"/>
      <c r="M10" s="1834"/>
      <c r="N10" s="1834"/>
      <c r="O10" s="1834"/>
      <c r="P10" s="1834"/>
      <c r="Q10" s="1834"/>
      <c r="R10" s="1834"/>
      <c r="S10" s="1834"/>
      <c r="T10" s="1834"/>
      <c r="U10" s="214"/>
    </row>
    <row r="11" spans="1:25" ht="12" customHeight="1" x14ac:dyDescent="0.2">
      <c r="A11" s="166"/>
      <c r="B11" s="159"/>
      <c r="C11" s="159"/>
      <c r="D11" s="167"/>
      <c r="E11" s="168"/>
      <c r="F11" s="169"/>
      <c r="G11" s="169"/>
      <c r="H11" s="169"/>
      <c r="I11" s="169"/>
      <c r="J11" s="169"/>
      <c r="K11" s="170"/>
      <c r="L11" s="159"/>
      <c r="M11" s="159"/>
      <c r="N11" s="159"/>
      <c r="O11" s="159"/>
      <c r="P11" s="159"/>
      <c r="Q11" s="159"/>
      <c r="R11" s="159"/>
      <c r="S11" s="159"/>
      <c r="T11" s="159"/>
      <c r="U11" s="166"/>
    </row>
    <row r="12" spans="1:25" ht="15.95" customHeight="1" x14ac:dyDescent="0.2">
      <c r="A12" s="166"/>
      <c r="B12" s="159"/>
      <c r="C12" s="159"/>
      <c r="D12" s="1859" t="s">
        <v>203</v>
      </c>
      <c r="E12" s="1859"/>
      <c r="F12" s="1859"/>
      <c r="G12" s="1859"/>
      <c r="H12" s="1859"/>
      <c r="I12" s="171" t="s">
        <v>203</v>
      </c>
      <c r="J12" s="171"/>
      <c r="K12" s="171"/>
      <c r="L12" s="171"/>
      <c r="M12" s="171"/>
      <c r="N12" s="171"/>
      <c r="O12" s="171"/>
      <c r="P12" s="171"/>
      <c r="Q12" s="171"/>
      <c r="R12" s="171"/>
      <c r="S12" s="171"/>
      <c r="T12" s="171"/>
      <c r="U12" s="166"/>
    </row>
    <row r="13" spans="1:25" ht="12" customHeight="1" x14ac:dyDescent="0.2">
      <c r="A13" s="166"/>
      <c r="B13" s="159"/>
      <c r="C13" s="159"/>
      <c r="D13" s="167"/>
      <c r="E13" s="168"/>
      <c r="F13" s="169"/>
      <c r="G13" s="169"/>
      <c r="H13" s="169"/>
      <c r="I13" s="169"/>
      <c r="J13" s="169"/>
      <c r="K13" s="170"/>
      <c r="L13" s="159"/>
      <c r="M13" s="159"/>
      <c r="N13" s="159"/>
      <c r="O13" s="159"/>
      <c r="P13" s="159"/>
      <c r="Q13" s="159"/>
      <c r="R13" s="159"/>
      <c r="S13" s="159"/>
      <c r="T13" s="159"/>
      <c r="U13" s="166"/>
    </row>
    <row r="14" spans="1:25" ht="13.5" customHeight="1" x14ac:dyDescent="0.2">
      <c r="A14" s="172" t="s">
        <v>320</v>
      </c>
      <c r="B14" s="215" t="s">
        <v>271</v>
      </c>
      <c r="C14" s="173"/>
      <c r="D14" s="216">
        <v>100</v>
      </c>
      <c r="E14" s="216">
        <v>100</v>
      </c>
      <c r="F14" s="216">
        <v>100</v>
      </c>
      <c r="G14" s="216">
        <v>100</v>
      </c>
      <c r="H14" s="216">
        <v>100</v>
      </c>
      <c r="I14" s="216">
        <v>100</v>
      </c>
      <c r="J14" s="216">
        <v>100</v>
      </c>
      <c r="K14" s="216">
        <v>100</v>
      </c>
      <c r="L14" s="216">
        <v>100</v>
      </c>
      <c r="M14" s="216">
        <v>100</v>
      </c>
      <c r="N14" s="216">
        <v>100</v>
      </c>
      <c r="O14" s="216">
        <v>100</v>
      </c>
      <c r="P14" s="216">
        <v>100</v>
      </c>
      <c r="Q14" s="216">
        <v>100</v>
      </c>
      <c r="R14" s="216">
        <v>100</v>
      </c>
      <c r="S14" s="216">
        <v>100</v>
      </c>
      <c r="T14" s="216">
        <v>100</v>
      </c>
      <c r="U14" s="175" t="s">
        <v>270</v>
      </c>
    </row>
    <row r="15" spans="1:25" ht="8.1" customHeight="1" x14ac:dyDescent="0.2">
      <c r="B15" s="188"/>
      <c r="C15" s="217"/>
      <c r="D15" s="218"/>
      <c r="E15" s="218"/>
      <c r="F15" s="218"/>
      <c r="G15" s="218"/>
      <c r="H15" s="218"/>
      <c r="I15" s="218"/>
      <c r="J15" s="218"/>
      <c r="K15" s="218"/>
      <c r="L15" s="218"/>
      <c r="M15" s="218"/>
      <c r="N15" s="218"/>
      <c r="O15" s="218"/>
      <c r="P15" s="218"/>
      <c r="Q15" s="201"/>
      <c r="R15" s="201"/>
      <c r="S15" s="201"/>
      <c r="T15" s="201"/>
      <c r="U15" s="181"/>
    </row>
    <row r="16" spans="1:25" ht="13.5" customHeight="1" x14ac:dyDescent="0.2">
      <c r="A16" s="182" t="s">
        <v>321</v>
      </c>
      <c r="B16" s="188" t="s">
        <v>273</v>
      </c>
      <c r="C16" s="217" t="s">
        <v>322</v>
      </c>
      <c r="D16" s="219">
        <v>99.621842178514925</v>
      </c>
      <c r="E16" s="219">
        <v>99.663454183876397</v>
      </c>
      <c r="F16" s="219">
        <v>99.62095875139353</v>
      </c>
      <c r="G16" s="219">
        <v>99.91031390134529</v>
      </c>
      <c r="H16" s="219">
        <v>99.728997289972895</v>
      </c>
      <c r="I16" s="219">
        <v>99.230177059276372</v>
      </c>
      <c r="J16" s="219">
        <v>99.756246191346747</v>
      </c>
      <c r="K16" s="219">
        <v>99.866882190738806</v>
      </c>
      <c r="L16" s="219">
        <v>99.84732824427482</v>
      </c>
      <c r="M16" s="219">
        <v>99.686363636363637</v>
      </c>
      <c r="N16" s="219">
        <v>99.457906434650624</v>
      </c>
      <c r="O16" s="219">
        <v>99.597945052490516</v>
      </c>
      <c r="P16" s="219">
        <v>99.76580796252928</v>
      </c>
      <c r="Q16" s="219">
        <v>99.851534147146154</v>
      </c>
      <c r="R16" s="219">
        <v>99.373040752351088</v>
      </c>
      <c r="S16" s="219">
        <v>99.384615384615387</v>
      </c>
      <c r="T16" s="219">
        <v>98.910081743869199</v>
      </c>
      <c r="U16" s="184" t="s">
        <v>272</v>
      </c>
    </row>
    <row r="17" spans="1:21" ht="13.5" customHeight="1" x14ac:dyDescent="0.2">
      <c r="A17" s="182" t="s">
        <v>323</v>
      </c>
      <c r="B17" s="188" t="s">
        <v>275</v>
      </c>
      <c r="C17" s="217" t="s">
        <v>322</v>
      </c>
      <c r="D17" s="219">
        <v>0.37815782148506716</v>
      </c>
      <c r="E17" s="219">
        <v>0.33654581612360412</v>
      </c>
      <c r="F17" s="219">
        <v>0.37904124860646599</v>
      </c>
      <c r="G17" s="219">
        <v>8.9686098654708515E-2</v>
      </c>
      <c r="H17" s="219">
        <v>0.27100271002710025</v>
      </c>
      <c r="I17" s="219">
        <v>0.76982294072363355</v>
      </c>
      <c r="J17" s="219">
        <v>0.24375380865326021</v>
      </c>
      <c r="K17" s="219">
        <v>0.13311780926119615</v>
      </c>
      <c r="L17" s="219">
        <v>0.15267175572519084</v>
      </c>
      <c r="M17" s="219">
        <v>0.31363636363636366</v>
      </c>
      <c r="N17" s="219">
        <v>0.54209356534937925</v>
      </c>
      <c r="O17" s="219">
        <v>0.40205494750949294</v>
      </c>
      <c r="P17" s="219">
        <v>0.23419203747072601</v>
      </c>
      <c r="Q17" s="219">
        <v>0.14846585285384362</v>
      </c>
      <c r="R17" s="219">
        <v>0.62695924764890276</v>
      </c>
      <c r="S17" s="219">
        <v>0.61538461538461542</v>
      </c>
      <c r="T17" s="219">
        <v>1.0899182561307901</v>
      </c>
      <c r="U17" s="184" t="s">
        <v>274</v>
      </c>
    </row>
    <row r="18" spans="1:21" ht="13.5" customHeight="1" x14ac:dyDescent="0.2">
      <c r="A18" s="182"/>
      <c r="B18" s="220"/>
      <c r="C18" s="217"/>
      <c r="D18" s="219"/>
      <c r="E18" s="219"/>
      <c r="F18" s="219"/>
      <c r="G18" s="219"/>
      <c r="H18" s="219"/>
      <c r="I18" s="219"/>
      <c r="J18" s="219"/>
      <c r="K18" s="219"/>
      <c r="L18" s="219"/>
      <c r="M18" s="219"/>
      <c r="N18" s="219"/>
      <c r="O18" s="219"/>
      <c r="P18" s="219"/>
      <c r="Q18" s="219"/>
      <c r="R18" s="219"/>
      <c r="S18" s="219"/>
      <c r="T18" s="219"/>
      <c r="U18" s="184"/>
    </row>
    <row r="19" spans="1:21" ht="11.1" customHeight="1" x14ac:dyDescent="0.2">
      <c r="B19" s="188"/>
      <c r="C19" s="217"/>
      <c r="D19" s="219"/>
      <c r="E19" s="219"/>
      <c r="F19" s="219"/>
      <c r="G19" s="219"/>
      <c r="H19" s="219"/>
      <c r="I19" s="219"/>
      <c r="J19" s="219"/>
      <c r="K19" s="219"/>
      <c r="L19" s="219"/>
      <c r="M19" s="219"/>
      <c r="N19" s="219"/>
      <c r="O19" s="219"/>
      <c r="P19" s="219"/>
      <c r="Q19" s="219"/>
      <c r="R19" s="219"/>
      <c r="S19" s="219"/>
      <c r="T19" s="219"/>
      <c r="U19" s="181"/>
    </row>
    <row r="20" spans="1:21" ht="8.1" customHeight="1" x14ac:dyDescent="0.2">
      <c r="B20" s="188"/>
      <c r="C20" s="217"/>
      <c r="D20" s="219"/>
      <c r="E20" s="219"/>
      <c r="F20" s="219"/>
      <c r="G20" s="219"/>
      <c r="H20" s="219"/>
      <c r="I20" s="219"/>
      <c r="J20" s="219"/>
      <c r="K20" s="219"/>
      <c r="L20" s="219"/>
      <c r="M20" s="219"/>
      <c r="N20" s="219"/>
      <c r="O20" s="219"/>
      <c r="P20" s="219"/>
      <c r="Q20" s="219"/>
      <c r="R20" s="219"/>
      <c r="S20" s="219"/>
      <c r="T20" s="219"/>
      <c r="U20" s="181"/>
    </row>
    <row r="21" spans="1:21" ht="13.5" customHeight="1" x14ac:dyDescent="0.2">
      <c r="B21" s="220" t="s">
        <v>276</v>
      </c>
      <c r="C21" s="217"/>
      <c r="D21" s="219"/>
      <c r="E21" s="219"/>
      <c r="F21" s="219"/>
      <c r="G21" s="219"/>
      <c r="H21" s="219"/>
      <c r="I21" s="219"/>
      <c r="J21" s="219"/>
      <c r="K21" s="219"/>
      <c r="L21" s="219"/>
      <c r="M21" s="219"/>
      <c r="N21" s="219"/>
      <c r="O21" s="219"/>
      <c r="P21" s="219"/>
      <c r="Q21" s="219"/>
      <c r="R21" s="219"/>
      <c r="S21" s="219"/>
      <c r="T21" s="219"/>
      <c r="U21" s="181"/>
    </row>
    <row r="22" spans="1:21" ht="13.5" customHeight="1" x14ac:dyDescent="0.2">
      <c r="A22" s="182" t="s">
        <v>324</v>
      </c>
      <c r="B22" s="188" t="s">
        <v>278</v>
      </c>
      <c r="C22" s="217" t="s">
        <v>322</v>
      </c>
      <c r="D22" s="219">
        <v>26.45679020727394</v>
      </c>
      <c r="E22" s="219">
        <v>28.537555453571972</v>
      </c>
      <c r="F22" s="219">
        <v>31.594202898550726</v>
      </c>
      <c r="G22" s="219">
        <v>20.577977080219231</v>
      </c>
      <c r="H22" s="219">
        <v>18.783875338753386</v>
      </c>
      <c r="I22" s="219">
        <v>16.397228637413395</v>
      </c>
      <c r="J22" s="219">
        <v>19.347958561852529</v>
      </c>
      <c r="K22" s="219">
        <v>23.476276504706664</v>
      </c>
      <c r="L22" s="219">
        <v>22.213740458015266</v>
      </c>
      <c r="M22" s="219">
        <v>18.109090909090909</v>
      </c>
      <c r="N22" s="219">
        <v>27.172439963137641</v>
      </c>
      <c r="O22" s="219">
        <v>45.878936788027694</v>
      </c>
      <c r="P22" s="219">
        <v>31.264637002341921</v>
      </c>
      <c r="Q22" s="219">
        <v>30.204552952820851</v>
      </c>
      <c r="R22" s="219">
        <v>32.770677598263802</v>
      </c>
      <c r="S22" s="219">
        <v>39.132867132867133</v>
      </c>
      <c r="T22" s="219">
        <v>38.96457765667575</v>
      </c>
      <c r="U22" s="181" t="s">
        <v>61</v>
      </c>
    </row>
    <row r="23" spans="1:21" ht="13.5" customHeight="1" x14ac:dyDescent="0.2">
      <c r="A23" s="182" t="s">
        <v>325</v>
      </c>
      <c r="B23" s="188" t="s">
        <v>326</v>
      </c>
      <c r="C23" s="217" t="s">
        <v>327</v>
      </c>
      <c r="D23" s="219">
        <v>4.154584413251559</v>
      </c>
      <c r="E23" s="219">
        <v>4.0471723398552664</v>
      </c>
      <c r="F23" s="219">
        <v>2.7875793930839805</v>
      </c>
      <c r="G23" s="219">
        <v>9.6852300242130749</v>
      </c>
      <c r="H23" s="219">
        <v>7.1235347159603251</v>
      </c>
      <c r="I23" s="219">
        <v>7.511737089201878</v>
      </c>
      <c r="J23" s="219">
        <v>3.3070866141732282</v>
      </c>
      <c r="K23" s="219">
        <v>1.7415957877683272</v>
      </c>
      <c r="L23" s="219">
        <v>1.0309278350515463</v>
      </c>
      <c r="M23" s="219">
        <v>2.4096385542168677</v>
      </c>
      <c r="N23" s="219">
        <v>4.4389027431421448</v>
      </c>
      <c r="O23" s="219">
        <v>1.8500486854917235</v>
      </c>
      <c r="P23" s="219">
        <v>9.3632958801498134</v>
      </c>
      <c r="Q23" s="219">
        <v>9.5576187875477885</v>
      </c>
      <c r="R23" s="219">
        <v>0.88300220750551872</v>
      </c>
      <c r="S23" s="219">
        <v>0.85775553967119367</v>
      </c>
      <c r="T23" s="219">
        <v>10.8003108003108</v>
      </c>
      <c r="U23" s="181" t="s">
        <v>242</v>
      </c>
    </row>
    <row r="24" spans="1:21" ht="13.5" customHeight="1" x14ac:dyDescent="0.2">
      <c r="A24" s="182" t="s">
        <v>328</v>
      </c>
      <c r="B24" s="188" t="s">
        <v>329</v>
      </c>
      <c r="C24" s="217" t="s">
        <v>327</v>
      </c>
      <c r="D24" s="219">
        <v>22.705227231902281</v>
      </c>
      <c r="E24" s="219">
        <v>5.6285178236397746</v>
      </c>
      <c r="F24" s="219">
        <v>10.973888496824276</v>
      </c>
      <c r="G24" s="219">
        <v>7.021791767554479</v>
      </c>
      <c r="H24" s="219">
        <v>26.059513074842201</v>
      </c>
      <c r="I24" s="219">
        <v>28.169014084507044</v>
      </c>
      <c r="J24" s="219">
        <v>34.488188976377955</v>
      </c>
      <c r="K24" s="219">
        <v>42.729850141757794</v>
      </c>
      <c r="L24" s="219">
        <v>40.091638029782359</v>
      </c>
      <c r="M24" s="219">
        <v>46.285140562248998</v>
      </c>
      <c r="N24" s="219">
        <v>9.8653366583541153</v>
      </c>
      <c r="O24" s="219">
        <v>55.939629990262908</v>
      </c>
      <c r="P24" s="219">
        <v>22.471910112359549</v>
      </c>
      <c r="Q24" s="219">
        <v>11.796832332058985</v>
      </c>
      <c r="R24" s="219">
        <v>41.280353200882999</v>
      </c>
      <c r="S24" s="219">
        <v>46.461758398856325</v>
      </c>
      <c r="T24" s="219">
        <v>33.333333333333329</v>
      </c>
      <c r="U24" s="181" t="s">
        <v>241</v>
      </c>
    </row>
    <row r="25" spans="1:21" ht="13.5" customHeight="1" x14ac:dyDescent="0.2">
      <c r="B25" s="220" t="s">
        <v>330</v>
      </c>
      <c r="C25" s="217"/>
      <c r="D25" s="221"/>
      <c r="E25" s="221"/>
      <c r="F25" s="221"/>
      <c r="G25" s="221"/>
      <c r="H25" s="221"/>
      <c r="I25" s="221"/>
      <c r="J25" s="221"/>
      <c r="K25" s="221"/>
      <c r="L25" s="221"/>
      <c r="M25" s="221"/>
      <c r="N25" s="221"/>
      <c r="O25" s="221"/>
      <c r="P25" s="221"/>
      <c r="Q25" s="221"/>
      <c r="R25" s="221"/>
      <c r="S25" s="221"/>
      <c r="T25" s="221"/>
      <c r="U25" s="181" t="s">
        <v>240</v>
      </c>
    </row>
    <row r="26" spans="1:21" ht="13.5" customHeight="1" x14ac:dyDescent="0.2">
      <c r="A26" s="182" t="s">
        <v>331</v>
      </c>
      <c r="B26" s="188" t="s">
        <v>332</v>
      </c>
      <c r="C26" s="217" t="s">
        <v>327</v>
      </c>
      <c r="D26" s="219">
        <v>19.954322666735099</v>
      </c>
      <c r="E26" s="219">
        <v>26.722058429375501</v>
      </c>
      <c r="F26" s="219">
        <v>34.244883556810166</v>
      </c>
      <c r="G26" s="219">
        <v>9.9273607748184016</v>
      </c>
      <c r="H26" s="219">
        <v>9.0171325518485113E-2</v>
      </c>
      <c r="I26" s="219">
        <v>0</v>
      </c>
      <c r="J26" s="219">
        <v>0</v>
      </c>
      <c r="K26" s="219">
        <v>4.0502227622519239E-2</v>
      </c>
      <c r="L26" s="219">
        <v>0</v>
      </c>
      <c r="M26" s="219">
        <v>0</v>
      </c>
      <c r="N26" s="219">
        <v>38.862842892768079</v>
      </c>
      <c r="O26" s="219">
        <v>0</v>
      </c>
      <c r="P26" s="219">
        <v>0</v>
      </c>
      <c r="Q26" s="219">
        <v>37.465865647187329</v>
      </c>
      <c r="R26" s="219">
        <v>0</v>
      </c>
      <c r="S26" s="219">
        <v>0</v>
      </c>
      <c r="T26" s="219">
        <v>3.807303807303807</v>
      </c>
      <c r="U26" s="186"/>
    </row>
    <row r="27" spans="1:21" ht="13.5" customHeight="1" x14ac:dyDescent="0.2">
      <c r="A27" s="182" t="s">
        <v>333</v>
      </c>
      <c r="B27" s="188" t="s">
        <v>334</v>
      </c>
      <c r="C27" s="217" t="s">
        <v>327</v>
      </c>
      <c r="D27" s="219">
        <v>53.185865688111065</v>
      </c>
      <c r="E27" s="219">
        <v>63.602251407129451</v>
      </c>
      <c r="F27" s="219">
        <v>51.993648553281581</v>
      </c>
      <c r="G27" s="219">
        <v>73.365617433414045</v>
      </c>
      <c r="H27" s="219">
        <v>66.726780883678998</v>
      </c>
      <c r="I27" s="219">
        <v>64.319248826291073</v>
      </c>
      <c r="J27" s="219">
        <v>62.204724409448822</v>
      </c>
      <c r="K27" s="219">
        <v>55.488051842851362</v>
      </c>
      <c r="L27" s="219">
        <v>58.877434135166098</v>
      </c>
      <c r="M27" s="219">
        <v>51.30522088353414</v>
      </c>
      <c r="N27" s="219">
        <v>46.83291770573566</v>
      </c>
      <c r="O27" s="219">
        <v>42.210321324245378</v>
      </c>
      <c r="P27" s="219">
        <v>68.164794007490642</v>
      </c>
      <c r="Q27" s="219">
        <v>41.1796832332059</v>
      </c>
      <c r="R27" s="219">
        <v>57.836644591611474</v>
      </c>
      <c r="S27" s="219">
        <v>52.680486061472479</v>
      </c>
      <c r="T27" s="219">
        <v>52.059052059052057</v>
      </c>
      <c r="U27" s="181" t="s">
        <v>239</v>
      </c>
    </row>
    <row r="28" spans="1:21" ht="13.5" customHeight="1" x14ac:dyDescent="0.2">
      <c r="A28" s="182" t="s">
        <v>335</v>
      </c>
      <c r="B28" s="188" t="s">
        <v>289</v>
      </c>
      <c r="C28" s="217" t="s">
        <v>322</v>
      </c>
      <c r="D28" s="219">
        <v>4.2473165730890132</v>
      </c>
      <c r="E28" s="219">
        <v>6.1419611442557747</v>
      </c>
      <c r="F28" s="219">
        <v>5.6354515050167224</v>
      </c>
      <c r="G28" s="219">
        <v>1.0662680617837568</v>
      </c>
      <c r="H28" s="219">
        <v>11.534552845528454</v>
      </c>
      <c r="I28" s="219">
        <v>8.0831408775981526</v>
      </c>
      <c r="J28" s="219">
        <v>2.8641072516758075</v>
      </c>
      <c r="K28" s="219">
        <v>4.1456689169915375</v>
      </c>
      <c r="L28" s="219">
        <v>1.3740458015267176</v>
      </c>
      <c r="M28" s="219">
        <v>2.4045454545454548</v>
      </c>
      <c r="N28" s="219">
        <v>5.0306282864422407</v>
      </c>
      <c r="O28" s="219">
        <v>0.51373687737324103</v>
      </c>
      <c r="P28" s="219">
        <v>2.2248243559718972</v>
      </c>
      <c r="Q28" s="219">
        <v>0.42890135268888158</v>
      </c>
      <c r="R28" s="219">
        <v>4.3404870991077882</v>
      </c>
      <c r="S28" s="219">
        <v>7.8321678321678325</v>
      </c>
      <c r="T28" s="219">
        <v>1.5743263699666969</v>
      </c>
      <c r="U28" s="181" t="s">
        <v>238</v>
      </c>
    </row>
    <row r="29" spans="1:21" ht="13.5" customHeight="1" x14ac:dyDescent="0.2">
      <c r="A29" s="176" t="s">
        <v>237</v>
      </c>
      <c r="B29" s="188" t="s">
        <v>290</v>
      </c>
      <c r="C29" s="217" t="s">
        <v>322</v>
      </c>
      <c r="D29" s="219">
        <v>59.725173633506003</v>
      </c>
      <c r="E29" s="219">
        <v>56.623833562796392</v>
      </c>
      <c r="F29" s="219">
        <v>54.13600891861762</v>
      </c>
      <c r="G29" s="219">
        <v>67.344294967613351</v>
      </c>
      <c r="H29" s="219">
        <v>56.673441734417338</v>
      </c>
      <c r="I29" s="219">
        <v>64.434180138568138</v>
      </c>
      <c r="J29" s="219">
        <v>67.702620353443024</v>
      </c>
      <c r="K29" s="219">
        <v>62.223067414661983</v>
      </c>
      <c r="L29" s="219">
        <v>64.427480916030532</v>
      </c>
      <c r="M29" s="219">
        <v>69.304545454545448</v>
      </c>
      <c r="N29" s="219">
        <v>60.199490432048577</v>
      </c>
      <c r="O29" s="219">
        <v>48.805003350457895</v>
      </c>
      <c r="P29" s="219">
        <v>54.098360655737707</v>
      </c>
      <c r="Q29" s="219">
        <v>53.134279115803359</v>
      </c>
      <c r="R29" s="219">
        <v>52.519893899204241</v>
      </c>
      <c r="S29" s="219">
        <v>47.272727272727273</v>
      </c>
      <c r="T29" s="219">
        <v>43.1123221313957</v>
      </c>
      <c r="U29" s="181" t="s">
        <v>237</v>
      </c>
    </row>
    <row r="30" spans="1:21" ht="13.5" customHeight="1" x14ac:dyDescent="0.2">
      <c r="A30" s="176" t="s">
        <v>236</v>
      </c>
      <c r="B30" s="188" t="s">
        <v>291</v>
      </c>
      <c r="C30" s="217" t="s">
        <v>322</v>
      </c>
      <c r="D30" s="219">
        <v>3.6009857902276412</v>
      </c>
      <c r="E30" s="219">
        <v>3.8932231910662383</v>
      </c>
      <c r="F30" s="219">
        <v>1.9843924191750277</v>
      </c>
      <c r="G30" s="219">
        <v>2.9895366218236172</v>
      </c>
      <c r="H30" s="219">
        <v>2.5745257452574526</v>
      </c>
      <c r="I30" s="219">
        <v>8.6220169361046963</v>
      </c>
      <c r="J30" s="219">
        <v>5.7891529555149299</v>
      </c>
      <c r="K30" s="219">
        <v>4.6591233241418655</v>
      </c>
      <c r="L30" s="219">
        <v>4.55470737913486</v>
      </c>
      <c r="M30" s="219">
        <v>2.6</v>
      </c>
      <c r="N30" s="219">
        <v>4.2283298097251585</v>
      </c>
      <c r="O30" s="219">
        <v>2.9260665624301985</v>
      </c>
      <c r="P30" s="219">
        <v>8.1967213114754092</v>
      </c>
      <c r="Q30" s="219">
        <v>4.4044869679973608</v>
      </c>
      <c r="R30" s="219">
        <v>4.2681456474559925</v>
      </c>
      <c r="S30" s="219">
        <v>3.5244755244755246</v>
      </c>
      <c r="T30" s="219">
        <v>3.4211323039660915</v>
      </c>
      <c r="U30" s="181" t="s">
        <v>236</v>
      </c>
    </row>
    <row r="31" spans="1:21" ht="13.5" customHeight="1" x14ac:dyDescent="0.2">
      <c r="A31" s="176" t="s">
        <v>235</v>
      </c>
      <c r="B31" s="188" t="s">
        <v>292</v>
      </c>
      <c r="C31" s="217" t="s">
        <v>322</v>
      </c>
      <c r="D31" s="219">
        <v>4.8495176281289671</v>
      </c>
      <c r="E31" s="219">
        <v>4.528070980572128</v>
      </c>
      <c r="F31" s="219">
        <v>5.6911928651059087</v>
      </c>
      <c r="G31" s="219">
        <v>5.4608868958644745</v>
      </c>
      <c r="H31" s="219">
        <v>9.1971544715447155</v>
      </c>
      <c r="I31" s="219">
        <v>1.9245573518090839</v>
      </c>
      <c r="J31" s="219">
        <v>1.8281535648994516</v>
      </c>
      <c r="K31" s="219">
        <v>4.212227821622136</v>
      </c>
      <c r="L31" s="219">
        <v>5.114503816793893</v>
      </c>
      <c r="M31" s="219">
        <v>7.1227272727272721</v>
      </c>
      <c r="N31" s="219">
        <v>1.9244321569902967</v>
      </c>
      <c r="O31" s="219">
        <v>1.4295287022559751</v>
      </c>
      <c r="P31" s="219">
        <v>0.81967213114754101</v>
      </c>
      <c r="Q31" s="219">
        <v>11.398878258000659</v>
      </c>
      <c r="R31" s="219">
        <v>5.3773812394502043</v>
      </c>
      <c r="S31" s="219">
        <v>1.2587412587412588</v>
      </c>
      <c r="T31" s="219">
        <v>12.201029367241901</v>
      </c>
      <c r="U31" s="181" t="s">
        <v>235</v>
      </c>
    </row>
    <row r="32" spans="1:21" ht="13.5" customHeight="1" x14ac:dyDescent="0.2">
      <c r="A32" s="176" t="s">
        <v>234</v>
      </c>
      <c r="B32" s="188" t="s">
        <v>293</v>
      </c>
      <c r="C32" s="217" t="s">
        <v>322</v>
      </c>
      <c r="D32" s="219">
        <v>1.120216167774436</v>
      </c>
      <c r="E32" s="219">
        <v>0.27535566773749426</v>
      </c>
      <c r="F32" s="219">
        <v>0.95875139353400229</v>
      </c>
      <c r="G32" s="219">
        <v>2.5610363726955656</v>
      </c>
      <c r="H32" s="219">
        <v>1.236449864498645</v>
      </c>
      <c r="I32" s="219">
        <v>0.53887605850654352</v>
      </c>
      <c r="J32" s="219">
        <v>2.4680073126142599</v>
      </c>
      <c r="K32" s="219">
        <v>1.2836360178758202</v>
      </c>
      <c r="L32" s="219">
        <v>2.3155216284987277</v>
      </c>
      <c r="M32" s="219">
        <v>0.45909090909090911</v>
      </c>
      <c r="N32" s="219">
        <v>1.4446793516560958</v>
      </c>
      <c r="O32" s="219">
        <v>0.44672771945499218</v>
      </c>
      <c r="P32" s="219">
        <v>3.3957845433255271</v>
      </c>
      <c r="Q32" s="219">
        <v>0.42890135268888158</v>
      </c>
      <c r="R32" s="219">
        <v>0.72341451651796473</v>
      </c>
      <c r="S32" s="219">
        <v>0.97902097902097907</v>
      </c>
      <c r="T32" s="219">
        <v>0.72661217075386009</v>
      </c>
      <c r="U32" s="181" t="s">
        <v>234</v>
      </c>
    </row>
    <row r="33" spans="1:21" ht="13.5" customHeight="1" x14ac:dyDescent="0.2">
      <c r="B33" s="188"/>
      <c r="C33" s="154"/>
      <c r="D33" s="218"/>
      <c r="E33" s="218"/>
      <c r="F33" s="218"/>
      <c r="G33" s="218"/>
      <c r="H33" s="218"/>
      <c r="I33" s="218"/>
      <c r="J33" s="218"/>
      <c r="K33" s="218"/>
      <c r="L33" s="218"/>
      <c r="M33" s="218"/>
      <c r="N33" s="218"/>
      <c r="O33" s="218"/>
      <c r="P33" s="218"/>
      <c r="Q33" s="201"/>
      <c r="R33" s="201"/>
      <c r="S33" s="201"/>
      <c r="T33" s="201"/>
      <c r="U33" s="154"/>
    </row>
    <row r="34" spans="1:21" ht="12" customHeight="1" x14ac:dyDescent="0.2">
      <c r="A34" s="176"/>
      <c r="B34" s="188"/>
      <c r="C34" s="154"/>
      <c r="D34" s="201"/>
      <c r="E34" s="218"/>
      <c r="F34" s="218"/>
      <c r="G34" s="218"/>
      <c r="H34" s="218"/>
      <c r="I34" s="218"/>
      <c r="J34" s="218"/>
      <c r="K34" s="218"/>
      <c r="L34" s="218"/>
      <c r="M34" s="218"/>
      <c r="N34" s="218"/>
      <c r="O34" s="218"/>
      <c r="P34" s="218"/>
      <c r="Q34" s="201"/>
      <c r="R34" s="201"/>
      <c r="S34" s="201"/>
      <c r="T34" s="201"/>
      <c r="U34" s="176"/>
    </row>
    <row r="35" spans="1:21" ht="13.5" customHeight="1" x14ac:dyDescent="0.2">
      <c r="A35" s="176"/>
      <c r="B35" s="188"/>
      <c r="C35" s="154"/>
      <c r="D35" s="1860" t="s">
        <v>202</v>
      </c>
      <c r="E35" s="1860"/>
      <c r="F35" s="1860"/>
      <c r="G35" s="1860"/>
      <c r="H35" s="1860"/>
      <c r="I35" s="171" t="s">
        <v>202</v>
      </c>
      <c r="J35" s="171"/>
      <c r="K35" s="171"/>
      <c r="L35" s="171"/>
      <c r="M35" s="171"/>
      <c r="N35" s="171"/>
      <c r="O35" s="171"/>
      <c r="P35" s="171"/>
      <c r="Q35" s="171"/>
      <c r="R35" s="171"/>
      <c r="S35" s="171"/>
      <c r="T35" s="171"/>
      <c r="U35" s="176"/>
    </row>
    <row r="36" spans="1:21" ht="12" customHeight="1" x14ac:dyDescent="0.2">
      <c r="A36" s="176"/>
      <c r="B36" s="188"/>
      <c r="C36" s="154"/>
      <c r="D36" s="201"/>
      <c r="E36" s="218"/>
      <c r="F36" s="218"/>
      <c r="G36" s="218"/>
      <c r="H36" s="158"/>
      <c r="I36" s="158"/>
      <c r="J36" s="218"/>
      <c r="K36" s="218"/>
      <c r="L36" s="218"/>
      <c r="M36" s="218"/>
      <c r="N36" s="218"/>
      <c r="O36" s="218"/>
      <c r="P36" s="218"/>
      <c r="Q36" s="201"/>
      <c r="R36" s="201"/>
      <c r="S36" s="201"/>
      <c r="T36" s="201"/>
      <c r="U36" s="176"/>
    </row>
    <row r="37" spans="1:21" ht="13.5" customHeight="1" x14ac:dyDescent="0.2">
      <c r="A37" s="194" t="s">
        <v>233</v>
      </c>
      <c r="B37" s="215" t="s">
        <v>271</v>
      </c>
      <c r="C37" s="222"/>
      <c r="D37" s="216">
        <v>100</v>
      </c>
      <c r="E37" s="216">
        <v>100</v>
      </c>
      <c r="F37" s="216">
        <v>100</v>
      </c>
      <c r="G37" s="216">
        <v>100</v>
      </c>
      <c r="H37" s="216">
        <v>100</v>
      </c>
      <c r="I37" s="216">
        <v>100</v>
      </c>
      <c r="J37" s="216">
        <v>100</v>
      </c>
      <c r="K37" s="216">
        <v>100</v>
      </c>
      <c r="L37" s="216">
        <v>100</v>
      </c>
      <c r="M37" s="216">
        <v>100</v>
      </c>
      <c r="N37" s="216">
        <v>100</v>
      </c>
      <c r="O37" s="216">
        <v>100</v>
      </c>
      <c r="P37" s="216">
        <v>100</v>
      </c>
      <c r="Q37" s="216">
        <v>100</v>
      </c>
      <c r="R37" s="216">
        <v>100</v>
      </c>
      <c r="S37" s="216">
        <v>100</v>
      </c>
      <c r="T37" s="216">
        <v>100</v>
      </c>
      <c r="U37" s="195" t="s">
        <v>233</v>
      </c>
    </row>
    <row r="38" spans="1:21" ht="8.1" customHeight="1" x14ac:dyDescent="0.2">
      <c r="B38" s="188"/>
      <c r="C38" s="217"/>
      <c r="D38" s="218"/>
      <c r="E38" s="218"/>
      <c r="F38" s="218"/>
      <c r="G38" s="218"/>
      <c r="H38" s="218"/>
      <c r="I38" s="218"/>
      <c r="J38" s="218"/>
      <c r="K38" s="218"/>
      <c r="L38" s="218"/>
      <c r="M38" s="218"/>
      <c r="N38" s="218"/>
      <c r="O38" s="218"/>
      <c r="P38" s="218"/>
      <c r="Q38" s="201"/>
      <c r="R38" s="201"/>
      <c r="S38" s="201"/>
      <c r="T38" s="201"/>
      <c r="U38" s="186"/>
    </row>
    <row r="39" spans="1:21" ht="13.5" customHeight="1" x14ac:dyDescent="0.2">
      <c r="A39" s="176" t="s">
        <v>232</v>
      </c>
      <c r="B39" s="188" t="s">
        <v>273</v>
      </c>
      <c r="C39" s="217" t="s">
        <v>336</v>
      </c>
      <c r="D39" s="219">
        <v>99.448566474454609</v>
      </c>
      <c r="E39" s="219">
        <v>99.417989417989418</v>
      </c>
      <c r="F39" s="219">
        <v>99.403456443547682</v>
      </c>
      <c r="G39" s="219">
        <v>99.890882638215331</v>
      </c>
      <c r="H39" s="219">
        <v>99.642401021711365</v>
      </c>
      <c r="I39" s="219">
        <v>98.94859813084112</v>
      </c>
      <c r="J39" s="219">
        <v>99.532163742690059</v>
      </c>
      <c r="K39" s="219">
        <v>99.820386169735059</v>
      </c>
      <c r="L39" s="219">
        <v>99.766264121542662</v>
      </c>
      <c r="M39" s="219">
        <v>99.60946473696302</v>
      </c>
      <c r="N39" s="219">
        <v>99.204095508538984</v>
      </c>
      <c r="O39" s="219">
        <v>99.201419698314112</v>
      </c>
      <c r="P39" s="219">
        <v>99.672131147540995</v>
      </c>
      <c r="Q39" s="219">
        <v>99.774661992989493</v>
      </c>
      <c r="R39" s="219">
        <v>98.983978116451738</v>
      </c>
      <c r="S39" s="219">
        <v>99.000454338936848</v>
      </c>
      <c r="T39" s="219">
        <v>98.518185900314322</v>
      </c>
      <c r="U39" s="181" t="s">
        <v>232</v>
      </c>
    </row>
    <row r="40" spans="1:21" ht="13.5" customHeight="1" x14ac:dyDescent="0.2">
      <c r="A40" s="176" t="s">
        <v>231</v>
      </c>
      <c r="B40" s="188" t="s">
        <v>275</v>
      </c>
      <c r="C40" s="217" t="s">
        <v>336</v>
      </c>
      <c r="D40" s="219">
        <v>0.55143352554538483</v>
      </c>
      <c r="E40" s="219">
        <v>0.58201058201058198</v>
      </c>
      <c r="F40" s="219">
        <v>0.59654355645232038</v>
      </c>
      <c r="G40" s="219">
        <v>0.10911736178467507</v>
      </c>
      <c r="H40" s="219">
        <v>0.35759897828863346</v>
      </c>
      <c r="I40" s="219">
        <v>1.0514018691588785</v>
      </c>
      <c r="J40" s="219">
        <v>0.46783625730994155</v>
      </c>
      <c r="K40" s="219">
        <v>0.17961383026493039</v>
      </c>
      <c r="L40" s="219">
        <v>0.23373587845734323</v>
      </c>
      <c r="M40" s="219">
        <v>0.39053526303698599</v>
      </c>
      <c r="N40" s="219">
        <v>0.79590449146102471</v>
      </c>
      <c r="O40" s="219">
        <v>0.79858030168589167</v>
      </c>
      <c r="P40" s="219">
        <v>0.32786885245901637</v>
      </c>
      <c r="Q40" s="219">
        <v>0.22533800701051579</v>
      </c>
      <c r="R40" s="219">
        <v>1.0160218835482611</v>
      </c>
      <c r="S40" s="219">
        <v>0.99954566106315312</v>
      </c>
      <c r="T40" s="219">
        <v>1.4818140996856757</v>
      </c>
      <c r="U40" s="181" t="s">
        <v>231</v>
      </c>
    </row>
    <row r="41" spans="1:21" ht="13.5" customHeight="1" x14ac:dyDescent="0.2">
      <c r="B41" s="220"/>
      <c r="C41" s="217"/>
      <c r="D41" s="221"/>
      <c r="E41" s="221"/>
      <c r="F41" s="221"/>
      <c r="G41" s="221"/>
      <c r="H41" s="221"/>
      <c r="I41" s="221"/>
      <c r="J41" s="221"/>
      <c r="K41" s="221"/>
      <c r="L41" s="221"/>
      <c r="M41" s="221"/>
      <c r="N41" s="221"/>
      <c r="O41" s="221"/>
      <c r="P41" s="221"/>
      <c r="Q41" s="221"/>
      <c r="R41" s="221"/>
      <c r="S41" s="221"/>
      <c r="T41" s="221"/>
      <c r="U41" s="186"/>
    </row>
    <row r="42" spans="1:21" ht="13.5" customHeight="1" x14ac:dyDescent="0.2">
      <c r="B42" s="188"/>
      <c r="C42" s="217"/>
      <c r="D42" s="219"/>
      <c r="E42" s="219"/>
      <c r="F42" s="219"/>
      <c r="G42" s="219"/>
      <c r="H42" s="219"/>
      <c r="I42" s="219"/>
      <c r="J42" s="219"/>
      <c r="K42" s="219"/>
      <c r="L42" s="219"/>
      <c r="M42" s="219"/>
      <c r="N42" s="219"/>
      <c r="O42" s="219"/>
      <c r="P42" s="219"/>
      <c r="Q42" s="219"/>
      <c r="R42" s="219"/>
      <c r="S42" s="219"/>
      <c r="T42" s="219"/>
      <c r="U42" s="186"/>
    </row>
    <row r="43" spans="1:21" ht="8.1" customHeight="1" x14ac:dyDescent="0.2">
      <c r="A43" s="176"/>
      <c r="B43" s="188"/>
      <c r="C43" s="217"/>
      <c r="D43" s="219"/>
      <c r="E43" s="219"/>
      <c r="F43" s="219"/>
      <c r="G43" s="219"/>
      <c r="H43" s="219"/>
      <c r="I43" s="219"/>
      <c r="J43" s="219"/>
      <c r="K43" s="219"/>
      <c r="L43" s="219"/>
      <c r="M43" s="219"/>
      <c r="N43" s="219"/>
      <c r="O43" s="219"/>
      <c r="P43" s="219"/>
      <c r="Q43" s="219"/>
      <c r="R43" s="219"/>
      <c r="S43" s="219"/>
      <c r="T43" s="219"/>
      <c r="U43" s="181"/>
    </row>
    <row r="44" spans="1:21" ht="13.5" customHeight="1" x14ac:dyDescent="0.2">
      <c r="A44" s="176"/>
      <c r="B44" s="220" t="s">
        <v>276</v>
      </c>
      <c r="C44" s="217"/>
      <c r="D44" s="219"/>
      <c r="E44" s="219"/>
      <c r="F44" s="219"/>
      <c r="G44" s="219"/>
      <c r="H44" s="219"/>
      <c r="I44" s="219"/>
      <c r="J44" s="219"/>
      <c r="K44" s="219"/>
      <c r="L44" s="219"/>
      <c r="M44" s="219"/>
      <c r="N44" s="219"/>
      <c r="O44" s="219"/>
      <c r="P44" s="219"/>
      <c r="Q44" s="219"/>
      <c r="R44" s="219"/>
      <c r="S44" s="219"/>
      <c r="T44" s="219"/>
      <c r="U44" s="181"/>
    </row>
    <row r="45" spans="1:21" ht="13.5" customHeight="1" x14ac:dyDescent="0.2">
      <c r="A45" s="176" t="s">
        <v>229</v>
      </c>
      <c r="B45" s="188" t="s">
        <v>278</v>
      </c>
      <c r="C45" s="217" t="s">
        <v>336</v>
      </c>
      <c r="D45" s="219">
        <v>21.183313843300134</v>
      </c>
      <c r="E45" s="219">
        <v>24.00793650793651</v>
      </c>
      <c r="F45" s="219">
        <v>24.730239494692515</v>
      </c>
      <c r="G45" s="219">
        <v>19.907856450048499</v>
      </c>
      <c r="H45" s="219">
        <v>20.459770114942529</v>
      </c>
      <c r="I45" s="219">
        <v>17.873831775700936</v>
      </c>
      <c r="J45" s="219">
        <v>24.327485380116958</v>
      </c>
      <c r="K45" s="219">
        <v>20.999850321808111</v>
      </c>
      <c r="L45" s="219">
        <v>20.373977405531747</v>
      </c>
      <c r="M45" s="219">
        <v>12.284631288766368</v>
      </c>
      <c r="N45" s="219">
        <v>19.653641563012439</v>
      </c>
      <c r="O45" s="219">
        <v>40.106477373558121</v>
      </c>
      <c r="P45" s="219">
        <v>33.934426229508198</v>
      </c>
      <c r="Q45" s="219">
        <v>25.63845768652979</v>
      </c>
      <c r="R45" s="219">
        <v>31.184056271981241</v>
      </c>
      <c r="S45" s="219">
        <v>34.029986369831896</v>
      </c>
      <c r="T45" s="219">
        <v>31.701841041760215</v>
      </c>
      <c r="U45" s="181" t="s">
        <v>229</v>
      </c>
    </row>
    <row r="46" spans="1:21" ht="13.5" customHeight="1" x14ac:dyDescent="0.2">
      <c r="A46" s="176" t="s">
        <v>227</v>
      </c>
      <c r="B46" s="188" t="s">
        <v>326</v>
      </c>
      <c r="C46" s="217" t="s">
        <v>337</v>
      </c>
      <c r="D46" s="219">
        <v>6.8053109979536481</v>
      </c>
      <c r="E46" s="219">
        <v>8.319559228650137</v>
      </c>
      <c r="F46" s="219">
        <v>5.2855622561191913</v>
      </c>
      <c r="G46" s="219">
        <v>11.084043848964678</v>
      </c>
      <c r="H46" s="219">
        <v>7.4906367041198507</v>
      </c>
      <c r="I46" s="219">
        <v>10.457516339869281</v>
      </c>
      <c r="J46" s="219">
        <v>5.0480769230769234</v>
      </c>
      <c r="K46" s="219">
        <v>2.2808267997148968</v>
      </c>
      <c r="L46" s="219">
        <v>1.7208413001912046</v>
      </c>
      <c r="M46" s="219">
        <v>4.4413277232351573</v>
      </c>
      <c r="N46" s="219">
        <v>8.6284086284086285</v>
      </c>
      <c r="O46" s="219">
        <v>4.0929203539823007</v>
      </c>
      <c r="P46" s="219">
        <v>12.077294685990339</v>
      </c>
      <c r="Q46" s="219">
        <v>13.0859375</v>
      </c>
      <c r="R46" s="219">
        <v>1.5037593984962405</v>
      </c>
      <c r="S46" s="219">
        <v>1.602136181575434</v>
      </c>
      <c r="T46" s="219">
        <v>10.056657223796034</v>
      </c>
      <c r="U46" s="181" t="s">
        <v>227</v>
      </c>
    </row>
    <row r="47" spans="1:21" ht="13.5" customHeight="1" x14ac:dyDescent="0.2">
      <c r="A47" s="176" t="s">
        <v>226</v>
      </c>
      <c r="B47" s="188" t="s">
        <v>329</v>
      </c>
      <c r="C47" s="217" t="s">
        <v>337</v>
      </c>
      <c r="D47" s="219">
        <v>0</v>
      </c>
      <c r="E47" s="219">
        <v>0</v>
      </c>
      <c r="F47" s="219">
        <v>0</v>
      </c>
      <c r="G47" s="219">
        <v>0</v>
      </c>
      <c r="H47" s="219">
        <v>0</v>
      </c>
      <c r="I47" s="219">
        <v>0</v>
      </c>
      <c r="J47" s="219">
        <v>0</v>
      </c>
      <c r="K47" s="219">
        <v>0</v>
      </c>
      <c r="L47" s="219">
        <v>0</v>
      </c>
      <c r="M47" s="219">
        <v>0</v>
      </c>
      <c r="N47" s="219">
        <v>0</v>
      </c>
      <c r="O47" s="219">
        <v>0</v>
      </c>
      <c r="P47" s="219">
        <v>0</v>
      </c>
      <c r="Q47" s="219">
        <v>0</v>
      </c>
      <c r="R47" s="219">
        <v>0</v>
      </c>
      <c r="S47" s="219">
        <v>0</v>
      </c>
      <c r="T47" s="219">
        <v>0</v>
      </c>
      <c r="U47" s="181" t="s">
        <v>226</v>
      </c>
    </row>
    <row r="48" spans="1:21" ht="13.5" customHeight="1" x14ac:dyDescent="0.2">
      <c r="A48" s="176"/>
      <c r="B48" s="220" t="s">
        <v>330</v>
      </c>
      <c r="C48" s="217"/>
      <c r="D48" s="219"/>
      <c r="E48" s="219"/>
      <c r="F48" s="219"/>
      <c r="G48" s="219"/>
      <c r="H48" s="219"/>
      <c r="I48" s="219"/>
      <c r="J48" s="219"/>
      <c r="K48" s="219"/>
      <c r="L48" s="219"/>
      <c r="M48" s="219"/>
      <c r="N48" s="219"/>
      <c r="O48" s="219"/>
      <c r="P48" s="219"/>
      <c r="Q48" s="219"/>
      <c r="R48" s="219"/>
      <c r="S48" s="219"/>
      <c r="T48" s="219"/>
      <c r="U48" s="181"/>
    </row>
    <row r="49" spans="1:21" ht="13.5" customHeight="1" x14ac:dyDescent="0.2">
      <c r="A49" s="176" t="s">
        <v>225</v>
      </c>
      <c r="B49" s="188" t="s">
        <v>332</v>
      </c>
      <c r="C49" s="217" t="s">
        <v>337</v>
      </c>
      <c r="D49" s="219">
        <v>2.1938799790605814</v>
      </c>
      <c r="E49" s="219">
        <v>3.7465564738292012</v>
      </c>
      <c r="F49" s="219">
        <v>0.49663001064207168</v>
      </c>
      <c r="G49" s="219">
        <v>10.292326431181486</v>
      </c>
      <c r="H49" s="219">
        <v>0.12484394506866417</v>
      </c>
      <c r="I49" s="219">
        <v>0</v>
      </c>
      <c r="J49" s="219">
        <v>0</v>
      </c>
      <c r="K49" s="219">
        <v>7.1275837491090524E-2</v>
      </c>
      <c r="L49" s="219">
        <v>0</v>
      </c>
      <c r="M49" s="219">
        <v>0</v>
      </c>
      <c r="N49" s="219">
        <v>0.48840048840048839</v>
      </c>
      <c r="O49" s="219">
        <v>0</v>
      </c>
      <c r="P49" s="219">
        <v>0</v>
      </c>
      <c r="Q49" s="219">
        <v>14.6484375</v>
      </c>
      <c r="R49" s="219">
        <v>0</v>
      </c>
      <c r="S49" s="219">
        <v>0</v>
      </c>
      <c r="T49" s="219">
        <v>4.8158640226628888</v>
      </c>
      <c r="U49" s="181" t="s">
        <v>225</v>
      </c>
    </row>
    <row r="50" spans="1:21" ht="13.5" customHeight="1" x14ac:dyDescent="0.2">
      <c r="A50" s="176" t="s">
        <v>224</v>
      </c>
      <c r="B50" s="188" t="s">
        <v>334</v>
      </c>
      <c r="C50" s="217" t="s">
        <v>337</v>
      </c>
      <c r="D50" s="219">
        <v>91.000809022985777</v>
      </c>
      <c r="E50" s="219">
        <v>87.933884297520663</v>
      </c>
      <c r="F50" s="219">
        <v>94.217807733238729</v>
      </c>
      <c r="G50" s="219">
        <v>78.623629719853838</v>
      </c>
      <c r="H50" s="219">
        <v>92.384519350811487</v>
      </c>
      <c r="I50" s="219">
        <v>89.542483660130728</v>
      </c>
      <c r="J50" s="219">
        <v>94.951923076923066</v>
      </c>
      <c r="K50" s="219">
        <v>97.647897362794012</v>
      </c>
      <c r="L50" s="219">
        <v>98.279158699808804</v>
      </c>
      <c r="M50" s="219">
        <v>95.558672276764838</v>
      </c>
      <c r="N50" s="219">
        <v>90.883190883190878</v>
      </c>
      <c r="O50" s="219">
        <v>95.907079646017706</v>
      </c>
      <c r="P50" s="219">
        <v>87.922705314009661</v>
      </c>
      <c r="Q50" s="219">
        <v>72.265625</v>
      </c>
      <c r="R50" s="219">
        <v>98.496240601503757</v>
      </c>
      <c r="S50" s="219">
        <v>98.397863818424568</v>
      </c>
      <c r="T50" s="219">
        <v>85.12747875354107</v>
      </c>
      <c r="U50" s="181" t="s">
        <v>224</v>
      </c>
    </row>
    <row r="51" spans="1:21" ht="13.5" customHeight="1" x14ac:dyDescent="0.2">
      <c r="A51" s="176" t="s">
        <v>299</v>
      </c>
      <c r="B51" s="188" t="s">
        <v>289</v>
      </c>
      <c r="C51" s="217" t="s">
        <v>336</v>
      </c>
      <c r="D51" s="219">
        <v>1.9446348643090448</v>
      </c>
      <c r="E51" s="219">
        <v>1.4417989417989419</v>
      </c>
      <c r="F51" s="219">
        <v>2.1931748398982367</v>
      </c>
      <c r="G51" s="219">
        <v>1.0548011639185257</v>
      </c>
      <c r="H51" s="219">
        <v>1.7113665389527459</v>
      </c>
      <c r="I51" s="219">
        <v>4.6728971962616823</v>
      </c>
      <c r="J51" s="219">
        <v>1.8713450292397662</v>
      </c>
      <c r="K51" s="219">
        <v>2.0655590480466999</v>
      </c>
      <c r="L51" s="219">
        <v>1.753019088430074</v>
      </c>
      <c r="M51" s="219">
        <v>1.3094417643004823</v>
      </c>
      <c r="N51" s="219">
        <v>3.1876174859016921</v>
      </c>
      <c r="O51" s="219">
        <v>0.84294587400177456</v>
      </c>
      <c r="P51" s="219">
        <v>2.7868852459016393</v>
      </c>
      <c r="Q51" s="219">
        <v>0.35052578868302453</v>
      </c>
      <c r="R51" s="219">
        <v>1.0160218835482611</v>
      </c>
      <c r="S51" s="219">
        <v>1.3630168105406633</v>
      </c>
      <c r="T51" s="219">
        <v>1.3471037269869779</v>
      </c>
      <c r="U51" s="181" t="s">
        <v>299</v>
      </c>
    </row>
    <row r="52" spans="1:21" ht="13.5" customHeight="1" x14ac:dyDescent="0.2">
      <c r="A52" s="176" t="s">
        <v>300</v>
      </c>
      <c r="B52" s="188" t="s">
        <v>290</v>
      </c>
      <c r="C52" s="217" t="s">
        <v>336</v>
      </c>
      <c r="D52" s="219">
        <v>63.141658937860399</v>
      </c>
      <c r="E52" s="219">
        <v>60.145502645502646</v>
      </c>
      <c r="F52" s="219">
        <v>60.391262391437849</v>
      </c>
      <c r="G52" s="219">
        <v>66.10087293889427</v>
      </c>
      <c r="H52" s="219">
        <v>58.620689655172406</v>
      </c>
      <c r="I52" s="219">
        <v>60.747663551401864</v>
      </c>
      <c r="J52" s="219">
        <v>54.970760233918128</v>
      </c>
      <c r="K52" s="219">
        <v>62.041610537344702</v>
      </c>
      <c r="L52" s="219">
        <v>59.953252824308535</v>
      </c>
      <c r="M52" s="219">
        <v>74.040891339306228</v>
      </c>
      <c r="N52" s="219">
        <v>66.172059352877653</v>
      </c>
      <c r="O52" s="219">
        <v>49.600709849157056</v>
      </c>
      <c r="P52" s="219">
        <v>45.901639344262293</v>
      </c>
      <c r="Q52" s="219">
        <v>49.624436654982475</v>
      </c>
      <c r="R52" s="219">
        <v>51.30910511918718</v>
      </c>
      <c r="S52" s="219">
        <v>55.70195365742844</v>
      </c>
      <c r="T52" s="219">
        <v>42.927705433318366</v>
      </c>
      <c r="U52" s="181" t="s">
        <v>300</v>
      </c>
    </row>
    <row r="53" spans="1:21" ht="13.5" customHeight="1" x14ac:dyDescent="0.2">
      <c r="A53" s="176" t="s">
        <v>338</v>
      </c>
      <c r="B53" s="188" t="s">
        <v>291</v>
      </c>
      <c r="C53" s="217" t="s">
        <v>336</v>
      </c>
      <c r="D53" s="219">
        <v>5.3046493810234283</v>
      </c>
      <c r="E53" s="219">
        <v>6.6402116402116409</v>
      </c>
      <c r="F53" s="219">
        <v>3.1143082726554963</v>
      </c>
      <c r="G53" s="219">
        <v>3.625121241513094</v>
      </c>
      <c r="H53" s="219">
        <v>3.8825031928480205</v>
      </c>
      <c r="I53" s="219">
        <v>12.967289719626168</v>
      </c>
      <c r="J53" s="219">
        <v>11.111111111111111</v>
      </c>
      <c r="K53" s="219">
        <v>7.0498428378985176</v>
      </c>
      <c r="L53" s="219">
        <v>6.8172964550058435</v>
      </c>
      <c r="M53" s="219">
        <v>3.2736044107512061</v>
      </c>
      <c r="N53" s="219">
        <v>6.2112546494420666</v>
      </c>
      <c r="O53" s="219">
        <v>5.8118899733806568</v>
      </c>
      <c r="P53" s="219">
        <v>11.475409836065573</v>
      </c>
      <c r="Q53" s="219">
        <v>6.6850275413119675</v>
      </c>
      <c r="R53" s="219">
        <v>6.9167643610785463</v>
      </c>
      <c r="S53" s="219">
        <v>5.724670604270786</v>
      </c>
      <c r="T53" s="219">
        <v>5.0740907049842843</v>
      </c>
      <c r="U53" s="181" t="s">
        <v>338</v>
      </c>
    </row>
    <row r="54" spans="1:21" ht="13.5" customHeight="1" x14ac:dyDescent="0.2">
      <c r="A54" s="176" t="s">
        <v>301</v>
      </c>
      <c r="B54" s="188" t="s">
        <v>292</v>
      </c>
      <c r="C54" s="217" t="s">
        <v>336</v>
      </c>
      <c r="D54" s="219">
        <v>6.9710472196459534</v>
      </c>
      <c r="E54" s="219">
        <v>7.3412698412698418</v>
      </c>
      <c r="F54" s="219">
        <v>8.3603824896920784</v>
      </c>
      <c r="G54" s="219">
        <v>6.6076624636275465</v>
      </c>
      <c r="H54" s="219">
        <v>13.869731800766283</v>
      </c>
      <c r="I54" s="219">
        <v>2.9205607476635516</v>
      </c>
      <c r="J54" s="219">
        <v>3.5087719298245612</v>
      </c>
      <c r="K54" s="219">
        <v>6.4660978895374948</v>
      </c>
      <c r="L54" s="219">
        <v>7.8301519283209968</v>
      </c>
      <c r="M54" s="219">
        <v>8.5458304617505174</v>
      </c>
      <c r="N54" s="219">
        <v>2.747670279566452</v>
      </c>
      <c r="O54" s="219">
        <v>2.839396628216504</v>
      </c>
      <c r="P54" s="219">
        <v>1.1475409836065573</v>
      </c>
      <c r="Q54" s="219">
        <v>17.225838758137204</v>
      </c>
      <c r="R54" s="219">
        <v>8.6752637749120751</v>
      </c>
      <c r="S54" s="219">
        <v>2.044525215810995</v>
      </c>
      <c r="T54" s="219">
        <v>17.961383026493042</v>
      </c>
      <c r="U54" s="181" t="s">
        <v>301</v>
      </c>
    </row>
    <row r="55" spans="1:21" ht="13.5" customHeight="1" x14ac:dyDescent="0.2">
      <c r="A55" s="176" t="s">
        <v>302</v>
      </c>
      <c r="B55" s="188" t="s">
        <v>293</v>
      </c>
      <c r="C55" s="217" t="s">
        <v>336</v>
      </c>
      <c r="D55" s="219">
        <v>1.4546957538610428</v>
      </c>
      <c r="E55" s="219">
        <v>0.42328042328042331</v>
      </c>
      <c r="F55" s="219">
        <v>1.2106325116238266</v>
      </c>
      <c r="G55" s="219">
        <v>2.70368574199806</v>
      </c>
      <c r="H55" s="219">
        <v>1.4559386973180077</v>
      </c>
      <c r="I55" s="219">
        <v>0.81775700934579432</v>
      </c>
      <c r="J55" s="219">
        <v>4.2105263157894735</v>
      </c>
      <c r="K55" s="219">
        <v>1.3770393653644664</v>
      </c>
      <c r="L55" s="219">
        <v>3.272302298402805</v>
      </c>
      <c r="M55" s="219">
        <v>0.54560073512520102</v>
      </c>
      <c r="N55" s="219">
        <v>2.0277566691996962</v>
      </c>
      <c r="O55" s="219">
        <v>0.79858030168589167</v>
      </c>
      <c r="P55" s="219">
        <v>4.7540983606557372</v>
      </c>
      <c r="Q55" s="219">
        <v>0.4757135703555333</v>
      </c>
      <c r="R55" s="219">
        <v>0.89878858929269245</v>
      </c>
      <c r="S55" s="219">
        <v>1.1358473421172195</v>
      </c>
      <c r="T55" s="219">
        <v>0.98787606645711723</v>
      </c>
      <c r="U55" s="181" t="s">
        <v>302</v>
      </c>
    </row>
    <row r="56" spans="1:21" ht="13.5" customHeight="1" x14ac:dyDescent="0.2">
      <c r="A56" s="176"/>
      <c r="B56" s="188"/>
      <c r="C56" s="154"/>
      <c r="D56" s="218"/>
      <c r="E56" s="218"/>
      <c r="F56" s="218"/>
      <c r="G56" s="218"/>
      <c r="H56" s="218"/>
      <c r="I56" s="218"/>
      <c r="J56" s="218"/>
      <c r="K56" s="218"/>
      <c r="L56" s="218"/>
      <c r="M56" s="218"/>
      <c r="N56" s="218"/>
      <c r="O56" s="218"/>
      <c r="P56" s="218"/>
      <c r="Q56" s="201"/>
      <c r="R56" s="201"/>
      <c r="S56" s="201"/>
      <c r="T56" s="201"/>
      <c r="U56" s="176"/>
    </row>
    <row r="57" spans="1:21" ht="12" customHeight="1" x14ac:dyDescent="0.2">
      <c r="A57" s="176"/>
      <c r="B57" s="188"/>
      <c r="C57" s="154"/>
      <c r="D57" s="218"/>
      <c r="E57" s="218"/>
      <c r="F57" s="218"/>
      <c r="G57" s="218"/>
      <c r="H57" s="218"/>
      <c r="I57" s="218"/>
      <c r="J57" s="218"/>
      <c r="K57" s="218"/>
      <c r="L57" s="218"/>
      <c r="M57" s="218"/>
      <c r="N57" s="218"/>
      <c r="O57" s="218"/>
      <c r="P57" s="218"/>
      <c r="Q57" s="201"/>
      <c r="R57" s="201"/>
      <c r="S57" s="201"/>
      <c r="T57" s="201"/>
      <c r="U57" s="176"/>
    </row>
    <row r="58" spans="1:21" ht="13.5" customHeight="1" x14ac:dyDescent="0.2">
      <c r="A58" s="176"/>
      <c r="B58" s="188"/>
      <c r="C58" s="154"/>
      <c r="D58" s="1860" t="s">
        <v>201</v>
      </c>
      <c r="E58" s="1860"/>
      <c r="F58" s="1860"/>
      <c r="G58" s="1860"/>
      <c r="H58" s="1860"/>
      <c r="I58" s="171" t="s">
        <v>201</v>
      </c>
      <c r="J58" s="171"/>
      <c r="K58" s="171"/>
      <c r="L58" s="171"/>
      <c r="M58" s="171"/>
      <c r="N58" s="171"/>
      <c r="O58" s="171"/>
      <c r="P58" s="171"/>
      <c r="Q58" s="171"/>
      <c r="R58" s="171"/>
      <c r="S58" s="171"/>
      <c r="T58" s="171"/>
      <c r="U58" s="176"/>
    </row>
    <row r="59" spans="1:21" ht="12" customHeight="1" x14ac:dyDescent="0.2">
      <c r="A59" s="176"/>
      <c r="B59" s="188"/>
      <c r="C59" s="154"/>
      <c r="D59" s="218"/>
      <c r="E59" s="218"/>
      <c r="F59" s="218"/>
      <c r="G59" s="218"/>
      <c r="H59" s="223"/>
      <c r="I59" s="224"/>
      <c r="J59" s="218"/>
      <c r="K59" s="218"/>
      <c r="L59" s="218"/>
      <c r="M59" s="218"/>
      <c r="N59" s="218"/>
      <c r="O59" s="218"/>
      <c r="P59" s="218"/>
      <c r="Q59" s="201"/>
      <c r="R59" s="201"/>
      <c r="S59" s="201"/>
      <c r="T59" s="201"/>
      <c r="U59" s="176"/>
    </row>
    <row r="60" spans="1:21" ht="13.5" customHeight="1" x14ac:dyDescent="0.2">
      <c r="A60" s="194" t="s">
        <v>303</v>
      </c>
      <c r="B60" s="215" t="s">
        <v>271</v>
      </c>
      <c r="C60" s="222"/>
      <c r="D60" s="216">
        <v>100</v>
      </c>
      <c r="E60" s="216">
        <v>100</v>
      </c>
      <c r="F60" s="216">
        <v>100</v>
      </c>
      <c r="G60" s="216">
        <v>100</v>
      </c>
      <c r="H60" s="216">
        <v>100</v>
      </c>
      <c r="I60" s="216">
        <v>100</v>
      </c>
      <c r="J60" s="216">
        <v>100</v>
      </c>
      <c r="K60" s="216">
        <v>100</v>
      </c>
      <c r="L60" s="216">
        <v>100</v>
      </c>
      <c r="M60" s="216">
        <v>100</v>
      </c>
      <c r="N60" s="216">
        <v>100</v>
      </c>
      <c r="O60" s="216">
        <v>100</v>
      </c>
      <c r="P60" s="216">
        <v>100</v>
      </c>
      <c r="Q60" s="216">
        <v>100</v>
      </c>
      <c r="R60" s="216">
        <v>100</v>
      </c>
      <c r="S60" s="216">
        <v>100</v>
      </c>
      <c r="T60" s="216">
        <v>100</v>
      </c>
      <c r="U60" s="195" t="s">
        <v>303</v>
      </c>
    </row>
    <row r="61" spans="1:21" ht="8.1" customHeight="1" x14ac:dyDescent="0.2">
      <c r="A61" s="176"/>
      <c r="B61" s="188"/>
      <c r="C61" s="217"/>
      <c r="D61" s="218"/>
      <c r="E61" s="218"/>
      <c r="F61" s="218"/>
      <c r="G61" s="218"/>
      <c r="H61" s="218"/>
      <c r="I61" s="218"/>
      <c r="J61" s="218"/>
      <c r="K61" s="218"/>
      <c r="L61" s="218"/>
      <c r="M61" s="218"/>
      <c r="N61" s="218"/>
      <c r="O61" s="218"/>
      <c r="P61" s="218"/>
      <c r="Q61" s="201"/>
      <c r="R61" s="201"/>
      <c r="S61" s="201"/>
      <c r="T61" s="201"/>
      <c r="U61" s="181"/>
    </row>
    <row r="62" spans="1:21" ht="13.5" customHeight="1" x14ac:dyDescent="0.2">
      <c r="A62" s="176" t="s">
        <v>304</v>
      </c>
      <c r="B62" s="188" t="s">
        <v>273</v>
      </c>
      <c r="C62" s="217" t="s">
        <v>339</v>
      </c>
      <c r="D62" s="219">
        <v>99.979208682454214</v>
      </c>
      <c r="E62" s="219">
        <v>100</v>
      </c>
      <c r="F62" s="219">
        <v>100</v>
      </c>
      <c r="G62" s="219">
        <v>100</v>
      </c>
      <c r="H62" s="219">
        <v>99.899446958270488</v>
      </c>
      <c r="I62" s="219">
        <v>99.77426636568849</v>
      </c>
      <c r="J62" s="219">
        <v>100</v>
      </c>
      <c r="K62" s="219">
        <v>99.947862356621471</v>
      </c>
      <c r="L62" s="219">
        <v>100</v>
      </c>
      <c r="M62" s="219">
        <v>99.978204010462079</v>
      </c>
      <c r="N62" s="219">
        <v>99.991590278361784</v>
      </c>
      <c r="O62" s="219">
        <v>100</v>
      </c>
      <c r="P62" s="219">
        <v>100</v>
      </c>
      <c r="Q62" s="219">
        <v>100</v>
      </c>
      <c r="R62" s="219">
        <v>100</v>
      </c>
      <c r="S62" s="219">
        <v>100</v>
      </c>
      <c r="T62" s="219">
        <v>99.721189591078058</v>
      </c>
      <c r="U62" s="181" t="s">
        <v>304</v>
      </c>
    </row>
    <row r="63" spans="1:21" ht="13.5" customHeight="1" x14ac:dyDescent="0.2">
      <c r="A63" s="176" t="s">
        <v>305</v>
      </c>
      <c r="B63" s="188" t="s">
        <v>275</v>
      </c>
      <c r="C63" s="217" t="s">
        <v>339</v>
      </c>
      <c r="D63" s="219">
        <v>2.0791317545792876E-2</v>
      </c>
      <c r="E63" s="219">
        <v>0</v>
      </c>
      <c r="F63" s="219">
        <v>0</v>
      </c>
      <c r="G63" s="219">
        <v>0</v>
      </c>
      <c r="H63" s="219">
        <v>0.10055304172951231</v>
      </c>
      <c r="I63" s="219">
        <v>0.22573363431151239</v>
      </c>
      <c r="J63" s="219">
        <v>0</v>
      </c>
      <c r="K63" s="219">
        <v>5.213764337851929E-2</v>
      </c>
      <c r="L63" s="219">
        <v>0</v>
      </c>
      <c r="M63" s="219">
        <v>2.1795989537925022E-2</v>
      </c>
      <c r="N63" s="219">
        <v>8.4097216382137754E-3</v>
      </c>
      <c r="O63" s="219">
        <v>0</v>
      </c>
      <c r="P63" s="219">
        <v>0</v>
      </c>
      <c r="Q63" s="219">
        <v>0</v>
      </c>
      <c r="R63" s="219">
        <v>0</v>
      </c>
      <c r="S63" s="219">
        <v>0</v>
      </c>
      <c r="T63" s="219">
        <v>0.27881040892193309</v>
      </c>
      <c r="U63" s="181" t="s">
        <v>305</v>
      </c>
    </row>
    <row r="64" spans="1:21" ht="13.5" customHeight="1" x14ac:dyDescent="0.2">
      <c r="A64" s="225"/>
      <c r="B64" s="220"/>
      <c r="C64" s="217"/>
      <c r="D64" s="219"/>
      <c r="E64" s="219"/>
      <c r="F64" s="219"/>
      <c r="G64" s="219"/>
      <c r="H64" s="219"/>
      <c r="I64" s="219"/>
      <c r="J64" s="219"/>
      <c r="K64" s="219"/>
      <c r="L64" s="219"/>
      <c r="M64" s="219"/>
      <c r="N64" s="219"/>
      <c r="O64" s="219"/>
      <c r="P64" s="219"/>
      <c r="Q64" s="219"/>
      <c r="R64" s="219"/>
      <c r="S64" s="219"/>
      <c r="T64" s="219"/>
      <c r="U64" s="186"/>
    </row>
    <row r="65" spans="1:21" ht="13.5" customHeight="1" x14ac:dyDescent="0.2">
      <c r="A65" s="225"/>
      <c r="B65" s="188"/>
      <c r="C65" s="217"/>
      <c r="D65" s="219"/>
      <c r="E65" s="219"/>
      <c r="F65" s="219"/>
      <c r="G65" s="219"/>
      <c r="H65" s="219"/>
      <c r="I65" s="219"/>
      <c r="J65" s="219"/>
      <c r="K65" s="219"/>
      <c r="L65" s="219"/>
      <c r="M65" s="219"/>
      <c r="N65" s="219"/>
      <c r="O65" s="219"/>
      <c r="P65" s="219"/>
      <c r="Q65" s="219"/>
      <c r="R65" s="219"/>
      <c r="S65" s="219"/>
      <c r="T65" s="219"/>
      <c r="U65" s="186"/>
    </row>
    <row r="66" spans="1:21" ht="8.1" customHeight="1" x14ac:dyDescent="0.2">
      <c r="A66" s="176"/>
      <c r="B66" s="188"/>
      <c r="C66" s="217"/>
      <c r="D66" s="219"/>
      <c r="E66" s="219"/>
      <c r="F66" s="219"/>
      <c r="G66" s="219"/>
      <c r="H66" s="219"/>
      <c r="I66" s="219"/>
      <c r="J66" s="219"/>
      <c r="K66" s="219"/>
      <c r="L66" s="219"/>
      <c r="M66" s="219"/>
      <c r="N66" s="219"/>
      <c r="O66" s="219"/>
      <c r="P66" s="219"/>
      <c r="Q66" s="219"/>
      <c r="R66" s="219"/>
      <c r="S66" s="219"/>
      <c r="T66" s="219"/>
      <c r="U66" s="181"/>
    </row>
    <row r="67" spans="1:21" ht="13.5" customHeight="1" x14ac:dyDescent="0.2">
      <c r="A67" s="225"/>
      <c r="B67" s="220" t="s">
        <v>276</v>
      </c>
      <c r="C67" s="217"/>
      <c r="D67" s="219"/>
      <c r="E67" s="219"/>
      <c r="F67" s="219"/>
      <c r="G67" s="219"/>
      <c r="H67" s="219"/>
      <c r="I67" s="219"/>
      <c r="J67" s="219"/>
      <c r="K67" s="219"/>
      <c r="L67" s="219"/>
      <c r="M67" s="219"/>
      <c r="N67" s="219"/>
      <c r="O67" s="219"/>
      <c r="P67" s="219"/>
      <c r="Q67" s="219"/>
      <c r="R67" s="219"/>
      <c r="S67" s="219"/>
      <c r="T67" s="219"/>
      <c r="U67" s="186"/>
    </row>
    <row r="68" spans="1:21" ht="13.5" customHeight="1" x14ac:dyDescent="0.2">
      <c r="A68" s="176" t="s">
        <v>306</v>
      </c>
      <c r="B68" s="188" t="s">
        <v>278</v>
      </c>
      <c r="C68" s="217" t="s">
        <v>339</v>
      </c>
      <c r="D68" s="219">
        <v>37.332889785225696</v>
      </c>
      <c r="E68" s="219">
        <v>34.747914399709828</v>
      </c>
      <c r="F68" s="219">
        <v>43.556031187891762</v>
      </c>
      <c r="G68" s="219">
        <v>23.670956911024064</v>
      </c>
      <c r="H68" s="219">
        <v>15.485168426344897</v>
      </c>
      <c r="I68" s="219">
        <v>13.544018058690746</v>
      </c>
      <c r="J68" s="219">
        <v>13.931297709923665</v>
      </c>
      <c r="K68" s="219">
        <v>27.78936392075078</v>
      </c>
      <c r="L68" s="219">
        <v>25.678650036683788</v>
      </c>
      <c r="M68" s="219">
        <v>40.213600697471662</v>
      </c>
      <c r="N68" s="219">
        <v>42.982087292910606</v>
      </c>
      <c r="O68" s="219">
        <v>51.731893837156996</v>
      </c>
      <c r="P68" s="219">
        <v>24.590163934426229</v>
      </c>
      <c r="Q68" s="219">
        <v>39.023210831721471</v>
      </c>
      <c r="R68" s="219">
        <v>35.327455919395469</v>
      </c>
      <c r="S68" s="219">
        <v>47.307132459970887</v>
      </c>
      <c r="T68" s="219">
        <v>53.996282527881043</v>
      </c>
      <c r="U68" s="181" t="s">
        <v>306</v>
      </c>
    </row>
    <row r="69" spans="1:21" ht="13.5" customHeight="1" x14ac:dyDescent="0.2">
      <c r="A69" s="176" t="s">
        <v>307</v>
      </c>
      <c r="B69" s="188" t="s">
        <v>326</v>
      </c>
      <c r="C69" s="217" t="s">
        <v>340</v>
      </c>
      <c r="D69" s="219">
        <v>1.0525729561149477</v>
      </c>
      <c r="E69" s="219">
        <v>0</v>
      </c>
      <c r="F69" s="219">
        <v>0.31590031590031586</v>
      </c>
      <c r="G69" s="219">
        <v>4.2553191489361701</v>
      </c>
      <c r="H69" s="219">
        <v>6.1688311688311686</v>
      </c>
      <c r="I69" s="219">
        <v>0</v>
      </c>
      <c r="J69" s="219">
        <v>0</v>
      </c>
      <c r="K69" s="219">
        <v>1.0318949343339587</v>
      </c>
      <c r="L69" s="219">
        <v>0</v>
      </c>
      <c r="M69" s="219">
        <v>5.4200542005420058E-2</v>
      </c>
      <c r="N69" s="219">
        <v>0.41087849735863824</v>
      </c>
      <c r="O69" s="219">
        <v>8.6956521739130432E-2</v>
      </c>
      <c r="P69" s="219">
        <v>0</v>
      </c>
      <c r="Q69" s="219">
        <v>5.0805452292441142</v>
      </c>
      <c r="R69" s="219">
        <v>0</v>
      </c>
      <c r="S69" s="219">
        <v>0</v>
      </c>
      <c r="T69" s="219">
        <v>11.703958691910499</v>
      </c>
      <c r="U69" s="181" t="s">
        <v>307</v>
      </c>
    </row>
    <row r="70" spans="1:21" ht="13.5" customHeight="1" x14ac:dyDescent="0.2">
      <c r="A70" s="176" t="s">
        <v>308</v>
      </c>
      <c r="B70" s="188" t="s">
        <v>329</v>
      </c>
      <c r="C70" s="217" t="s">
        <v>340</v>
      </c>
      <c r="D70" s="219">
        <v>49.276008019603474</v>
      </c>
      <c r="E70" s="219">
        <v>10.960334029227557</v>
      </c>
      <c r="F70" s="219">
        <v>21.832221832221833</v>
      </c>
      <c r="G70" s="219">
        <v>34.278959810874703</v>
      </c>
      <c r="H70" s="219">
        <v>93.831168831168839</v>
      </c>
      <c r="I70" s="219">
        <v>100</v>
      </c>
      <c r="J70" s="219">
        <v>100</v>
      </c>
      <c r="K70" s="219">
        <v>98.968105065666052</v>
      </c>
      <c r="L70" s="219">
        <v>100</v>
      </c>
      <c r="M70" s="219">
        <v>99.945799457994582</v>
      </c>
      <c r="N70" s="219">
        <v>19.350420661318722</v>
      </c>
      <c r="O70" s="219">
        <v>99.91304347826086</v>
      </c>
      <c r="P70" s="219">
        <v>100</v>
      </c>
      <c r="Q70" s="219">
        <v>26.765799256505574</v>
      </c>
      <c r="R70" s="219">
        <v>100</v>
      </c>
      <c r="S70" s="219">
        <v>100</v>
      </c>
      <c r="T70" s="219">
        <v>73.8382099827883</v>
      </c>
      <c r="U70" s="181" t="s">
        <v>308</v>
      </c>
    </row>
    <row r="71" spans="1:21" ht="13.5" customHeight="1" x14ac:dyDescent="0.2">
      <c r="A71" s="176" t="s">
        <v>309</v>
      </c>
      <c r="B71" s="220" t="s">
        <v>330</v>
      </c>
      <c r="C71" s="217"/>
      <c r="D71" s="219"/>
      <c r="E71" s="219"/>
      <c r="F71" s="219"/>
      <c r="G71" s="219"/>
      <c r="H71" s="219"/>
      <c r="I71" s="219"/>
      <c r="J71" s="219"/>
      <c r="K71" s="219"/>
      <c r="L71" s="219"/>
      <c r="M71" s="219"/>
      <c r="N71" s="219"/>
      <c r="O71" s="219"/>
      <c r="P71" s="219"/>
      <c r="Q71" s="219"/>
      <c r="R71" s="219"/>
      <c r="S71" s="219"/>
      <c r="T71" s="219"/>
      <c r="U71" s="186"/>
    </row>
    <row r="72" spans="1:21" ht="13.5" customHeight="1" x14ac:dyDescent="0.2">
      <c r="A72" s="225"/>
      <c r="B72" s="188" t="s">
        <v>332</v>
      </c>
      <c r="C72" s="217" t="s">
        <v>340</v>
      </c>
      <c r="D72" s="219">
        <v>40.738471820004456</v>
      </c>
      <c r="E72" s="219">
        <v>48.486430062630482</v>
      </c>
      <c r="F72" s="219">
        <v>67.637767637767638</v>
      </c>
      <c r="G72" s="219">
        <v>8.5106382978723403</v>
      </c>
      <c r="H72" s="219">
        <v>0</v>
      </c>
      <c r="I72" s="219">
        <v>0</v>
      </c>
      <c r="J72" s="219">
        <v>0</v>
      </c>
      <c r="K72" s="219">
        <v>0</v>
      </c>
      <c r="L72" s="219">
        <v>0</v>
      </c>
      <c r="M72" s="219">
        <v>0</v>
      </c>
      <c r="N72" s="219">
        <v>75.758168655840336</v>
      </c>
      <c r="O72" s="219">
        <v>0</v>
      </c>
      <c r="P72" s="219">
        <v>0</v>
      </c>
      <c r="Q72" s="219">
        <v>66.418835192069395</v>
      </c>
      <c r="R72" s="219">
        <v>0</v>
      </c>
      <c r="S72" s="219">
        <v>0</v>
      </c>
      <c r="T72" s="219">
        <v>2.5817555938037864</v>
      </c>
      <c r="U72" s="181" t="s">
        <v>309</v>
      </c>
    </row>
    <row r="73" spans="1:21" ht="13.5" customHeight="1" x14ac:dyDescent="0.2">
      <c r="A73" s="176" t="s">
        <v>310</v>
      </c>
      <c r="B73" s="188" t="s">
        <v>334</v>
      </c>
      <c r="C73" s="217" t="s">
        <v>340</v>
      </c>
      <c r="D73" s="219">
        <v>8.9329472042771219</v>
      </c>
      <c r="E73" s="219">
        <v>40.553235908141957</v>
      </c>
      <c r="F73" s="219">
        <v>10.214110214110214</v>
      </c>
      <c r="G73" s="219">
        <v>52.955082742316783</v>
      </c>
      <c r="H73" s="219">
        <v>0</v>
      </c>
      <c r="I73" s="219">
        <v>0</v>
      </c>
      <c r="J73" s="219">
        <v>0</v>
      </c>
      <c r="K73" s="219">
        <v>0</v>
      </c>
      <c r="L73" s="219">
        <v>0</v>
      </c>
      <c r="M73" s="219">
        <v>0</v>
      </c>
      <c r="N73" s="219">
        <v>4.4805321854822928</v>
      </c>
      <c r="O73" s="219">
        <v>0</v>
      </c>
      <c r="P73" s="219">
        <v>0</v>
      </c>
      <c r="Q73" s="219">
        <v>1.7348203221809171</v>
      </c>
      <c r="R73" s="219">
        <v>0</v>
      </c>
      <c r="S73" s="219">
        <v>0</v>
      </c>
      <c r="T73" s="219">
        <v>11.876075731497417</v>
      </c>
      <c r="U73" s="181" t="s">
        <v>310</v>
      </c>
    </row>
    <row r="74" spans="1:21" ht="13.5" customHeight="1" x14ac:dyDescent="0.2">
      <c r="A74" s="176" t="s">
        <v>311</v>
      </c>
      <c r="B74" s="188" t="s">
        <v>289</v>
      </c>
      <c r="C74" s="217" t="s">
        <v>339</v>
      </c>
      <c r="D74" s="219">
        <v>8.9964031020645781</v>
      </c>
      <c r="E74" s="219">
        <v>12.586144359811389</v>
      </c>
      <c r="F74" s="219">
        <v>11.634306680935637</v>
      </c>
      <c r="G74" s="219">
        <v>1.119194180190263</v>
      </c>
      <c r="H74" s="219">
        <v>30.869783810960282</v>
      </c>
      <c r="I74" s="219">
        <v>14.672686230248308</v>
      </c>
      <c r="J74" s="219">
        <v>3.9440203562340965</v>
      </c>
      <c r="K74" s="219">
        <v>7.7685088633993749</v>
      </c>
      <c r="L74" s="219">
        <v>0.66030814380044023</v>
      </c>
      <c r="M74" s="219">
        <v>6.5605928509154312</v>
      </c>
      <c r="N74" s="219">
        <v>8.905895214868389</v>
      </c>
      <c r="O74" s="219">
        <v>0.17993702204228521</v>
      </c>
      <c r="P74" s="219">
        <v>0.81967213114754101</v>
      </c>
      <c r="Q74" s="219">
        <v>0.58027079303675055</v>
      </c>
      <c r="R74" s="219">
        <v>9.6977329974811077</v>
      </c>
      <c r="S74" s="219">
        <v>18.195050946142651</v>
      </c>
      <c r="T74" s="219">
        <v>2.0446096654275094</v>
      </c>
      <c r="U74" s="181" t="s">
        <v>311</v>
      </c>
    </row>
    <row r="75" spans="1:21" ht="13.5" customHeight="1" x14ac:dyDescent="0.2">
      <c r="A75" s="176" t="s">
        <v>312</v>
      </c>
      <c r="B75" s="188" t="s">
        <v>290</v>
      </c>
      <c r="C75" s="217" t="s">
        <v>339</v>
      </c>
      <c r="D75" s="219">
        <v>52.678961265775413</v>
      </c>
      <c r="E75" s="219">
        <v>51.795429815016327</v>
      </c>
      <c r="F75" s="219">
        <v>43.234979360953986</v>
      </c>
      <c r="G75" s="219">
        <v>73.083379966424175</v>
      </c>
      <c r="H75" s="219">
        <v>52.840623428858727</v>
      </c>
      <c r="I75" s="219">
        <v>71.557562076749434</v>
      </c>
      <c r="J75" s="219">
        <v>81.552162849872772</v>
      </c>
      <c r="K75" s="219">
        <v>62.53910323253389</v>
      </c>
      <c r="L75" s="219">
        <v>72.853998532648561</v>
      </c>
      <c r="M75" s="219">
        <v>51.329555361813426</v>
      </c>
      <c r="N75" s="219">
        <v>47.641073080481036</v>
      </c>
      <c r="O75" s="219">
        <v>47.998200629779575</v>
      </c>
      <c r="P75" s="219">
        <v>74.590163934426229</v>
      </c>
      <c r="Q75" s="219">
        <v>59.912959381044487</v>
      </c>
      <c r="R75" s="219">
        <v>54.471032745591941</v>
      </c>
      <c r="S75" s="219">
        <v>33.770014556040756</v>
      </c>
      <c r="T75" s="219">
        <v>43.494423791821561</v>
      </c>
      <c r="U75" s="181" t="s">
        <v>312</v>
      </c>
    </row>
    <row r="76" spans="1:21" ht="13.5" customHeight="1" x14ac:dyDescent="0.2">
      <c r="A76" s="176" t="s">
        <v>313</v>
      </c>
      <c r="B76" s="188" t="s">
        <v>291</v>
      </c>
      <c r="C76" s="217" t="s">
        <v>339</v>
      </c>
      <c r="D76" s="219">
        <v>8.7323533692330091E-2</v>
      </c>
      <c r="E76" s="219">
        <v>0.12694958287994199</v>
      </c>
      <c r="F76" s="219">
        <v>1.5288182235132243E-2</v>
      </c>
      <c r="G76" s="219">
        <v>5.5959709009513157E-2</v>
      </c>
      <c r="H76" s="219">
        <v>0</v>
      </c>
      <c r="I76" s="219">
        <v>0.22573363431151239</v>
      </c>
      <c r="J76" s="219">
        <v>0</v>
      </c>
      <c r="K76" s="219">
        <v>0.49530761209593327</v>
      </c>
      <c r="L76" s="219">
        <v>0.29347028613352899</v>
      </c>
      <c r="M76" s="219">
        <v>4.3591979075850044E-2</v>
      </c>
      <c r="N76" s="219">
        <v>5.8868051467496428E-2</v>
      </c>
      <c r="O76" s="219">
        <v>0</v>
      </c>
      <c r="P76" s="219">
        <v>0</v>
      </c>
      <c r="Q76" s="219">
        <v>0</v>
      </c>
      <c r="R76" s="219">
        <v>0</v>
      </c>
      <c r="S76" s="219">
        <v>0</v>
      </c>
      <c r="T76" s="219">
        <v>0</v>
      </c>
      <c r="U76" s="181" t="s">
        <v>313</v>
      </c>
    </row>
    <row r="77" spans="1:21" ht="13.5" customHeight="1" x14ac:dyDescent="0.2">
      <c r="A77" s="176" t="s">
        <v>314</v>
      </c>
      <c r="B77" s="188" t="s">
        <v>292</v>
      </c>
      <c r="C77" s="217" t="s">
        <v>339</v>
      </c>
      <c r="D77" s="219">
        <v>0.47404204004407757</v>
      </c>
      <c r="E77" s="219">
        <v>0.67101922379397894</v>
      </c>
      <c r="F77" s="219">
        <v>1.0395963919889926</v>
      </c>
      <c r="G77" s="219">
        <v>0.16787912702853947</v>
      </c>
      <c r="H77" s="219">
        <v>0</v>
      </c>
      <c r="I77" s="219">
        <v>0</v>
      </c>
      <c r="J77" s="219">
        <v>0</v>
      </c>
      <c r="K77" s="219">
        <v>0.28675703858185608</v>
      </c>
      <c r="L77" s="219">
        <v>0</v>
      </c>
      <c r="M77" s="219">
        <v>1.7218831734960767</v>
      </c>
      <c r="N77" s="219">
        <v>0.19342359767891684</v>
      </c>
      <c r="O77" s="219">
        <v>0</v>
      </c>
      <c r="P77" s="219">
        <v>0</v>
      </c>
      <c r="Q77" s="219">
        <v>0.14506769825918764</v>
      </c>
      <c r="R77" s="219">
        <v>6.2972292191435769E-2</v>
      </c>
      <c r="S77" s="219">
        <v>0</v>
      </c>
      <c r="T77" s="219">
        <v>0.27881040892193309</v>
      </c>
      <c r="U77" s="181" t="s">
        <v>314</v>
      </c>
    </row>
    <row r="78" spans="1:21" ht="13.5" customHeight="1" x14ac:dyDescent="0.2">
      <c r="A78" s="176" t="s">
        <v>315</v>
      </c>
      <c r="B78" s="188" t="s">
        <v>293</v>
      </c>
      <c r="C78" s="217" t="s">
        <v>339</v>
      </c>
      <c r="D78" s="219">
        <v>0.43038027319791256</v>
      </c>
      <c r="E78" s="219">
        <v>7.2542618788538266E-2</v>
      </c>
      <c r="F78" s="219">
        <v>0.51979819599449628</v>
      </c>
      <c r="G78" s="219">
        <v>1.9026301063234472</v>
      </c>
      <c r="H78" s="219">
        <v>0.80442433383609846</v>
      </c>
      <c r="I78" s="219">
        <v>0</v>
      </c>
      <c r="J78" s="219">
        <v>0.5725190839694656</v>
      </c>
      <c r="K78" s="219">
        <v>1.1209593326381648</v>
      </c>
      <c r="L78" s="219">
        <v>0.51357300073367573</v>
      </c>
      <c r="M78" s="219">
        <v>0.13077593722755013</v>
      </c>
      <c r="N78" s="219">
        <v>0.21865276259355812</v>
      </c>
      <c r="O78" s="219">
        <v>8.9968511021142603E-2</v>
      </c>
      <c r="P78" s="219">
        <v>0</v>
      </c>
      <c r="Q78" s="219">
        <v>0.33849129593810445</v>
      </c>
      <c r="R78" s="219">
        <v>0.44080604534005041</v>
      </c>
      <c r="S78" s="219">
        <v>0.72780203784570596</v>
      </c>
      <c r="T78" s="219">
        <v>0.18587360594795538</v>
      </c>
      <c r="U78" s="181" t="s">
        <v>315</v>
      </c>
    </row>
    <row r="79" spans="1:21" ht="13.5" customHeight="1" x14ac:dyDescent="0.2">
      <c r="A79" s="176"/>
      <c r="B79" s="188"/>
      <c r="C79" s="154"/>
      <c r="D79" s="226"/>
      <c r="E79" s="226"/>
      <c r="F79" s="226"/>
      <c r="G79" s="226"/>
      <c r="H79" s="226"/>
      <c r="I79" s="226"/>
      <c r="J79" s="226"/>
      <c r="K79" s="226"/>
      <c r="L79" s="226"/>
      <c r="M79" s="226"/>
      <c r="N79" s="226"/>
      <c r="O79" s="226"/>
      <c r="P79" s="226"/>
      <c r="Q79" s="226"/>
      <c r="R79" s="226"/>
      <c r="S79" s="226"/>
      <c r="T79" s="226"/>
      <c r="U79" s="168"/>
    </row>
    <row r="80" spans="1:21" ht="13.5" customHeight="1" x14ac:dyDescent="0.2">
      <c r="A80" s="168"/>
      <c r="B80" s="188"/>
      <c r="C80" s="154"/>
      <c r="D80" s="226"/>
      <c r="E80" s="226"/>
      <c r="F80" s="226"/>
      <c r="G80" s="226"/>
      <c r="H80" s="226"/>
      <c r="I80" s="226"/>
      <c r="J80" s="226"/>
      <c r="K80" s="226"/>
      <c r="L80" s="226"/>
      <c r="M80" s="226"/>
      <c r="N80" s="226"/>
      <c r="O80" s="226"/>
      <c r="P80" s="226"/>
      <c r="Q80" s="226"/>
      <c r="R80" s="226"/>
      <c r="S80" s="226"/>
      <c r="T80" s="226"/>
      <c r="U80" s="168"/>
    </row>
    <row r="81" spans="1:21" ht="13.5" customHeight="1" x14ac:dyDescent="0.2">
      <c r="A81" s="168"/>
      <c r="B81" s="188"/>
      <c r="C81" s="154"/>
      <c r="D81" s="226"/>
      <c r="E81" s="226"/>
      <c r="F81" s="226"/>
      <c r="G81" s="226"/>
      <c r="H81" s="226"/>
      <c r="I81" s="226"/>
      <c r="J81" s="226"/>
      <c r="K81" s="226"/>
      <c r="L81" s="226"/>
      <c r="M81" s="226"/>
      <c r="N81" s="226"/>
      <c r="O81" s="226"/>
      <c r="P81" s="226"/>
      <c r="Q81" s="226"/>
      <c r="R81" s="226"/>
      <c r="S81" s="226"/>
      <c r="T81" s="226"/>
      <c r="U81" s="168"/>
    </row>
    <row r="82" spans="1:21" ht="13.5" customHeight="1" x14ac:dyDescent="0.2">
      <c r="A82" s="168"/>
      <c r="B82" s="188"/>
      <c r="C82" s="154"/>
      <c r="D82" s="226"/>
      <c r="E82" s="226"/>
      <c r="F82" s="226"/>
      <c r="G82" s="226"/>
      <c r="H82" s="226"/>
      <c r="I82" s="226"/>
      <c r="J82" s="226"/>
      <c r="K82" s="226"/>
      <c r="L82" s="226"/>
      <c r="M82" s="226"/>
      <c r="N82" s="226"/>
      <c r="O82" s="226"/>
      <c r="P82" s="226"/>
      <c r="Q82" s="226"/>
      <c r="R82" s="226"/>
      <c r="S82" s="226"/>
      <c r="T82" s="226"/>
      <c r="U82" s="168"/>
    </row>
    <row r="83" spans="1:21" ht="13.5" customHeight="1" x14ac:dyDescent="0.2">
      <c r="A83" s="168"/>
      <c r="B83" s="188"/>
      <c r="C83" s="154"/>
      <c r="D83" s="226"/>
      <c r="E83" s="226"/>
      <c r="F83" s="226"/>
      <c r="G83" s="226"/>
      <c r="H83" s="226"/>
      <c r="I83" s="226"/>
      <c r="J83" s="226"/>
      <c r="K83" s="226"/>
      <c r="L83" s="226"/>
      <c r="M83" s="226"/>
      <c r="N83" s="226"/>
      <c r="O83" s="226"/>
      <c r="P83" s="226"/>
      <c r="Q83" s="226"/>
      <c r="R83" s="226"/>
      <c r="S83" s="226"/>
      <c r="T83" s="226"/>
      <c r="U83" s="168"/>
    </row>
    <row r="84" spans="1:21" ht="13.5" customHeight="1" x14ac:dyDescent="0.2">
      <c r="A84" s="168"/>
      <c r="B84" s="188"/>
      <c r="C84" s="154"/>
      <c r="D84" s="226"/>
      <c r="E84" s="226"/>
      <c r="F84" s="226"/>
      <c r="G84" s="226"/>
      <c r="H84" s="226"/>
      <c r="I84" s="226"/>
      <c r="J84" s="226"/>
      <c r="K84" s="226"/>
      <c r="L84" s="226"/>
      <c r="M84" s="226"/>
      <c r="N84" s="226"/>
      <c r="O84" s="226"/>
      <c r="P84" s="226"/>
      <c r="Q84" s="226"/>
      <c r="R84" s="226"/>
      <c r="S84" s="226"/>
      <c r="T84" s="226"/>
      <c r="U84" s="168"/>
    </row>
    <row r="85" spans="1:21" ht="13.5" customHeight="1" x14ac:dyDescent="0.2">
      <c r="A85" s="168"/>
      <c r="B85" s="188"/>
      <c r="C85" s="154"/>
      <c r="D85" s="226"/>
      <c r="E85" s="226"/>
      <c r="F85" s="226"/>
      <c r="G85" s="226"/>
      <c r="H85" s="226"/>
      <c r="I85" s="226"/>
      <c r="J85" s="226"/>
      <c r="K85" s="226"/>
      <c r="L85" s="226"/>
      <c r="M85" s="226"/>
      <c r="N85" s="226"/>
      <c r="O85" s="226"/>
      <c r="P85" s="226"/>
      <c r="Q85" s="226"/>
      <c r="R85" s="226"/>
      <c r="S85" s="226"/>
      <c r="T85" s="226"/>
      <c r="U85" s="168"/>
    </row>
    <row r="86" spans="1:21" ht="13.5" customHeight="1" x14ac:dyDescent="0.2">
      <c r="A86" s="168"/>
      <c r="B86" s="188"/>
      <c r="C86" s="154"/>
      <c r="D86" s="226"/>
      <c r="E86" s="226"/>
      <c r="F86" s="226"/>
      <c r="G86" s="226"/>
      <c r="H86" s="226"/>
      <c r="I86" s="226"/>
      <c r="J86" s="226"/>
      <c r="K86" s="226"/>
      <c r="L86" s="226"/>
      <c r="M86" s="227"/>
      <c r="N86" s="226"/>
      <c r="O86" s="226"/>
      <c r="P86" s="226"/>
      <c r="Q86" s="226"/>
      <c r="R86" s="226"/>
      <c r="S86" s="226"/>
      <c r="T86" s="226"/>
      <c r="U86" s="168"/>
    </row>
    <row r="87" spans="1:21" ht="15" customHeight="1" x14ac:dyDescent="0.25">
      <c r="A87" s="55"/>
      <c r="B87" s="199"/>
      <c r="C87" s="199"/>
      <c r="D87" s="200"/>
      <c r="E87" s="228"/>
      <c r="F87" s="228"/>
      <c r="G87" s="228"/>
      <c r="I87" s="55"/>
      <c r="K87" s="162"/>
      <c r="L87" s="162"/>
      <c r="M87" s="160"/>
      <c r="N87" s="200"/>
      <c r="O87" s="200"/>
      <c r="P87" s="200"/>
      <c r="Q87" s="200"/>
      <c r="R87" s="200"/>
      <c r="S87" s="200"/>
      <c r="T87" s="204"/>
      <c r="U87" s="201"/>
    </row>
    <row r="88" spans="1:21" x14ac:dyDescent="0.2">
      <c r="M88" s="154"/>
    </row>
  </sheetData>
  <mergeCells count="33">
    <mergeCell ref="A1:D1"/>
    <mergeCell ref="G1:H1"/>
    <mergeCell ref="A2:D2"/>
    <mergeCell ref="E2:H2"/>
    <mergeCell ref="A3:D3"/>
    <mergeCell ref="E3:H3"/>
    <mergeCell ref="L6:L10"/>
    <mergeCell ref="A4:D4"/>
    <mergeCell ref="F4:H4"/>
    <mergeCell ref="F5:H5"/>
    <mergeCell ref="I5:L5"/>
    <mergeCell ref="A6:A10"/>
    <mergeCell ref="B6:B10"/>
    <mergeCell ref="C6:C10"/>
    <mergeCell ref="D6:D10"/>
    <mergeCell ref="E6:E10"/>
    <mergeCell ref="F6:F10"/>
    <mergeCell ref="S6:S10"/>
    <mergeCell ref="T6:T10"/>
    <mergeCell ref="D12:H12"/>
    <mergeCell ref="D35:H35"/>
    <mergeCell ref="D58:H58"/>
    <mergeCell ref="M6:M10"/>
    <mergeCell ref="N6:N10"/>
    <mergeCell ref="O6:O10"/>
    <mergeCell ref="P6:P10"/>
    <mergeCell ref="Q6:Q10"/>
    <mergeCell ref="R6:R10"/>
    <mergeCell ref="G6:G10"/>
    <mergeCell ref="H6:H10"/>
    <mergeCell ref="I6:I10"/>
    <mergeCell ref="J6:J10"/>
    <mergeCell ref="K6:K10"/>
  </mergeCells>
  <printOptions gridLinesSet="0"/>
  <pageMargins left="0.59055118110236227" right="0.59055118110236227" top="0.39370078740157483" bottom="0.59055118110236227" header="0.39370078740157483" footer="0.39370078740157483"/>
  <pageSetup paperSize="9" scale="68" firstPageNumber="18" pageOrder="overThenDown" orientation="portrait" useFirstPageNumber="1" r:id="rId1"/>
  <headerFooter alignWithMargins="0">
    <oddFooter>&amp;L&amp;"MetaNormalLF-Roman,Standard"Statistisches Bundesamt, Fachserie 10, Reihe 2.4, 2015</oddFooter>
  </headerFooter>
  <rowBreaks count="1" manualBreakCount="1">
    <brk id="87" max="16383" man="1"/>
  </rowBreaks>
  <colBreaks count="1" manualBreakCount="1">
    <brk id="8" max="77"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03"/>
  <sheetViews>
    <sheetView showGridLines="0" zoomScaleNormal="100" zoomScaleSheetLayoutView="85" workbookViewId="0">
      <selection sqref="A1:C1"/>
    </sheetView>
  </sheetViews>
  <sheetFormatPr baseColWidth="10" defaultColWidth="12.5703125" defaultRowHeight="12.75" x14ac:dyDescent="0.2"/>
  <cols>
    <col min="1" max="1" width="4" style="229" customWidth="1"/>
    <col min="2" max="2" width="59.85546875" style="229" customWidth="1"/>
    <col min="3" max="3" width="13.7109375" style="231" customWidth="1"/>
    <col min="4" max="4" width="13.7109375" style="229" customWidth="1"/>
    <col min="5" max="7" width="13.7109375" style="230" customWidth="1"/>
    <col min="8" max="9" width="10.7109375" style="230" customWidth="1"/>
    <col min="10" max="19" width="10.7109375" style="229" customWidth="1"/>
    <col min="20" max="20" width="4" style="229" customWidth="1"/>
    <col min="21" max="22" width="13.42578125" style="229" customWidth="1"/>
    <col min="23" max="16384" width="12.5703125" style="229"/>
  </cols>
  <sheetData>
    <row r="1" spans="1:21" ht="15" customHeight="1" x14ac:dyDescent="0.2">
      <c r="A1" s="1881" t="s">
        <v>223</v>
      </c>
      <c r="B1" s="1881"/>
      <c r="C1" s="1881"/>
      <c r="D1" s="280"/>
      <c r="E1" s="279"/>
      <c r="H1" s="1881" t="s">
        <v>223</v>
      </c>
      <c r="I1" s="1881"/>
      <c r="J1" s="1881"/>
      <c r="K1" s="1881"/>
      <c r="L1" s="275"/>
      <c r="M1" s="275"/>
      <c r="N1" s="275"/>
      <c r="O1" s="275"/>
      <c r="P1" s="275"/>
      <c r="Q1" s="275"/>
      <c r="R1" s="275"/>
      <c r="S1" s="275"/>
      <c r="T1" s="275"/>
      <c r="U1" s="275"/>
    </row>
    <row r="2" spans="1:21" ht="15" customHeight="1" x14ac:dyDescent="0.2">
      <c r="A2" s="1884" t="s">
        <v>262</v>
      </c>
      <c r="B2" s="1884"/>
      <c r="C2" s="1884"/>
      <c r="D2" s="1888"/>
      <c r="E2" s="1889"/>
      <c r="F2" s="1889"/>
      <c r="G2" s="1889"/>
      <c r="H2" s="157" t="s">
        <v>262</v>
      </c>
      <c r="I2" s="157"/>
      <c r="J2" s="157"/>
      <c r="K2" s="157"/>
      <c r="L2" s="271"/>
      <c r="M2" s="271"/>
      <c r="N2" s="271"/>
      <c r="O2" s="271"/>
      <c r="P2" s="271"/>
      <c r="Q2" s="271"/>
      <c r="R2" s="271"/>
      <c r="S2" s="271"/>
      <c r="T2" s="275"/>
      <c r="U2" s="275"/>
    </row>
    <row r="3" spans="1:21" ht="15" customHeight="1" x14ac:dyDescent="0.2">
      <c r="A3" s="1861" t="s">
        <v>372</v>
      </c>
      <c r="B3" s="1861"/>
      <c r="C3" s="1861"/>
      <c r="D3" s="278"/>
      <c r="E3" s="1886"/>
      <c r="F3" s="1887"/>
      <c r="G3" s="1887"/>
      <c r="H3" s="1861" t="s">
        <v>372</v>
      </c>
      <c r="I3" s="1861"/>
      <c r="J3" s="1861"/>
      <c r="K3" s="1861"/>
      <c r="L3" s="271"/>
      <c r="M3" s="271"/>
      <c r="N3" s="271"/>
      <c r="O3" s="271"/>
      <c r="P3" s="271"/>
      <c r="Q3" s="271"/>
      <c r="R3" s="271"/>
      <c r="S3" s="271"/>
      <c r="T3" s="271"/>
      <c r="U3" s="275"/>
    </row>
    <row r="4" spans="1:21" ht="15" customHeight="1" x14ac:dyDescent="0.2">
      <c r="A4" s="1861"/>
      <c r="B4" s="1861"/>
      <c r="C4" s="1861"/>
      <c r="D4" s="277"/>
      <c r="E4" s="1892"/>
      <c r="F4" s="1893"/>
      <c r="G4" s="1893"/>
      <c r="H4" s="1890"/>
      <c r="I4" s="1890"/>
      <c r="J4" s="1891"/>
      <c r="K4" s="1891"/>
      <c r="L4" s="276"/>
      <c r="M4" s="276"/>
      <c r="N4" s="276"/>
      <c r="O4" s="276"/>
      <c r="P4" s="276"/>
      <c r="Q4" s="276"/>
      <c r="R4" s="276"/>
      <c r="S4" s="276"/>
      <c r="T4" s="276"/>
      <c r="U4" s="275"/>
    </row>
    <row r="5" spans="1:21" ht="15.95" customHeight="1" x14ac:dyDescent="0.2">
      <c r="A5" s="1862" t="s">
        <v>265</v>
      </c>
      <c r="B5" s="1865" t="s">
        <v>371</v>
      </c>
      <c r="C5" s="1832" t="s">
        <v>267</v>
      </c>
      <c r="D5" s="1850" t="s">
        <v>259</v>
      </c>
      <c r="E5" s="1832" t="s">
        <v>258</v>
      </c>
      <c r="F5" s="1832" t="s">
        <v>257</v>
      </c>
      <c r="G5" s="1850" t="s">
        <v>256</v>
      </c>
      <c r="H5" s="1853" t="s">
        <v>255</v>
      </c>
      <c r="I5" s="1832" t="s">
        <v>254</v>
      </c>
      <c r="J5" s="1832" t="s">
        <v>253</v>
      </c>
      <c r="K5" s="1832" t="s">
        <v>252</v>
      </c>
      <c r="L5" s="1832" t="s">
        <v>251</v>
      </c>
      <c r="M5" s="1832" t="s">
        <v>250</v>
      </c>
      <c r="N5" s="1832" t="s">
        <v>249</v>
      </c>
      <c r="O5" s="1832" t="s">
        <v>248</v>
      </c>
      <c r="P5" s="1832" t="s">
        <v>247</v>
      </c>
      <c r="Q5" s="1832" t="s">
        <v>246</v>
      </c>
      <c r="R5" s="1832" t="s">
        <v>245</v>
      </c>
      <c r="S5" s="1832" t="s">
        <v>244</v>
      </c>
      <c r="T5" s="1850" t="s">
        <v>265</v>
      </c>
      <c r="U5" s="271"/>
    </row>
    <row r="6" spans="1:21" ht="15.95" customHeight="1" x14ac:dyDescent="0.2">
      <c r="A6" s="1863"/>
      <c r="B6" s="1866"/>
      <c r="C6" s="1842"/>
      <c r="D6" s="1851"/>
      <c r="E6" s="1842"/>
      <c r="F6" s="1842"/>
      <c r="G6" s="1851"/>
      <c r="H6" s="1854"/>
      <c r="I6" s="1833"/>
      <c r="J6" s="1833"/>
      <c r="K6" s="1833"/>
      <c r="L6" s="1833"/>
      <c r="M6" s="1833"/>
      <c r="N6" s="1833"/>
      <c r="O6" s="1833"/>
      <c r="P6" s="1833"/>
      <c r="Q6" s="1833"/>
      <c r="R6" s="1833"/>
      <c r="S6" s="1833"/>
      <c r="T6" s="1857" t="s">
        <v>268</v>
      </c>
      <c r="U6" s="253"/>
    </row>
    <row r="7" spans="1:21" ht="15.95" customHeight="1" x14ac:dyDescent="0.2">
      <c r="A7" s="1863"/>
      <c r="B7" s="1866"/>
      <c r="C7" s="1842"/>
      <c r="D7" s="1851"/>
      <c r="E7" s="1842"/>
      <c r="F7" s="1842"/>
      <c r="G7" s="1851"/>
      <c r="H7" s="1854"/>
      <c r="I7" s="1833"/>
      <c r="J7" s="1833"/>
      <c r="K7" s="1833"/>
      <c r="L7" s="1833"/>
      <c r="M7" s="1833"/>
      <c r="N7" s="1833"/>
      <c r="O7" s="1833"/>
      <c r="P7" s="1833"/>
      <c r="Q7" s="1833"/>
      <c r="R7" s="1833"/>
      <c r="S7" s="1833"/>
      <c r="T7" s="1857"/>
      <c r="U7" s="253"/>
    </row>
    <row r="8" spans="1:21" ht="15.95" customHeight="1" x14ac:dyDescent="0.2">
      <c r="A8" s="1863"/>
      <c r="B8" s="1866"/>
      <c r="C8" s="1842"/>
      <c r="D8" s="1851"/>
      <c r="E8" s="1842"/>
      <c r="F8" s="1842"/>
      <c r="G8" s="1851"/>
      <c r="H8" s="1854"/>
      <c r="I8" s="1833"/>
      <c r="J8" s="1833"/>
      <c r="K8" s="1833"/>
      <c r="L8" s="1833"/>
      <c r="M8" s="1833"/>
      <c r="N8" s="1833"/>
      <c r="O8" s="1833"/>
      <c r="P8" s="1833"/>
      <c r="Q8" s="1833"/>
      <c r="R8" s="1833"/>
      <c r="S8" s="1833"/>
      <c r="T8" s="1857" t="s">
        <v>269</v>
      </c>
      <c r="U8" s="253"/>
    </row>
    <row r="9" spans="1:21" ht="15.95" customHeight="1" x14ac:dyDescent="0.2">
      <c r="A9" s="1864"/>
      <c r="B9" s="1867"/>
      <c r="C9" s="1843"/>
      <c r="D9" s="1852"/>
      <c r="E9" s="1843"/>
      <c r="F9" s="1843"/>
      <c r="G9" s="1852"/>
      <c r="H9" s="1855"/>
      <c r="I9" s="1834"/>
      <c r="J9" s="1834"/>
      <c r="K9" s="1834"/>
      <c r="L9" s="1834"/>
      <c r="M9" s="1834"/>
      <c r="N9" s="1834"/>
      <c r="O9" s="1834"/>
      <c r="P9" s="1834"/>
      <c r="Q9" s="1834"/>
      <c r="R9" s="1834"/>
      <c r="S9" s="1834"/>
      <c r="T9" s="1858"/>
      <c r="U9" s="253"/>
    </row>
    <row r="10" spans="1:21" ht="12" customHeight="1" x14ac:dyDescent="0.2">
      <c r="A10" s="270"/>
      <c r="B10" s="271"/>
      <c r="C10" s="274"/>
      <c r="D10" s="249"/>
      <c r="E10" s="273"/>
      <c r="F10" s="273"/>
      <c r="G10" s="273"/>
      <c r="H10" s="273"/>
      <c r="I10" s="273"/>
      <c r="J10" s="272"/>
      <c r="K10" s="271"/>
      <c r="L10" s="271"/>
      <c r="M10" s="271"/>
      <c r="N10" s="271"/>
      <c r="O10" s="271"/>
      <c r="P10" s="271"/>
      <c r="Q10" s="271"/>
      <c r="R10" s="271"/>
      <c r="S10" s="271"/>
      <c r="T10" s="270"/>
      <c r="U10" s="253"/>
    </row>
    <row r="11" spans="1:21" ht="15.95" customHeight="1" x14ac:dyDescent="0.2">
      <c r="A11" s="270"/>
      <c r="B11" s="271"/>
      <c r="C11" s="1896" t="s">
        <v>203</v>
      </c>
      <c r="D11" s="1896"/>
      <c r="E11" s="1896"/>
      <c r="F11" s="1896"/>
      <c r="G11" s="1896"/>
      <c r="H11" s="1896" t="s">
        <v>203</v>
      </c>
      <c r="I11" s="1896"/>
      <c r="J11" s="1896"/>
      <c r="K11" s="1896"/>
      <c r="L11" s="1896"/>
      <c r="M11" s="1896"/>
      <c r="N11" s="1896"/>
      <c r="O11" s="1896"/>
      <c r="P11" s="1896"/>
      <c r="Q11" s="1896"/>
      <c r="R11" s="1896"/>
      <c r="S11" s="1896"/>
      <c r="T11" s="270"/>
      <c r="U11" s="253"/>
    </row>
    <row r="12" spans="1:21" ht="12" customHeight="1" x14ac:dyDescent="0.2">
      <c r="A12" s="270"/>
      <c r="B12" s="271"/>
      <c r="C12" s="274"/>
      <c r="D12" s="249"/>
      <c r="E12" s="273"/>
      <c r="F12" s="273"/>
      <c r="G12" s="273"/>
      <c r="H12" s="273"/>
      <c r="I12" s="273"/>
      <c r="J12" s="272"/>
      <c r="K12" s="271"/>
      <c r="L12" s="271"/>
      <c r="M12" s="271"/>
      <c r="N12" s="271"/>
      <c r="O12" s="271"/>
      <c r="P12" s="271"/>
      <c r="Q12" s="271"/>
      <c r="R12" s="271"/>
      <c r="S12" s="271"/>
      <c r="T12" s="270"/>
      <c r="U12" s="253"/>
    </row>
    <row r="13" spans="1:21" ht="13.5" customHeight="1" x14ac:dyDescent="0.2">
      <c r="A13" s="269" t="s">
        <v>270</v>
      </c>
      <c r="B13" s="257" t="s">
        <v>354</v>
      </c>
      <c r="C13" s="256">
        <v>133196</v>
      </c>
      <c r="D13" s="256">
        <v>11937</v>
      </c>
      <c r="E13" s="256">
        <v>16391</v>
      </c>
      <c r="F13" s="256">
        <v>8930</v>
      </c>
      <c r="G13" s="256">
        <v>5136</v>
      </c>
      <c r="H13" s="256">
        <v>1155</v>
      </c>
      <c r="I13" s="256">
        <v>2951</v>
      </c>
      <c r="J13" s="256">
        <v>9449</v>
      </c>
      <c r="K13" s="256">
        <v>3459</v>
      </c>
      <c r="L13" s="256">
        <v>19760</v>
      </c>
      <c r="M13" s="256">
        <v>34091</v>
      </c>
      <c r="N13" s="256">
        <v>4262</v>
      </c>
      <c r="O13" s="256">
        <v>748</v>
      </c>
      <c r="P13" s="256">
        <v>5078</v>
      </c>
      <c r="Q13" s="256">
        <v>3717</v>
      </c>
      <c r="R13" s="256">
        <v>3369</v>
      </c>
      <c r="S13" s="256">
        <v>2763</v>
      </c>
      <c r="T13" s="268" t="s">
        <v>270</v>
      </c>
      <c r="U13" s="232"/>
    </row>
    <row r="14" spans="1:21" ht="8.1" customHeight="1" x14ac:dyDescent="0.2">
      <c r="A14" s="253"/>
      <c r="B14" s="252"/>
      <c r="C14" s="251"/>
      <c r="D14" s="251"/>
      <c r="E14" s="251"/>
      <c r="F14" s="251"/>
      <c r="G14" s="251"/>
      <c r="H14" s="251"/>
      <c r="I14" s="251"/>
      <c r="J14" s="251"/>
      <c r="K14" s="251"/>
      <c r="L14" s="251"/>
      <c r="M14" s="251"/>
      <c r="N14" s="251"/>
      <c r="O14" s="251"/>
      <c r="P14" s="251"/>
      <c r="Q14" s="251"/>
      <c r="R14" s="251"/>
      <c r="S14" s="251"/>
      <c r="T14" s="250"/>
      <c r="U14" s="232"/>
    </row>
    <row r="15" spans="1:21" ht="13.5" customHeight="1" x14ac:dyDescent="0.2">
      <c r="A15" s="265" t="s">
        <v>272</v>
      </c>
      <c r="B15" s="252" t="s">
        <v>364</v>
      </c>
      <c r="C15" s="251">
        <v>132880</v>
      </c>
      <c r="D15" s="251">
        <v>11937</v>
      </c>
      <c r="E15" s="251">
        <v>16370</v>
      </c>
      <c r="F15" s="251">
        <v>8925</v>
      </c>
      <c r="G15" s="251">
        <v>5131</v>
      </c>
      <c r="H15" s="251">
        <v>1155</v>
      </c>
      <c r="I15" s="251">
        <v>2946</v>
      </c>
      <c r="J15" s="251">
        <v>9407</v>
      </c>
      <c r="K15" s="251">
        <v>3458</v>
      </c>
      <c r="L15" s="251">
        <v>19740</v>
      </c>
      <c r="M15" s="251">
        <v>33947</v>
      </c>
      <c r="N15" s="251">
        <v>4244</v>
      </c>
      <c r="O15" s="251">
        <v>748</v>
      </c>
      <c r="P15" s="251">
        <v>5064</v>
      </c>
      <c r="Q15" s="251">
        <v>3706</v>
      </c>
      <c r="R15" s="251">
        <v>3345</v>
      </c>
      <c r="S15" s="251">
        <v>2757</v>
      </c>
      <c r="T15" s="264" t="s">
        <v>272</v>
      </c>
      <c r="U15" s="232"/>
    </row>
    <row r="16" spans="1:21" ht="13.5" customHeight="1" x14ac:dyDescent="0.2">
      <c r="A16" s="265"/>
      <c r="B16" s="252"/>
      <c r="C16" s="251"/>
      <c r="D16" s="251"/>
      <c r="E16" s="251"/>
      <c r="F16" s="251"/>
      <c r="G16" s="251"/>
      <c r="H16" s="251"/>
      <c r="I16" s="251"/>
      <c r="J16" s="251"/>
      <c r="K16" s="251"/>
      <c r="L16" s="251"/>
      <c r="M16" s="251"/>
      <c r="N16" s="251"/>
      <c r="O16" s="251"/>
      <c r="P16" s="251"/>
      <c r="Q16" s="251"/>
      <c r="R16" s="251"/>
      <c r="S16" s="251"/>
      <c r="T16" s="264"/>
      <c r="U16" s="232"/>
    </row>
    <row r="17" spans="1:21" ht="13.5" customHeight="1" x14ac:dyDescent="0.2">
      <c r="A17" s="265" t="s">
        <v>274</v>
      </c>
      <c r="B17" s="252" t="s">
        <v>351</v>
      </c>
      <c r="C17" s="251">
        <v>7494</v>
      </c>
      <c r="D17" s="251">
        <v>686</v>
      </c>
      <c r="E17" s="251">
        <v>1290</v>
      </c>
      <c r="F17" s="251">
        <v>199</v>
      </c>
      <c r="G17" s="251">
        <v>285</v>
      </c>
      <c r="H17" s="251">
        <v>45</v>
      </c>
      <c r="I17" s="251">
        <v>160</v>
      </c>
      <c r="J17" s="251">
        <v>715</v>
      </c>
      <c r="K17" s="251">
        <v>224</v>
      </c>
      <c r="L17" s="251">
        <v>728</v>
      </c>
      <c r="M17" s="251">
        <v>1738</v>
      </c>
      <c r="N17" s="251">
        <v>489</v>
      </c>
      <c r="O17" s="251">
        <v>25</v>
      </c>
      <c r="P17" s="251">
        <v>256</v>
      </c>
      <c r="Q17" s="251">
        <v>243</v>
      </c>
      <c r="R17" s="251">
        <v>226</v>
      </c>
      <c r="S17" s="251">
        <v>185</v>
      </c>
      <c r="T17" s="264" t="s">
        <v>274</v>
      </c>
      <c r="U17" s="232"/>
    </row>
    <row r="18" spans="1:21" ht="13.5" customHeight="1" x14ac:dyDescent="0.2">
      <c r="A18" s="265" t="s">
        <v>277</v>
      </c>
      <c r="B18" s="252" t="s">
        <v>350</v>
      </c>
      <c r="C18" s="251">
        <v>3641</v>
      </c>
      <c r="D18" s="251">
        <v>377</v>
      </c>
      <c r="E18" s="251">
        <v>490</v>
      </c>
      <c r="F18" s="251">
        <v>103</v>
      </c>
      <c r="G18" s="251">
        <v>116</v>
      </c>
      <c r="H18" s="251">
        <v>59</v>
      </c>
      <c r="I18" s="251">
        <v>116</v>
      </c>
      <c r="J18" s="251">
        <v>379</v>
      </c>
      <c r="K18" s="251">
        <v>83</v>
      </c>
      <c r="L18" s="251">
        <v>480</v>
      </c>
      <c r="M18" s="251">
        <v>710</v>
      </c>
      <c r="N18" s="251">
        <v>159</v>
      </c>
      <c r="O18" s="251">
        <v>12</v>
      </c>
      <c r="P18" s="251">
        <v>130</v>
      </c>
      <c r="Q18" s="251">
        <v>128</v>
      </c>
      <c r="R18" s="251">
        <v>181</v>
      </c>
      <c r="S18" s="251">
        <v>118</v>
      </c>
      <c r="T18" s="264" t="s">
        <v>277</v>
      </c>
      <c r="U18" s="232"/>
    </row>
    <row r="19" spans="1:21" ht="12.75" customHeight="1" x14ac:dyDescent="0.2">
      <c r="A19" s="265" t="s">
        <v>279</v>
      </c>
      <c r="B19" s="252" t="s">
        <v>349</v>
      </c>
      <c r="C19" s="251">
        <v>34873</v>
      </c>
      <c r="D19" s="251">
        <v>3560</v>
      </c>
      <c r="E19" s="251">
        <v>5034</v>
      </c>
      <c r="F19" s="251">
        <v>1949</v>
      </c>
      <c r="G19" s="251">
        <v>1429</v>
      </c>
      <c r="H19" s="251">
        <v>248</v>
      </c>
      <c r="I19" s="251">
        <v>463</v>
      </c>
      <c r="J19" s="251">
        <v>1851</v>
      </c>
      <c r="K19" s="251">
        <v>641</v>
      </c>
      <c r="L19" s="251">
        <v>3423</v>
      </c>
      <c r="M19" s="251">
        <v>9553</v>
      </c>
      <c r="N19" s="251">
        <v>1432</v>
      </c>
      <c r="O19" s="251">
        <v>252</v>
      </c>
      <c r="P19" s="251">
        <v>1515</v>
      </c>
      <c r="Q19" s="251">
        <v>1186</v>
      </c>
      <c r="R19" s="251">
        <v>1282</v>
      </c>
      <c r="S19" s="251">
        <v>1055</v>
      </c>
      <c r="T19" s="264" t="s">
        <v>279</v>
      </c>
      <c r="U19" s="232"/>
    </row>
    <row r="20" spans="1:21" ht="12.75" customHeight="1" x14ac:dyDescent="0.2">
      <c r="A20" s="265" t="s">
        <v>281</v>
      </c>
      <c r="B20" s="252" t="s">
        <v>348</v>
      </c>
      <c r="C20" s="251">
        <v>45653</v>
      </c>
      <c r="D20" s="251">
        <v>4619</v>
      </c>
      <c r="E20" s="251">
        <v>6715</v>
      </c>
      <c r="F20" s="251">
        <v>2138</v>
      </c>
      <c r="G20" s="251">
        <v>1827</v>
      </c>
      <c r="H20" s="251">
        <v>350</v>
      </c>
      <c r="I20" s="251">
        <v>738</v>
      </c>
      <c r="J20" s="251">
        <v>2935</v>
      </c>
      <c r="K20" s="251">
        <v>933</v>
      </c>
      <c r="L20" s="251">
        <v>4588</v>
      </c>
      <c r="M20" s="251">
        <v>11963</v>
      </c>
      <c r="N20" s="251">
        <v>2076</v>
      </c>
      <c r="O20" s="251">
        <v>289</v>
      </c>
      <c r="P20" s="251">
        <v>1894</v>
      </c>
      <c r="Q20" s="251">
        <v>1556</v>
      </c>
      <c r="R20" s="251">
        <v>1689</v>
      </c>
      <c r="S20" s="251">
        <v>1343</v>
      </c>
      <c r="T20" s="264" t="s">
        <v>281</v>
      </c>
      <c r="U20" s="232"/>
    </row>
    <row r="21" spans="1:21" ht="13.5" customHeight="1" x14ac:dyDescent="0.2">
      <c r="A21" s="265" t="s">
        <v>283</v>
      </c>
      <c r="B21" s="252" t="s">
        <v>347</v>
      </c>
      <c r="C21" s="251">
        <v>34995</v>
      </c>
      <c r="D21" s="251">
        <v>3559</v>
      </c>
      <c r="E21" s="251">
        <v>4950</v>
      </c>
      <c r="F21" s="251">
        <v>1848</v>
      </c>
      <c r="G21" s="251">
        <v>1428</v>
      </c>
      <c r="H21" s="251">
        <v>248</v>
      </c>
      <c r="I21" s="251">
        <v>472</v>
      </c>
      <c r="J21" s="251">
        <v>1860</v>
      </c>
      <c r="K21" s="251">
        <v>663</v>
      </c>
      <c r="L21" s="251">
        <v>3396</v>
      </c>
      <c r="M21" s="251">
        <v>9805</v>
      </c>
      <c r="N21" s="251">
        <v>1437</v>
      </c>
      <c r="O21" s="251">
        <v>252</v>
      </c>
      <c r="P21" s="251">
        <v>1560</v>
      </c>
      <c r="Q21" s="251">
        <v>1190</v>
      </c>
      <c r="R21" s="251">
        <v>1286</v>
      </c>
      <c r="S21" s="251">
        <v>1041</v>
      </c>
      <c r="T21" s="264" t="s">
        <v>283</v>
      </c>
      <c r="U21" s="232"/>
    </row>
    <row r="22" spans="1:21" ht="13.5" customHeight="1" x14ac:dyDescent="0.2">
      <c r="A22" s="265" t="s">
        <v>286</v>
      </c>
      <c r="B22" s="254" t="s">
        <v>345</v>
      </c>
      <c r="C22" s="251"/>
      <c r="D22" s="251"/>
      <c r="E22" s="251"/>
      <c r="F22" s="251"/>
      <c r="G22" s="251"/>
      <c r="H22" s="251"/>
      <c r="I22" s="251"/>
      <c r="J22" s="251"/>
      <c r="K22" s="251"/>
      <c r="L22" s="251"/>
      <c r="M22" s="251"/>
      <c r="N22" s="251"/>
      <c r="O22" s="251"/>
      <c r="P22" s="251"/>
      <c r="Q22" s="251"/>
      <c r="R22" s="251"/>
      <c r="S22" s="251"/>
      <c r="T22" s="264"/>
      <c r="U22" s="232"/>
    </row>
    <row r="23" spans="1:21" ht="9.9499999999999993" customHeight="1" x14ac:dyDescent="0.2">
      <c r="A23" s="263"/>
      <c r="B23" s="252" t="s">
        <v>370</v>
      </c>
      <c r="C23" s="251">
        <v>3418</v>
      </c>
      <c r="D23" s="251">
        <v>373</v>
      </c>
      <c r="E23" s="251">
        <v>488</v>
      </c>
      <c r="F23" s="251">
        <v>102</v>
      </c>
      <c r="G23" s="251">
        <v>105</v>
      </c>
      <c r="H23" s="251">
        <v>56</v>
      </c>
      <c r="I23" s="251">
        <v>85</v>
      </c>
      <c r="J23" s="251">
        <v>363</v>
      </c>
      <c r="K23" s="251">
        <v>66</v>
      </c>
      <c r="L23" s="251">
        <v>448</v>
      </c>
      <c r="M23" s="251">
        <v>631</v>
      </c>
      <c r="N23" s="251">
        <v>159</v>
      </c>
      <c r="O23" s="251">
        <v>12</v>
      </c>
      <c r="P23" s="251">
        <v>117</v>
      </c>
      <c r="Q23" s="251">
        <v>124</v>
      </c>
      <c r="R23" s="251">
        <v>171</v>
      </c>
      <c r="S23" s="251">
        <v>118</v>
      </c>
      <c r="T23" s="264" t="s">
        <v>286</v>
      </c>
      <c r="U23" s="232"/>
    </row>
    <row r="24" spans="1:21" ht="13.5" customHeight="1" x14ac:dyDescent="0.2">
      <c r="A24" s="253" t="s">
        <v>288</v>
      </c>
      <c r="B24" s="252" t="s">
        <v>342</v>
      </c>
      <c r="C24" s="251">
        <v>7240</v>
      </c>
      <c r="D24" s="251">
        <v>687</v>
      </c>
      <c r="E24" s="251">
        <v>1277</v>
      </c>
      <c r="F24" s="251">
        <v>188</v>
      </c>
      <c r="G24" s="251">
        <v>294</v>
      </c>
      <c r="H24" s="251">
        <v>46</v>
      </c>
      <c r="I24" s="251">
        <v>181</v>
      </c>
      <c r="J24" s="251">
        <v>712</v>
      </c>
      <c r="K24" s="251">
        <v>204</v>
      </c>
      <c r="L24" s="251">
        <v>744</v>
      </c>
      <c r="M24" s="251">
        <v>1527</v>
      </c>
      <c r="N24" s="251">
        <v>480</v>
      </c>
      <c r="O24" s="251">
        <v>25</v>
      </c>
      <c r="P24" s="251">
        <v>217</v>
      </c>
      <c r="Q24" s="251">
        <v>242</v>
      </c>
      <c r="R24" s="251">
        <v>232</v>
      </c>
      <c r="S24" s="251">
        <v>184</v>
      </c>
      <c r="T24" s="264" t="s">
        <v>288</v>
      </c>
      <c r="U24" s="232"/>
    </row>
    <row r="25" spans="1:21" ht="13.5" customHeight="1" x14ac:dyDescent="0.2">
      <c r="A25" s="253" t="s">
        <v>237</v>
      </c>
      <c r="B25" s="252" t="s">
        <v>363</v>
      </c>
      <c r="C25" s="251">
        <v>49594</v>
      </c>
      <c r="D25" s="251">
        <v>5278</v>
      </c>
      <c r="E25" s="251">
        <v>5736</v>
      </c>
      <c r="F25" s="251">
        <v>4821</v>
      </c>
      <c r="G25" s="251">
        <v>2078</v>
      </c>
      <c r="H25" s="251">
        <v>343</v>
      </c>
      <c r="I25" s="251">
        <v>1416</v>
      </c>
      <c r="J25" s="251">
        <v>3462</v>
      </c>
      <c r="K25" s="251">
        <v>1702</v>
      </c>
      <c r="L25" s="251">
        <v>5201</v>
      </c>
      <c r="M25" s="251">
        <v>12959</v>
      </c>
      <c r="N25" s="251">
        <v>1312</v>
      </c>
      <c r="O25" s="251">
        <v>273</v>
      </c>
      <c r="P25" s="251">
        <v>2010</v>
      </c>
      <c r="Q25" s="251">
        <v>1267</v>
      </c>
      <c r="R25" s="251">
        <v>955</v>
      </c>
      <c r="S25" s="251">
        <v>781</v>
      </c>
      <c r="T25" s="264" t="s">
        <v>237</v>
      </c>
      <c r="U25" s="232"/>
    </row>
    <row r="26" spans="1:21" ht="13.5" customHeight="1" x14ac:dyDescent="0.2">
      <c r="A26" s="253" t="s">
        <v>236</v>
      </c>
      <c r="B26" s="252" t="s">
        <v>362</v>
      </c>
      <c r="C26" s="251">
        <v>3247</v>
      </c>
      <c r="D26" s="251">
        <v>249</v>
      </c>
      <c r="E26" s="251">
        <v>518</v>
      </c>
      <c r="F26" s="251">
        <v>188</v>
      </c>
      <c r="G26" s="251">
        <v>163</v>
      </c>
      <c r="H26" s="251">
        <v>14</v>
      </c>
      <c r="I26" s="251">
        <v>37</v>
      </c>
      <c r="J26" s="251">
        <v>405</v>
      </c>
      <c r="K26" s="251">
        <v>49</v>
      </c>
      <c r="L26" s="251">
        <v>247</v>
      </c>
      <c r="M26" s="251">
        <v>772</v>
      </c>
      <c r="N26" s="251">
        <v>152</v>
      </c>
      <c r="O26" s="251">
        <v>15</v>
      </c>
      <c r="P26" s="251">
        <v>167</v>
      </c>
      <c r="Q26" s="251">
        <v>74</v>
      </c>
      <c r="R26" s="251">
        <v>92</v>
      </c>
      <c r="S26" s="251">
        <v>105</v>
      </c>
      <c r="T26" s="264" t="s">
        <v>236</v>
      </c>
      <c r="U26" s="232"/>
    </row>
    <row r="27" spans="1:21" ht="13.5" customHeight="1" x14ac:dyDescent="0.2">
      <c r="A27" s="253" t="s">
        <v>235</v>
      </c>
      <c r="B27" s="252" t="s">
        <v>361</v>
      </c>
      <c r="C27" s="251">
        <v>31381</v>
      </c>
      <c r="D27" s="251">
        <v>1744</v>
      </c>
      <c r="E27" s="251">
        <v>3276</v>
      </c>
      <c r="F27" s="251">
        <v>1456</v>
      </c>
      <c r="G27" s="251">
        <v>1047</v>
      </c>
      <c r="H27" s="251">
        <v>366</v>
      </c>
      <c r="I27" s="251">
        <v>723</v>
      </c>
      <c r="J27" s="251">
        <v>1161</v>
      </c>
      <c r="K27" s="251">
        <v>705</v>
      </c>
      <c r="L27" s="251">
        <v>9431</v>
      </c>
      <c r="M27" s="251">
        <v>8003</v>
      </c>
      <c r="N27" s="251">
        <v>516</v>
      </c>
      <c r="O27" s="251">
        <v>163</v>
      </c>
      <c r="P27" s="251">
        <v>959</v>
      </c>
      <c r="Q27" s="251">
        <v>763</v>
      </c>
      <c r="R27" s="251">
        <v>576</v>
      </c>
      <c r="S27" s="251">
        <v>492</v>
      </c>
      <c r="T27" s="264" t="s">
        <v>235</v>
      </c>
      <c r="U27" s="232"/>
    </row>
    <row r="28" spans="1:21" ht="13.5" customHeight="1" x14ac:dyDescent="0.2">
      <c r="A28" s="253" t="s">
        <v>234</v>
      </c>
      <c r="B28" s="252" t="s">
        <v>360</v>
      </c>
      <c r="C28" s="251">
        <v>2650</v>
      </c>
      <c r="D28" s="251">
        <v>43</v>
      </c>
      <c r="E28" s="251">
        <v>26</v>
      </c>
      <c r="F28" s="251">
        <v>209</v>
      </c>
      <c r="G28" s="251">
        <v>13</v>
      </c>
      <c r="H28" s="251">
        <v>80</v>
      </c>
      <c r="I28" s="251">
        <v>31</v>
      </c>
      <c r="J28" s="251">
        <v>1434</v>
      </c>
      <c r="K28" s="251">
        <v>54</v>
      </c>
      <c r="L28" s="251">
        <v>230</v>
      </c>
      <c r="M28" s="251">
        <v>212</v>
      </c>
      <c r="N28" s="251">
        <v>184</v>
      </c>
      <c r="O28" s="251">
        <v>8</v>
      </c>
      <c r="P28" s="251">
        <v>27</v>
      </c>
      <c r="Q28" s="251">
        <v>45</v>
      </c>
      <c r="R28" s="251">
        <v>33</v>
      </c>
      <c r="S28" s="251">
        <v>21</v>
      </c>
      <c r="T28" s="264" t="s">
        <v>234</v>
      </c>
      <c r="U28" s="232"/>
    </row>
    <row r="29" spans="1:21" ht="13.5" customHeight="1" x14ac:dyDescent="0.2">
      <c r="A29" s="253"/>
      <c r="B29" s="252"/>
      <c r="C29" s="262"/>
      <c r="D29" s="262"/>
      <c r="E29" s="262"/>
      <c r="F29" s="262"/>
      <c r="G29" s="262"/>
      <c r="H29" s="262"/>
      <c r="I29" s="262"/>
      <c r="J29" s="262"/>
      <c r="K29" s="262"/>
      <c r="L29" s="262"/>
      <c r="M29" s="262"/>
      <c r="N29" s="262"/>
      <c r="O29" s="262"/>
      <c r="P29" s="262"/>
      <c r="Q29" s="262"/>
      <c r="R29" s="262"/>
      <c r="S29" s="262"/>
      <c r="T29" s="250"/>
      <c r="U29" s="232"/>
    </row>
    <row r="30" spans="1:21" ht="13.5" customHeight="1" x14ac:dyDescent="0.2">
      <c r="A30" s="253" t="s">
        <v>233</v>
      </c>
      <c r="B30" s="252" t="s">
        <v>359</v>
      </c>
      <c r="C30" s="251">
        <v>316</v>
      </c>
      <c r="D30" s="251">
        <v>0</v>
      </c>
      <c r="E30" s="251">
        <v>21</v>
      </c>
      <c r="F30" s="251">
        <v>5</v>
      </c>
      <c r="G30" s="251">
        <v>5</v>
      </c>
      <c r="H30" s="251">
        <v>0</v>
      </c>
      <c r="I30" s="251">
        <v>5</v>
      </c>
      <c r="J30" s="251">
        <v>42</v>
      </c>
      <c r="K30" s="251">
        <v>1</v>
      </c>
      <c r="L30" s="251">
        <v>20</v>
      </c>
      <c r="M30" s="251">
        <v>144</v>
      </c>
      <c r="N30" s="251">
        <v>18</v>
      </c>
      <c r="O30" s="251">
        <v>0</v>
      </c>
      <c r="P30" s="251">
        <v>14</v>
      </c>
      <c r="Q30" s="251">
        <v>11</v>
      </c>
      <c r="R30" s="251">
        <v>24</v>
      </c>
      <c r="S30" s="251">
        <v>6</v>
      </c>
      <c r="T30" s="250" t="s">
        <v>233</v>
      </c>
      <c r="U30" s="232"/>
    </row>
    <row r="31" spans="1:21" ht="13.5" customHeight="1" x14ac:dyDescent="0.2">
      <c r="A31" s="253"/>
      <c r="B31" s="252"/>
      <c r="C31" s="251"/>
      <c r="D31" s="251"/>
      <c r="E31" s="251"/>
      <c r="F31" s="251"/>
      <c r="G31" s="251"/>
      <c r="H31" s="251"/>
      <c r="I31" s="251"/>
      <c r="J31" s="251"/>
      <c r="K31" s="251"/>
      <c r="L31" s="251"/>
      <c r="M31" s="251"/>
      <c r="N31" s="251"/>
      <c r="O31" s="251"/>
      <c r="P31" s="251"/>
      <c r="Q31" s="251"/>
      <c r="R31" s="251"/>
      <c r="S31" s="251"/>
      <c r="T31" s="250"/>
      <c r="U31" s="232"/>
    </row>
    <row r="32" spans="1:21" ht="13.5" customHeight="1" x14ac:dyDescent="0.2">
      <c r="A32" s="253" t="s">
        <v>232</v>
      </c>
      <c r="B32" s="267" t="s">
        <v>358</v>
      </c>
      <c r="C32" s="251">
        <v>185</v>
      </c>
      <c r="D32" s="251">
        <v>0</v>
      </c>
      <c r="E32" s="251">
        <v>18</v>
      </c>
      <c r="F32" s="251">
        <v>5</v>
      </c>
      <c r="G32" s="251">
        <v>3</v>
      </c>
      <c r="H32" s="251">
        <v>0</v>
      </c>
      <c r="I32" s="251">
        <v>5</v>
      </c>
      <c r="J32" s="251">
        <v>20</v>
      </c>
      <c r="K32" s="251">
        <v>0</v>
      </c>
      <c r="L32" s="251">
        <v>12</v>
      </c>
      <c r="M32" s="251">
        <v>74</v>
      </c>
      <c r="N32" s="251">
        <v>13</v>
      </c>
      <c r="O32" s="251">
        <v>0</v>
      </c>
      <c r="P32" s="251">
        <v>10</v>
      </c>
      <c r="Q32" s="251">
        <v>2</v>
      </c>
      <c r="R32" s="251">
        <v>17</v>
      </c>
      <c r="S32" s="251">
        <v>6</v>
      </c>
      <c r="T32" s="250" t="s">
        <v>232</v>
      </c>
      <c r="U32" s="232"/>
    </row>
    <row r="33" spans="1:21" ht="13.5" customHeight="1" x14ac:dyDescent="0.2">
      <c r="A33" s="253" t="s">
        <v>231</v>
      </c>
      <c r="B33" s="252" t="s">
        <v>369</v>
      </c>
      <c r="C33" s="251">
        <v>39</v>
      </c>
      <c r="D33" s="251">
        <v>0</v>
      </c>
      <c r="E33" s="251">
        <v>0</v>
      </c>
      <c r="F33" s="251">
        <v>0</v>
      </c>
      <c r="G33" s="251">
        <v>1</v>
      </c>
      <c r="H33" s="251">
        <v>0</v>
      </c>
      <c r="I33" s="251">
        <v>0</v>
      </c>
      <c r="J33" s="251">
        <v>3</v>
      </c>
      <c r="K33" s="251">
        <v>0</v>
      </c>
      <c r="L33" s="251">
        <v>4</v>
      </c>
      <c r="M33" s="251">
        <v>13</v>
      </c>
      <c r="N33" s="251">
        <v>3</v>
      </c>
      <c r="O33" s="251">
        <v>0</v>
      </c>
      <c r="P33" s="251">
        <v>1</v>
      </c>
      <c r="Q33" s="251">
        <v>8</v>
      </c>
      <c r="R33" s="251">
        <v>6</v>
      </c>
      <c r="S33" s="251">
        <v>0</v>
      </c>
      <c r="T33" s="250" t="s">
        <v>231</v>
      </c>
      <c r="U33" s="232"/>
    </row>
    <row r="34" spans="1:21" ht="13.5" customHeight="1" x14ac:dyDescent="0.2">
      <c r="A34" s="253" t="s">
        <v>229</v>
      </c>
      <c r="B34" s="254" t="s">
        <v>368</v>
      </c>
      <c r="C34" s="251"/>
      <c r="D34" s="251"/>
      <c r="E34" s="251"/>
      <c r="F34" s="251"/>
      <c r="G34" s="251"/>
      <c r="H34" s="251"/>
      <c r="I34" s="251"/>
      <c r="J34" s="251"/>
      <c r="K34" s="251"/>
      <c r="L34" s="251"/>
      <c r="M34" s="251"/>
      <c r="N34" s="251"/>
      <c r="O34" s="251"/>
      <c r="P34" s="251"/>
      <c r="Q34" s="251"/>
      <c r="R34" s="251"/>
      <c r="S34" s="251"/>
      <c r="T34" s="250"/>
      <c r="U34" s="232"/>
    </row>
    <row r="35" spans="1:21" ht="11.1" customHeight="1" x14ac:dyDescent="0.2">
      <c r="A35" s="253"/>
      <c r="B35" s="252" t="s">
        <v>367</v>
      </c>
      <c r="C35" s="251">
        <v>92</v>
      </c>
      <c r="D35" s="251">
        <v>0</v>
      </c>
      <c r="E35" s="251">
        <v>3</v>
      </c>
      <c r="F35" s="251">
        <v>0</v>
      </c>
      <c r="G35" s="251">
        <v>1</v>
      </c>
      <c r="H35" s="251">
        <v>0</v>
      </c>
      <c r="I35" s="251">
        <v>0</v>
      </c>
      <c r="J35" s="251">
        <v>19</v>
      </c>
      <c r="K35" s="251">
        <v>1</v>
      </c>
      <c r="L35" s="251">
        <v>4</v>
      </c>
      <c r="M35" s="251">
        <v>57</v>
      </c>
      <c r="N35" s="251">
        <v>2</v>
      </c>
      <c r="O35" s="251">
        <v>0</v>
      </c>
      <c r="P35" s="251">
        <v>3</v>
      </c>
      <c r="Q35" s="251">
        <v>1</v>
      </c>
      <c r="R35" s="251">
        <v>1</v>
      </c>
      <c r="S35" s="251">
        <v>0</v>
      </c>
      <c r="T35" s="250" t="s">
        <v>229</v>
      </c>
      <c r="U35" s="232"/>
    </row>
    <row r="36" spans="1:21" ht="12" customHeight="1" x14ac:dyDescent="0.2">
      <c r="A36" s="253"/>
      <c r="B36" s="234"/>
      <c r="T36" s="253"/>
      <c r="U36" s="232"/>
    </row>
    <row r="37" spans="1:21" ht="13.5" customHeight="1" x14ac:dyDescent="0.2">
      <c r="A37" s="253"/>
      <c r="B37" s="234"/>
      <c r="C37" s="1897" t="s">
        <v>366</v>
      </c>
      <c r="D37" s="1897"/>
      <c r="E37" s="1897"/>
      <c r="F37" s="1897"/>
      <c r="G37" s="1897"/>
      <c r="H37" s="1897" t="s">
        <v>366</v>
      </c>
      <c r="I37" s="1897"/>
      <c r="J37" s="1897"/>
      <c r="K37" s="1897"/>
      <c r="L37" s="1897"/>
      <c r="M37" s="1897"/>
      <c r="N37" s="1897"/>
      <c r="O37" s="1897"/>
      <c r="P37" s="1897"/>
      <c r="Q37" s="1897"/>
      <c r="R37" s="1897"/>
      <c r="S37" s="1897"/>
      <c r="T37" s="253"/>
      <c r="U37" s="232"/>
    </row>
    <row r="38" spans="1:21" ht="12" customHeight="1" x14ac:dyDescent="0.2">
      <c r="A38" s="253"/>
      <c r="B38" s="234"/>
      <c r="C38" s="258"/>
      <c r="D38" s="259"/>
      <c r="E38" s="259"/>
      <c r="F38" s="259"/>
      <c r="G38" s="266"/>
      <c r="H38" s="266"/>
      <c r="I38" s="259"/>
      <c r="J38" s="259"/>
      <c r="K38" s="259"/>
      <c r="L38" s="259"/>
      <c r="M38" s="259"/>
      <c r="N38" s="259"/>
      <c r="O38" s="259"/>
      <c r="P38" s="258"/>
      <c r="Q38" s="258"/>
      <c r="R38" s="258"/>
      <c r="S38" s="258"/>
      <c r="T38" s="253"/>
      <c r="U38" s="232"/>
    </row>
    <row r="39" spans="1:21" ht="13.5" customHeight="1" x14ac:dyDescent="0.2">
      <c r="A39" s="261" t="s">
        <v>227</v>
      </c>
      <c r="B39" s="257" t="s">
        <v>365</v>
      </c>
      <c r="C39" s="256">
        <v>85576</v>
      </c>
      <c r="D39" s="256">
        <v>6471</v>
      </c>
      <c r="E39" s="256">
        <v>9953</v>
      </c>
      <c r="F39" s="256">
        <v>7181</v>
      </c>
      <c r="G39" s="256">
        <v>3163</v>
      </c>
      <c r="H39" s="256">
        <v>713</v>
      </c>
      <c r="I39" s="256">
        <v>1388</v>
      </c>
      <c r="J39" s="256">
        <v>5686</v>
      </c>
      <c r="K39" s="256">
        <v>2107</v>
      </c>
      <c r="L39" s="256">
        <v>15259</v>
      </c>
      <c r="M39" s="256">
        <v>22256</v>
      </c>
      <c r="N39" s="256">
        <v>2041</v>
      </c>
      <c r="O39" s="256">
        <v>504</v>
      </c>
      <c r="P39" s="256">
        <v>3020</v>
      </c>
      <c r="Q39" s="256">
        <v>2137</v>
      </c>
      <c r="R39" s="256">
        <v>2005</v>
      </c>
      <c r="S39" s="256">
        <v>1692</v>
      </c>
      <c r="T39" s="255" t="s">
        <v>227</v>
      </c>
      <c r="U39" s="232"/>
    </row>
    <row r="40" spans="1:21" ht="8.1" customHeight="1" x14ac:dyDescent="0.2">
      <c r="A40" s="253"/>
      <c r="B40" s="252"/>
      <c r="C40" s="251"/>
      <c r="D40" s="251"/>
      <c r="E40" s="251"/>
      <c r="F40" s="251"/>
      <c r="G40" s="251"/>
      <c r="H40" s="251"/>
      <c r="I40" s="251"/>
      <c r="J40" s="251"/>
      <c r="K40" s="251"/>
      <c r="L40" s="251"/>
      <c r="M40" s="251"/>
      <c r="N40" s="251"/>
      <c r="O40" s="251"/>
      <c r="P40" s="251"/>
      <c r="Q40" s="251"/>
      <c r="R40" s="251"/>
      <c r="S40" s="251"/>
      <c r="T40" s="250"/>
      <c r="U40" s="232"/>
    </row>
    <row r="41" spans="1:21" ht="13.5" customHeight="1" x14ac:dyDescent="0.2">
      <c r="A41" s="253" t="s">
        <v>226</v>
      </c>
      <c r="B41" s="252" t="s">
        <v>364</v>
      </c>
      <c r="C41" s="251">
        <v>85260</v>
      </c>
      <c r="D41" s="251">
        <v>6471</v>
      </c>
      <c r="E41" s="251">
        <v>9932</v>
      </c>
      <c r="F41" s="251">
        <v>7176</v>
      </c>
      <c r="G41" s="251">
        <v>3158</v>
      </c>
      <c r="H41" s="251">
        <v>713</v>
      </c>
      <c r="I41" s="251">
        <v>1383</v>
      </c>
      <c r="J41" s="251">
        <v>5644</v>
      </c>
      <c r="K41" s="251">
        <v>2106</v>
      </c>
      <c r="L41" s="251">
        <v>15239</v>
      </c>
      <c r="M41" s="251">
        <v>22112</v>
      </c>
      <c r="N41" s="251">
        <v>2023</v>
      </c>
      <c r="O41" s="251">
        <v>504</v>
      </c>
      <c r="P41" s="251">
        <v>3006</v>
      </c>
      <c r="Q41" s="251">
        <v>2126</v>
      </c>
      <c r="R41" s="251">
        <v>1981</v>
      </c>
      <c r="S41" s="251">
        <v>1686</v>
      </c>
      <c r="T41" s="250" t="s">
        <v>226</v>
      </c>
      <c r="U41" s="232"/>
    </row>
    <row r="42" spans="1:21" ht="13.5" customHeight="1" x14ac:dyDescent="0.2">
      <c r="A42" s="265"/>
      <c r="B42" s="252"/>
      <c r="C42" s="251"/>
      <c r="D42" s="251"/>
      <c r="E42" s="251"/>
      <c r="F42" s="251"/>
      <c r="G42" s="251"/>
      <c r="H42" s="251"/>
      <c r="I42" s="251"/>
      <c r="J42" s="251"/>
      <c r="K42" s="251"/>
      <c r="L42" s="251"/>
      <c r="M42" s="251"/>
      <c r="N42" s="251"/>
      <c r="O42" s="251"/>
      <c r="P42" s="251"/>
      <c r="Q42" s="251"/>
      <c r="R42" s="251"/>
      <c r="S42" s="251"/>
      <c r="T42" s="264"/>
      <c r="U42" s="232"/>
    </row>
    <row r="43" spans="1:21" ht="13.5" customHeight="1" x14ac:dyDescent="0.2">
      <c r="A43" s="253" t="s">
        <v>225</v>
      </c>
      <c r="B43" s="252" t="s">
        <v>351</v>
      </c>
      <c r="C43" s="251">
        <v>3267</v>
      </c>
      <c r="D43" s="251">
        <v>298</v>
      </c>
      <c r="E43" s="251">
        <v>371</v>
      </c>
      <c r="F43" s="251">
        <v>165</v>
      </c>
      <c r="G43" s="251">
        <v>190</v>
      </c>
      <c r="H43" s="251">
        <v>39</v>
      </c>
      <c r="I43" s="251">
        <v>79</v>
      </c>
      <c r="J43" s="251">
        <v>235</v>
      </c>
      <c r="K43" s="251">
        <v>130</v>
      </c>
      <c r="L43" s="251">
        <v>254</v>
      </c>
      <c r="M43" s="251">
        <v>737</v>
      </c>
      <c r="N43" s="251">
        <v>143</v>
      </c>
      <c r="O43" s="251">
        <v>17</v>
      </c>
      <c r="P43" s="251">
        <v>179</v>
      </c>
      <c r="Q43" s="251">
        <v>181</v>
      </c>
      <c r="R43" s="251">
        <v>106</v>
      </c>
      <c r="S43" s="251">
        <v>143</v>
      </c>
      <c r="T43" s="250" t="s">
        <v>225</v>
      </c>
      <c r="U43" s="232"/>
    </row>
    <row r="44" spans="1:21" ht="13.5" customHeight="1" x14ac:dyDescent="0.2">
      <c r="A44" s="253" t="s">
        <v>224</v>
      </c>
      <c r="B44" s="252" t="s">
        <v>350</v>
      </c>
      <c r="C44" s="251">
        <v>1554</v>
      </c>
      <c r="D44" s="251">
        <v>184</v>
      </c>
      <c r="E44" s="251">
        <v>178</v>
      </c>
      <c r="F44" s="251">
        <v>70</v>
      </c>
      <c r="G44" s="251">
        <v>69</v>
      </c>
      <c r="H44" s="251">
        <v>42</v>
      </c>
      <c r="I44" s="251">
        <v>53</v>
      </c>
      <c r="J44" s="251">
        <v>106</v>
      </c>
      <c r="K44" s="251">
        <v>43</v>
      </c>
      <c r="L44" s="251">
        <v>172</v>
      </c>
      <c r="M44" s="251">
        <v>340</v>
      </c>
      <c r="N44" s="251">
        <v>63</v>
      </c>
      <c r="O44" s="251">
        <v>8</v>
      </c>
      <c r="P44" s="251">
        <v>62</v>
      </c>
      <c r="Q44" s="251">
        <v>69</v>
      </c>
      <c r="R44" s="251">
        <v>40</v>
      </c>
      <c r="S44" s="251">
        <v>55</v>
      </c>
      <c r="T44" s="250" t="s">
        <v>224</v>
      </c>
      <c r="U44" s="232"/>
    </row>
    <row r="45" spans="1:21" ht="12.75" customHeight="1" x14ac:dyDescent="0.2">
      <c r="A45" s="253" t="s">
        <v>299</v>
      </c>
      <c r="B45" s="252" t="s">
        <v>349</v>
      </c>
      <c r="C45" s="251">
        <v>18755</v>
      </c>
      <c r="D45" s="251">
        <v>1514</v>
      </c>
      <c r="E45" s="251">
        <v>2612</v>
      </c>
      <c r="F45" s="251">
        <v>1566</v>
      </c>
      <c r="G45" s="251">
        <v>635</v>
      </c>
      <c r="H45" s="251">
        <v>143</v>
      </c>
      <c r="I45" s="251">
        <v>324</v>
      </c>
      <c r="J45" s="251">
        <v>1235</v>
      </c>
      <c r="K45" s="251">
        <v>416</v>
      </c>
      <c r="L45" s="251">
        <v>2048</v>
      </c>
      <c r="M45" s="251">
        <v>4733</v>
      </c>
      <c r="N45" s="251">
        <v>716</v>
      </c>
      <c r="O45" s="251">
        <v>202</v>
      </c>
      <c r="P45" s="251">
        <v>824</v>
      </c>
      <c r="Q45" s="251">
        <v>591</v>
      </c>
      <c r="R45" s="251">
        <v>641</v>
      </c>
      <c r="S45" s="251">
        <v>555</v>
      </c>
      <c r="T45" s="250" t="s">
        <v>299</v>
      </c>
      <c r="U45" s="232"/>
    </row>
    <row r="46" spans="1:21" ht="12.75" customHeight="1" x14ac:dyDescent="0.2">
      <c r="A46" s="253" t="s">
        <v>300</v>
      </c>
      <c r="B46" s="252" t="s">
        <v>348</v>
      </c>
      <c r="C46" s="251">
        <v>23253</v>
      </c>
      <c r="D46" s="251">
        <v>1992</v>
      </c>
      <c r="E46" s="251">
        <v>3065</v>
      </c>
      <c r="F46" s="251">
        <v>1688</v>
      </c>
      <c r="G46" s="251">
        <v>891</v>
      </c>
      <c r="H46" s="251">
        <v>222</v>
      </c>
      <c r="I46" s="251">
        <v>455</v>
      </c>
      <c r="J46" s="251">
        <v>1567</v>
      </c>
      <c r="K46" s="251">
        <v>574</v>
      </c>
      <c r="L46" s="251">
        <v>2431</v>
      </c>
      <c r="M46" s="251">
        <v>5797</v>
      </c>
      <c r="N46" s="251">
        <v>918</v>
      </c>
      <c r="O46" s="251">
        <v>227</v>
      </c>
      <c r="P46" s="251">
        <v>1061</v>
      </c>
      <c r="Q46" s="251">
        <v>840</v>
      </c>
      <c r="R46" s="251">
        <v>787</v>
      </c>
      <c r="S46" s="251">
        <v>738</v>
      </c>
      <c r="T46" s="250" t="s">
        <v>300</v>
      </c>
      <c r="U46" s="232"/>
    </row>
    <row r="47" spans="1:21" ht="13.5" customHeight="1" x14ac:dyDescent="0.2">
      <c r="A47" s="253" t="s">
        <v>338</v>
      </c>
      <c r="B47" s="252" t="s">
        <v>347</v>
      </c>
      <c r="C47" s="251">
        <v>18659</v>
      </c>
      <c r="D47" s="251">
        <v>1513</v>
      </c>
      <c r="E47" s="251">
        <v>2531</v>
      </c>
      <c r="F47" s="251">
        <v>1465</v>
      </c>
      <c r="G47" s="251">
        <v>634</v>
      </c>
      <c r="H47" s="251">
        <v>143</v>
      </c>
      <c r="I47" s="251">
        <v>329</v>
      </c>
      <c r="J47" s="251">
        <v>1229</v>
      </c>
      <c r="K47" s="251">
        <v>432</v>
      </c>
      <c r="L47" s="251">
        <v>2011</v>
      </c>
      <c r="M47" s="251">
        <v>4835</v>
      </c>
      <c r="N47" s="251">
        <v>717</v>
      </c>
      <c r="O47" s="251">
        <v>202</v>
      </c>
      <c r="P47" s="251">
        <v>848</v>
      </c>
      <c r="Q47" s="251">
        <v>592</v>
      </c>
      <c r="R47" s="251">
        <v>637</v>
      </c>
      <c r="S47" s="251">
        <v>541</v>
      </c>
      <c r="T47" s="250" t="s">
        <v>338</v>
      </c>
      <c r="U47" s="232"/>
    </row>
    <row r="48" spans="1:21" ht="13.5" customHeight="1" x14ac:dyDescent="0.2">
      <c r="A48" s="253" t="s">
        <v>301</v>
      </c>
      <c r="B48" s="254" t="s">
        <v>345</v>
      </c>
      <c r="C48" s="251"/>
      <c r="D48" s="251"/>
      <c r="E48" s="251"/>
      <c r="F48" s="251"/>
      <c r="G48" s="251"/>
      <c r="H48" s="251"/>
      <c r="I48" s="251"/>
      <c r="J48" s="251"/>
      <c r="K48" s="251"/>
      <c r="L48" s="251"/>
      <c r="M48" s="251"/>
      <c r="N48" s="251"/>
      <c r="O48" s="251"/>
      <c r="P48" s="251"/>
      <c r="Q48" s="251"/>
      <c r="R48" s="251"/>
      <c r="S48" s="251"/>
      <c r="T48" s="250"/>
      <c r="U48" s="232"/>
    </row>
    <row r="49" spans="1:21" ht="9.9499999999999993" customHeight="1" x14ac:dyDescent="0.2">
      <c r="A49" s="263"/>
      <c r="B49" s="252" t="s">
        <v>344</v>
      </c>
      <c r="C49" s="251">
        <v>1490</v>
      </c>
      <c r="D49" s="251">
        <v>184</v>
      </c>
      <c r="E49" s="251">
        <v>176</v>
      </c>
      <c r="F49" s="251">
        <v>69</v>
      </c>
      <c r="G49" s="251">
        <v>61</v>
      </c>
      <c r="H49" s="251">
        <v>41</v>
      </c>
      <c r="I49" s="251">
        <v>46</v>
      </c>
      <c r="J49" s="251">
        <v>105</v>
      </c>
      <c r="K49" s="251">
        <v>37</v>
      </c>
      <c r="L49" s="251">
        <v>164</v>
      </c>
      <c r="M49" s="251">
        <v>312</v>
      </c>
      <c r="N49" s="251">
        <v>65</v>
      </c>
      <c r="O49" s="251">
        <v>8</v>
      </c>
      <c r="P49" s="251">
        <v>58</v>
      </c>
      <c r="Q49" s="251">
        <v>67</v>
      </c>
      <c r="R49" s="251">
        <v>42</v>
      </c>
      <c r="S49" s="251">
        <v>55</v>
      </c>
      <c r="T49" s="250" t="s">
        <v>301</v>
      </c>
      <c r="U49" s="232"/>
    </row>
    <row r="50" spans="1:21" ht="13.5" customHeight="1" x14ac:dyDescent="0.2">
      <c r="A50" s="253" t="s">
        <v>302</v>
      </c>
      <c r="B50" s="252" t="s">
        <v>342</v>
      </c>
      <c r="C50" s="251">
        <v>3104</v>
      </c>
      <c r="D50" s="251">
        <v>295</v>
      </c>
      <c r="E50" s="251">
        <v>358</v>
      </c>
      <c r="F50" s="251">
        <v>154</v>
      </c>
      <c r="G50" s="251">
        <v>196</v>
      </c>
      <c r="H50" s="251">
        <v>38</v>
      </c>
      <c r="I50" s="251">
        <v>80</v>
      </c>
      <c r="J50" s="251">
        <v>233</v>
      </c>
      <c r="K50" s="251">
        <v>105</v>
      </c>
      <c r="L50" s="251">
        <v>256</v>
      </c>
      <c r="M50" s="251">
        <v>650</v>
      </c>
      <c r="N50" s="251">
        <v>136</v>
      </c>
      <c r="O50" s="251">
        <v>17</v>
      </c>
      <c r="P50" s="251">
        <v>155</v>
      </c>
      <c r="Q50" s="251">
        <v>181</v>
      </c>
      <c r="R50" s="251">
        <v>108</v>
      </c>
      <c r="S50" s="251">
        <v>142</v>
      </c>
      <c r="T50" s="250" t="s">
        <v>302</v>
      </c>
      <c r="U50" s="232"/>
    </row>
    <row r="51" spans="1:21" ht="13.5" customHeight="1" x14ac:dyDescent="0.2">
      <c r="A51" s="253" t="s">
        <v>303</v>
      </c>
      <c r="B51" s="252" t="s">
        <v>363</v>
      </c>
      <c r="C51" s="251">
        <v>34631</v>
      </c>
      <c r="D51" s="251">
        <v>3408</v>
      </c>
      <c r="E51" s="251">
        <v>4188</v>
      </c>
      <c r="F51" s="251">
        <v>4131</v>
      </c>
      <c r="G51" s="251">
        <v>1397</v>
      </c>
      <c r="H51" s="251">
        <v>296</v>
      </c>
      <c r="I51" s="251">
        <v>617</v>
      </c>
      <c r="J51" s="251">
        <v>1840</v>
      </c>
      <c r="K51" s="251">
        <v>1082</v>
      </c>
      <c r="L51" s="251">
        <v>3834</v>
      </c>
      <c r="M51" s="251">
        <v>9799</v>
      </c>
      <c r="N51" s="251">
        <v>598</v>
      </c>
      <c r="O51" s="251">
        <v>188</v>
      </c>
      <c r="P51" s="251">
        <v>1197</v>
      </c>
      <c r="Q51" s="251">
        <v>717</v>
      </c>
      <c r="R51" s="251">
        <v>788</v>
      </c>
      <c r="S51" s="251">
        <v>551</v>
      </c>
      <c r="T51" s="250" t="s">
        <v>303</v>
      </c>
      <c r="U51" s="232"/>
    </row>
    <row r="52" spans="1:21" ht="13.5" customHeight="1" x14ac:dyDescent="0.2">
      <c r="A52" s="253" t="s">
        <v>304</v>
      </c>
      <c r="B52" s="252" t="s">
        <v>362</v>
      </c>
      <c r="C52" s="251">
        <v>2144</v>
      </c>
      <c r="D52" s="251">
        <v>147</v>
      </c>
      <c r="E52" s="251">
        <v>431</v>
      </c>
      <c r="F52" s="251">
        <v>107</v>
      </c>
      <c r="G52" s="251">
        <v>115</v>
      </c>
      <c r="H52" s="251">
        <v>14</v>
      </c>
      <c r="I52" s="251">
        <v>32</v>
      </c>
      <c r="J52" s="251">
        <v>166</v>
      </c>
      <c r="K52" s="251">
        <v>48</v>
      </c>
      <c r="L52" s="251">
        <v>171</v>
      </c>
      <c r="M52" s="251">
        <v>466</v>
      </c>
      <c r="N52" s="251">
        <v>124</v>
      </c>
      <c r="O52" s="251">
        <v>15</v>
      </c>
      <c r="P52" s="251">
        <v>85</v>
      </c>
      <c r="Q52" s="251">
        <v>73</v>
      </c>
      <c r="R52" s="251">
        <v>91</v>
      </c>
      <c r="S52" s="251">
        <v>59</v>
      </c>
      <c r="T52" s="250" t="s">
        <v>304</v>
      </c>
      <c r="U52" s="232"/>
    </row>
    <row r="53" spans="1:21" ht="13.5" customHeight="1" x14ac:dyDescent="0.2">
      <c r="A53" s="253" t="s">
        <v>305</v>
      </c>
      <c r="B53" s="252" t="s">
        <v>361</v>
      </c>
      <c r="C53" s="251">
        <v>22879</v>
      </c>
      <c r="D53" s="251">
        <v>893</v>
      </c>
      <c r="E53" s="251">
        <v>2132</v>
      </c>
      <c r="F53" s="251">
        <v>1014</v>
      </c>
      <c r="G53" s="251">
        <v>742</v>
      </c>
      <c r="H53" s="251">
        <v>158</v>
      </c>
      <c r="I53" s="251">
        <v>266</v>
      </c>
      <c r="J53" s="251">
        <v>674</v>
      </c>
      <c r="K53" s="251">
        <v>337</v>
      </c>
      <c r="L53" s="251">
        <v>8616</v>
      </c>
      <c r="M53" s="251">
        <v>5918</v>
      </c>
      <c r="N53" s="251">
        <v>353</v>
      </c>
      <c r="O53" s="251">
        <v>68</v>
      </c>
      <c r="P53" s="251">
        <v>646</v>
      </c>
      <c r="Q53" s="251">
        <v>460</v>
      </c>
      <c r="R53" s="251">
        <v>290</v>
      </c>
      <c r="S53" s="251">
        <v>312</v>
      </c>
      <c r="T53" s="250" t="s">
        <v>305</v>
      </c>
      <c r="U53" s="232"/>
    </row>
    <row r="54" spans="1:21" ht="13.5" customHeight="1" x14ac:dyDescent="0.2">
      <c r="A54" s="253" t="s">
        <v>306</v>
      </c>
      <c r="B54" s="252" t="s">
        <v>360</v>
      </c>
      <c r="C54" s="251">
        <v>2030</v>
      </c>
      <c r="D54" s="251">
        <v>27</v>
      </c>
      <c r="E54" s="251">
        <v>20</v>
      </c>
      <c r="F54" s="251">
        <v>123</v>
      </c>
      <c r="G54" s="251">
        <v>10</v>
      </c>
      <c r="H54" s="251">
        <v>21</v>
      </c>
      <c r="I54" s="251">
        <v>12</v>
      </c>
      <c r="J54" s="251">
        <v>1388</v>
      </c>
      <c r="K54" s="251">
        <v>50</v>
      </c>
      <c r="L54" s="251">
        <v>144</v>
      </c>
      <c r="M54" s="251">
        <v>119</v>
      </c>
      <c r="N54" s="251">
        <v>26</v>
      </c>
      <c r="O54" s="251">
        <v>6</v>
      </c>
      <c r="P54" s="251">
        <v>13</v>
      </c>
      <c r="Q54" s="251">
        <v>35</v>
      </c>
      <c r="R54" s="251">
        <v>25</v>
      </c>
      <c r="S54" s="251">
        <v>11</v>
      </c>
      <c r="T54" s="250" t="s">
        <v>306</v>
      </c>
      <c r="U54" s="232"/>
    </row>
    <row r="55" spans="1:21" ht="13.5" customHeight="1" x14ac:dyDescent="0.2">
      <c r="A55" s="253"/>
      <c r="B55" s="252"/>
      <c r="C55" s="262"/>
      <c r="D55" s="262"/>
      <c r="E55" s="262"/>
      <c r="F55" s="262"/>
      <c r="G55" s="262"/>
      <c r="H55" s="262"/>
      <c r="I55" s="262"/>
      <c r="J55" s="262"/>
      <c r="K55" s="262"/>
      <c r="L55" s="262"/>
      <c r="M55" s="262"/>
      <c r="N55" s="262"/>
      <c r="O55" s="262"/>
      <c r="P55" s="262"/>
      <c r="Q55" s="262"/>
      <c r="R55" s="262"/>
      <c r="S55" s="262"/>
      <c r="T55" s="250"/>
      <c r="U55" s="232"/>
    </row>
    <row r="56" spans="1:21" ht="13.5" customHeight="1" x14ac:dyDescent="0.2">
      <c r="A56" s="253" t="s">
        <v>307</v>
      </c>
      <c r="B56" s="252" t="s">
        <v>359</v>
      </c>
      <c r="C56" s="251">
        <v>316</v>
      </c>
      <c r="D56" s="251">
        <v>0</v>
      </c>
      <c r="E56" s="251">
        <v>21</v>
      </c>
      <c r="F56" s="251">
        <v>5</v>
      </c>
      <c r="G56" s="251">
        <v>5</v>
      </c>
      <c r="H56" s="251">
        <v>0</v>
      </c>
      <c r="I56" s="251">
        <v>5</v>
      </c>
      <c r="J56" s="251">
        <v>42</v>
      </c>
      <c r="K56" s="251">
        <v>1</v>
      </c>
      <c r="L56" s="251">
        <v>20</v>
      </c>
      <c r="M56" s="251">
        <v>144</v>
      </c>
      <c r="N56" s="251">
        <v>18</v>
      </c>
      <c r="O56" s="251">
        <v>0</v>
      </c>
      <c r="P56" s="251">
        <v>14</v>
      </c>
      <c r="Q56" s="251">
        <v>11</v>
      </c>
      <c r="R56" s="251">
        <v>24</v>
      </c>
      <c r="S56" s="251">
        <v>6</v>
      </c>
      <c r="T56" s="250" t="s">
        <v>307</v>
      </c>
      <c r="U56" s="232"/>
    </row>
    <row r="57" spans="1:21" ht="13.5" customHeight="1" x14ac:dyDescent="0.2">
      <c r="A57" s="253"/>
      <c r="B57" s="252"/>
      <c r="C57" s="251"/>
      <c r="D57" s="251"/>
      <c r="E57" s="251"/>
      <c r="F57" s="251"/>
      <c r="G57" s="251"/>
      <c r="H57" s="251"/>
      <c r="I57" s="251"/>
      <c r="J57" s="251"/>
      <c r="K57" s="251"/>
      <c r="L57" s="251"/>
      <c r="M57" s="251"/>
      <c r="N57" s="251"/>
      <c r="O57" s="251"/>
      <c r="P57" s="251"/>
      <c r="Q57" s="251"/>
      <c r="R57" s="251"/>
      <c r="S57" s="251"/>
      <c r="T57" s="250"/>
      <c r="U57" s="232"/>
    </row>
    <row r="58" spans="1:21" ht="13.5" customHeight="1" x14ac:dyDescent="0.2">
      <c r="A58" s="253" t="s">
        <v>308</v>
      </c>
      <c r="B58" s="252" t="s">
        <v>358</v>
      </c>
      <c r="C58" s="251">
        <v>185</v>
      </c>
      <c r="D58" s="251">
        <v>0</v>
      </c>
      <c r="E58" s="251">
        <v>18</v>
      </c>
      <c r="F58" s="251">
        <v>5</v>
      </c>
      <c r="G58" s="251">
        <v>3</v>
      </c>
      <c r="H58" s="251">
        <v>0</v>
      </c>
      <c r="I58" s="251">
        <v>5</v>
      </c>
      <c r="J58" s="251">
        <v>20</v>
      </c>
      <c r="K58" s="251">
        <v>0</v>
      </c>
      <c r="L58" s="251">
        <v>12</v>
      </c>
      <c r="M58" s="251">
        <v>74</v>
      </c>
      <c r="N58" s="251">
        <v>13</v>
      </c>
      <c r="O58" s="251">
        <v>0</v>
      </c>
      <c r="P58" s="251">
        <v>10</v>
      </c>
      <c r="Q58" s="251">
        <v>2</v>
      </c>
      <c r="R58" s="251">
        <v>17</v>
      </c>
      <c r="S58" s="251">
        <v>6</v>
      </c>
      <c r="T58" s="250" t="s">
        <v>308</v>
      </c>
      <c r="U58" s="232"/>
    </row>
    <row r="59" spans="1:21" ht="13.5" customHeight="1" x14ac:dyDescent="0.2">
      <c r="A59" s="253" t="s">
        <v>309</v>
      </c>
      <c r="B59" s="252" t="s">
        <v>357</v>
      </c>
      <c r="C59" s="251">
        <v>39</v>
      </c>
      <c r="D59" s="251">
        <v>0</v>
      </c>
      <c r="E59" s="251">
        <v>0</v>
      </c>
      <c r="F59" s="251">
        <v>0</v>
      </c>
      <c r="G59" s="251">
        <v>1</v>
      </c>
      <c r="H59" s="251">
        <v>0</v>
      </c>
      <c r="I59" s="251">
        <v>0</v>
      </c>
      <c r="J59" s="251">
        <v>3</v>
      </c>
      <c r="K59" s="251">
        <v>0</v>
      </c>
      <c r="L59" s="251">
        <v>4</v>
      </c>
      <c r="M59" s="251">
        <v>13</v>
      </c>
      <c r="N59" s="251">
        <v>3</v>
      </c>
      <c r="O59" s="251">
        <v>0</v>
      </c>
      <c r="P59" s="251">
        <v>1</v>
      </c>
      <c r="Q59" s="251">
        <v>8</v>
      </c>
      <c r="R59" s="251">
        <v>6</v>
      </c>
      <c r="S59" s="251">
        <v>0</v>
      </c>
      <c r="T59" s="250" t="s">
        <v>309</v>
      </c>
      <c r="U59" s="232"/>
    </row>
    <row r="60" spans="1:21" ht="13.5" customHeight="1" x14ac:dyDescent="0.2">
      <c r="A60" s="253" t="s">
        <v>310</v>
      </c>
      <c r="B60" s="254" t="s">
        <v>356</v>
      </c>
      <c r="C60" s="251"/>
      <c r="D60" s="251"/>
      <c r="E60" s="251"/>
      <c r="F60" s="251"/>
      <c r="G60" s="251"/>
      <c r="H60" s="251"/>
      <c r="I60" s="251"/>
      <c r="J60" s="251"/>
      <c r="K60" s="251"/>
      <c r="L60" s="251"/>
      <c r="M60" s="251"/>
      <c r="N60" s="251"/>
      <c r="O60" s="251"/>
      <c r="P60" s="251"/>
      <c r="Q60" s="251"/>
      <c r="R60" s="251"/>
      <c r="S60" s="251"/>
      <c r="T60" s="250"/>
      <c r="U60" s="232"/>
    </row>
    <row r="61" spans="1:21" ht="9.9499999999999993" customHeight="1" x14ac:dyDescent="0.2">
      <c r="A61" s="253"/>
      <c r="B61" s="252" t="s">
        <v>355</v>
      </c>
      <c r="C61" s="251">
        <v>92</v>
      </c>
      <c r="D61" s="251">
        <v>0</v>
      </c>
      <c r="E61" s="251">
        <v>3</v>
      </c>
      <c r="F61" s="251">
        <v>0</v>
      </c>
      <c r="G61" s="251">
        <v>1</v>
      </c>
      <c r="H61" s="251">
        <v>0</v>
      </c>
      <c r="I61" s="251">
        <v>0</v>
      </c>
      <c r="J61" s="251">
        <v>19</v>
      </c>
      <c r="K61" s="251">
        <v>1</v>
      </c>
      <c r="L61" s="251">
        <v>4</v>
      </c>
      <c r="M61" s="251">
        <v>57</v>
      </c>
      <c r="N61" s="251">
        <v>2</v>
      </c>
      <c r="O61" s="251">
        <v>0</v>
      </c>
      <c r="P61" s="251">
        <v>3</v>
      </c>
      <c r="Q61" s="251">
        <v>1</v>
      </c>
      <c r="R61" s="251">
        <v>1</v>
      </c>
      <c r="S61" s="251">
        <v>0</v>
      </c>
      <c r="T61" s="250" t="s">
        <v>310</v>
      </c>
      <c r="U61" s="232"/>
    </row>
    <row r="62" spans="1:21" ht="12" customHeight="1" x14ac:dyDescent="0.2">
      <c r="A62" s="253"/>
      <c r="B62" s="234"/>
      <c r="T62" s="253"/>
      <c r="U62" s="232"/>
    </row>
    <row r="63" spans="1:21" ht="13.5" customHeight="1" x14ac:dyDescent="0.2">
      <c r="A63" s="253"/>
      <c r="B63" s="234"/>
      <c r="C63" s="258"/>
      <c r="D63" s="259"/>
      <c r="E63" s="259"/>
      <c r="F63" s="259"/>
      <c r="G63" s="259"/>
      <c r="H63" s="259"/>
      <c r="I63" s="259"/>
      <c r="J63" s="259"/>
      <c r="K63" s="259"/>
      <c r="L63" s="259"/>
      <c r="M63" s="259"/>
      <c r="N63" s="259"/>
      <c r="O63" s="259"/>
      <c r="P63" s="258"/>
      <c r="Q63" s="258"/>
      <c r="R63" s="258"/>
      <c r="S63" s="258"/>
      <c r="T63" s="253"/>
      <c r="U63" s="232"/>
    </row>
    <row r="64" spans="1:21" ht="8.1" customHeight="1" x14ac:dyDescent="0.2">
      <c r="A64" s="253"/>
      <c r="B64" s="234"/>
      <c r="C64" s="258"/>
      <c r="D64" s="259"/>
      <c r="E64" s="259"/>
      <c r="F64" s="259"/>
      <c r="G64" s="259"/>
      <c r="H64" s="259"/>
      <c r="I64" s="259"/>
      <c r="J64" s="259"/>
      <c r="K64" s="259"/>
      <c r="L64" s="259"/>
      <c r="M64" s="259"/>
      <c r="N64" s="259"/>
      <c r="O64" s="259"/>
      <c r="P64" s="258"/>
      <c r="Q64" s="258"/>
      <c r="R64" s="258"/>
      <c r="S64" s="258"/>
      <c r="T64" s="253"/>
      <c r="U64" s="232"/>
    </row>
    <row r="65" spans="1:21" ht="13.5" customHeight="1" x14ac:dyDescent="0.2">
      <c r="A65" s="253"/>
      <c r="B65" s="234"/>
      <c r="C65" s="1895" t="s">
        <v>201</v>
      </c>
      <c r="D65" s="1895"/>
      <c r="E65" s="1895"/>
      <c r="F65" s="1895"/>
      <c r="G65" s="1895"/>
      <c r="H65" s="1895" t="s">
        <v>201</v>
      </c>
      <c r="I65" s="1895"/>
      <c r="J65" s="1895"/>
      <c r="K65" s="1895"/>
      <c r="L65" s="1895"/>
      <c r="M65" s="1895"/>
      <c r="N65" s="1895"/>
      <c r="O65" s="1895"/>
      <c r="P65" s="1895"/>
      <c r="Q65" s="1895"/>
      <c r="R65" s="1895"/>
      <c r="S65" s="1895"/>
      <c r="T65" s="253"/>
      <c r="U65" s="232"/>
    </row>
    <row r="66" spans="1:21" ht="13.5" customHeight="1" x14ac:dyDescent="0.2">
      <c r="A66" s="253"/>
      <c r="B66" s="234"/>
      <c r="C66" s="258"/>
      <c r="D66" s="259"/>
      <c r="E66" s="259"/>
      <c r="F66" s="259"/>
      <c r="G66" s="259"/>
      <c r="H66" s="259"/>
      <c r="I66" s="259"/>
      <c r="J66" s="259"/>
      <c r="K66" s="259"/>
      <c r="L66" s="259"/>
      <c r="M66" s="259"/>
      <c r="N66" s="259"/>
      <c r="O66" s="259"/>
      <c r="P66" s="258"/>
      <c r="Q66" s="258"/>
      <c r="R66" s="258"/>
      <c r="S66" s="258"/>
      <c r="T66" s="253"/>
      <c r="U66" s="232"/>
    </row>
    <row r="67" spans="1:21" ht="13.5" customHeight="1" x14ac:dyDescent="0.2">
      <c r="A67" s="261" t="s">
        <v>311</v>
      </c>
      <c r="B67" s="260" t="s">
        <v>354</v>
      </c>
      <c r="C67" s="259"/>
      <c r="D67" s="259"/>
      <c r="E67" s="259"/>
      <c r="F67" s="259"/>
      <c r="G67" s="259"/>
      <c r="H67" s="259"/>
      <c r="I67" s="259"/>
      <c r="J67" s="259"/>
      <c r="K67" s="259"/>
      <c r="L67" s="259"/>
      <c r="M67" s="259"/>
      <c r="N67" s="259"/>
      <c r="O67" s="259"/>
      <c r="P67" s="258"/>
      <c r="Q67" s="258"/>
      <c r="R67" s="258"/>
      <c r="S67" s="258"/>
      <c r="T67" s="250"/>
      <c r="U67" s="232"/>
    </row>
    <row r="68" spans="1:21" x14ac:dyDescent="0.2">
      <c r="A68" s="253"/>
      <c r="B68" s="257" t="s">
        <v>353</v>
      </c>
      <c r="C68" s="256">
        <v>47620</v>
      </c>
      <c r="D68" s="256">
        <v>5466</v>
      </c>
      <c r="E68" s="256">
        <v>6438</v>
      </c>
      <c r="F68" s="256">
        <v>1749</v>
      </c>
      <c r="G68" s="256">
        <v>1973</v>
      </c>
      <c r="H68" s="256">
        <v>442</v>
      </c>
      <c r="I68" s="256">
        <v>1563</v>
      </c>
      <c r="J68" s="256">
        <v>3763</v>
      </c>
      <c r="K68" s="256">
        <v>1352</v>
      </c>
      <c r="L68" s="256">
        <v>4501</v>
      </c>
      <c r="M68" s="256">
        <v>11835</v>
      </c>
      <c r="N68" s="256">
        <v>2221</v>
      </c>
      <c r="O68" s="256">
        <v>244</v>
      </c>
      <c r="P68" s="256">
        <v>2058</v>
      </c>
      <c r="Q68" s="256">
        <v>1580</v>
      </c>
      <c r="R68" s="256">
        <v>1364</v>
      </c>
      <c r="S68" s="256">
        <v>1071</v>
      </c>
      <c r="T68" s="255" t="s">
        <v>311</v>
      </c>
      <c r="U68" s="232"/>
    </row>
    <row r="69" spans="1:21" ht="8.1" customHeight="1" x14ac:dyDescent="0.2">
      <c r="A69" s="253"/>
      <c r="B69" s="252"/>
      <c r="C69" s="251"/>
      <c r="D69" s="251"/>
      <c r="E69" s="251"/>
      <c r="F69" s="251"/>
      <c r="G69" s="251"/>
      <c r="H69" s="251"/>
      <c r="I69" s="251"/>
      <c r="J69" s="251"/>
      <c r="K69" s="251"/>
      <c r="L69" s="251"/>
      <c r="M69" s="251"/>
      <c r="N69" s="251"/>
      <c r="O69" s="251"/>
      <c r="P69" s="251"/>
      <c r="Q69" s="251"/>
      <c r="R69" s="251"/>
      <c r="S69" s="251"/>
      <c r="T69" s="250"/>
      <c r="U69" s="232"/>
    </row>
    <row r="70" spans="1:21" ht="13.5" customHeight="1" x14ac:dyDescent="0.2">
      <c r="A70" s="253"/>
      <c r="B70" s="254" t="s">
        <v>352</v>
      </c>
      <c r="C70" s="251"/>
      <c r="D70" s="251"/>
      <c r="E70" s="251"/>
      <c r="F70" s="251"/>
      <c r="G70" s="251"/>
      <c r="H70" s="251"/>
      <c r="I70" s="251"/>
      <c r="J70" s="251"/>
      <c r="K70" s="251"/>
      <c r="L70" s="251"/>
      <c r="M70" s="251"/>
      <c r="N70" s="251"/>
      <c r="O70" s="251"/>
      <c r="P70" s="251"/>
      <c r="Q70" s="251"/>
      <c r="R70" s="251"/>
      <c r="S70" s="251"/>
      <c r="T70" s="250"/>
      <c r="U70" s="232"/>
    </row>
    <row r="71" spans="1:21" ht="13.5" customHeight="1" x14ac:dyDescent="0.2">
      <c r="A71" s="253" t="s">
        <v>312</v>
      </c>
      <c r="B71" s="252" t="s">
        <v>351</v>
      </c>
      <c r="C71" s="251">
        <v>4227</v>
      </c>
      <c r="D71" s="251">
        <v>388</v>
      </c>
      <c r="E71" s="251">
        <v>919</v>
      </c>
      <c r="F71" s="251">
        <v>34</v>
      </c>
      <c r="G71" s="251">
        <v>95</v>
      </c>
      <c r="H71" s="251">
        <v>6</v>
      </c>
      <c r="I71" s="251">
        <v>81</v>
      </c>
      <c r="J71" s="251">
        <v>480</v>
      </c>
      <c r="K71" s="251">
        <v>94</v>
      </c>
      <c r="L71" s="251">
        <v>474</v>
      </c>
      <c r="M71" s="251">
        <v>1001</v>
      </c>
      <c r="N71" s="251">
        <v>346</v>
      </c>
      <c r="O71" s="251">
        <v>8</v>
      </c>
      <c r="P71" s="251">
        <v>77</v>
      </c>
      <c r="Q71" s="251">
        <v>62</v>
      </c>
      <c r="R71" s="251">
        <v>120</v>
      </c>
      <c r="S71" s="251">
        <v>42</v>
      </c>
      <c r="T71" s="250" t="s">
        <v>312</v>
      </c>
      <c r="U71" s="232"/>
    </row>
    <row r="72" spans="1:21" ht="13.5" customHeight="1" x14ac:dyDescent="0.2">
      <c r="A72" s="253" t="s">
        <v>313</v>
      </c>
      <c r="B72" s="252" t="s">
        <v>350</v>
      </c>
      <c r="C72" s="251">
        <v>2087</v>
      </c>
      <c r="D72" s="251">
        <v>193</v>
      </c>
      <c r="E72" s="251">
        <v>312</v>
      </c>
      <c r="F72" s="251">
        <v>33</v>
      </c>
      <c r="G72" s="251">
        <v>47</v>
      </c>
      <c r="H72" s="251">
        <v>17</v>
      </c>
      <c r="I72" s="251">
        <v>63</v>
      </c>
      <c r="J72" s="251">
        <v>273</v>
      </c>
      <c r="K72" s="251">
        <v>40</v>
      </c>
      <c r="L72" s="251">
        <v>308</v>
      </c>
      <c r="M72" s="251">
        <v>370</v>
      </c>
      <c r="N72" s="251">
        <v>96</v>
      </c>
      <c r="O72" s="251">
        <v>4</v>
      </c>
      <c r="P72" s="251">
        <v>68</v>
      </c>
      <c r="Q72" s="251">
        <v>59</v>
      </c>
      <c r="R72" s="251">
        <v>141</v>
      </c>
      <c r="S72" s="251">
        <v>63</v>
      </c>
      <c r="T72" s="250" t="s">
        <v>313</v>
      </c>
      <c r="U72" s="232"/>
    </row>
    <row r="73" spans="1:21" ht="13.5" customHeight="1" x14ac:dyDescent="0.2">
      <c r="A73" s="253" t="s">
        <v>314</v>
      </c>
      <c r="B73" s="252" t="s">
        <v>349</v>
      </c>
      <c r="C73" s="251">
        <v>16118</v>
      </c>
      <c r="D73" s="251">
        <v>2046</v>
      </c>
      <c r="E73" s="251">
        <v>2422</v>
      </c>
      <c r="F73" s="251">
        <v>383</v>
      </c>
      <c r="G73" s="251">
        <v>794</v>
      </c>
      <c r="H73" s="251">
        <v>105</v>
      </c>
      <c r="I73" s="251">
        <v>139</v>
      </c>
      <c r="J73" s="251">
        <v>616</v>
      </c>
      <c r="K73" s="251">
        <v>225</v>
      </c>
      <c r="L73" s="251">
        <v>1375</v>
      </c>
      <c r="M73" s="251">
        <v>4820</v>
      </c>
      <c r="N73" s="251">
        <v>716</v>
      </c>
      <c r="O73" s="251">
        <v>50</v>
      </c>
      <c r="P73" s="251">
        <v>691</v>
      </c>
      <c r="Q73" s="251">
        <v>595</v>
      </c>
      <c r="R73" s="251">
        <v>641</v>
      </c>
      <c r="S73" s="251">
        <v>500</v>
      </c>
      <c r="T73" s="250" t="s">
        <v>314</v>
      </c>
      <c r="U73" s="232"/>
    </row>
    <row r="74" spans="1:21" ht="13.5" customHeight="1" x14ac:dyDescent="0.2">
      <c r="A74" s="253" t="s">
        <v>315</v>
      </c>
      <c r="B74" s="252" t="s">
        <v>348</v>
      </c>
      <c r="C74" s="251">
        <v>22400</v>
      </c>
      <c r="D74" s="251">
        <v>2627</v>
      </c>
      <c r="E74" s="251">
        <v>3650</v>
      </c>
      <c r="F74" s="251">
        <v>450</v>
      </c>
      <c r="G74" s="251">
        <v>936</v>
      </c>
      <c r="H74" s="251">
        <v>128</v>
      </c>
      <c r="I74" s="251">
        <v>283</v>
      </c>
      <c r="J74" s="251">
        <v>1368</v>
      </c>
      <c r="K74" s="251">
        <v>359</v>
      </c>
      <c r="L74" s="251">
        <v>2157</v>
      </c>
      <c r="M74" s="251">
        <v>6166</v>
      </c>
      <c r="N74" s="251">
        <v>1158</v>
      </c>
      <c r="O74" s="251">
        <v>62</v>
      </c>
      <c r="P74" s="251">
        <v>833</v>
      </c>
      <c r="Q74" s="251">
        <v>716</v>
      </c>
      <c r="R74" s="251">
        <v>902</v>
      </c>
      <c r="S74" s="251">
        <v>605</v>
      </c>
      <c r="T74" s="250" t="s">
        <v>315</v>
      </c>
      <c r="U74" s="232"/>
    </row>
    <row r="75" spans="1:21" ht="13.5" customHeight="1" x14ac:dyDescent="0.2">
      <c r="A75" s="253" t="s">
        <v>346</v>
      </c>
      <c r="B75" s="252" t="s">
        <v>347</v>
      </c>
      <c r="C75" s="251">
        <v>16336</v>
      </c>
      <c r="D75" s="251">
        <v>2046</v>
      </c>
      <c r="E75" s="251">
        <v>2419</v>
      </c>
      <c r="F75" s="251">
        <v>383</v>
      </c>
      <c r="G75" s="251">
        <v>794</v>
      </c>
      <c r="H75" s="251">
        <v>105</v>
      </c>
      <c r="I75" s="251">
        <v>143</v>
      </c>
      <c r="J75" s="251">
        <v>631</v>
      </c>
      <c r="K75" s="251">
        <v>231</v>
      </c>
      <c r="L75" s="251">
        <v>1385</v>
      </c>
      <c r="M75" s="251">
        <v>4970</v>
      </c>
      <c r="N75" s="251">
        <v>720</v>
      </c>
      <c r="O75" s="251">
        <v>50</v>
      </c>
      <c r="P75" s="251">
        <v>712</v>
      </c>
      <c r="Q75" s="251">
        <v>598</v>
      </c>
      <c r="R75" s="251">
        <v>649</v>
      </c>
      <c r="S75" s="251">
        <v>500</v>
      </c>
      <c r="T75" s="250" t="s">
        <v>346</v>
      </c>
      <c r="U75" s="232"/>
    </row>
    <row r="76" spans="1:21" ht="13.5" customHeight="1" x14ac:dyDescent="0.2">
      <c r="A76" s="253" t="s">
        <v>343</v>
      </c>
      <c r="B76" s="254" t="s">
        <v>345</v>
      </c>
      <c r="C76" s="251"/>
      <c r="D76" s="251"/>
      <c r="E76" s="251"/>
      <c r="F76" s="251"/>
      <c r="G76" s="251"/>
      <c r="H76" s="251"/>
      <c r="I76" s="251"/>
      <c r="J76" s="251"/>
      <c r="K76" s="251"/>
      <c r="L76" s="251"/>
      <c r="M76" s="251"/>
      <c r="N76" s="251"/>
      <c r="O76" s="251"/>
      <c r="P76" s="251"/>
      <c r="Q76" s="251"/>
      <c r="R76" s="251"/>
      <c r="S76" s="251"/>
      <c r="T76" s="250"/>
      <c r="U76" s="232"/>
    </row>
    <row r="77" spans="1:21" ht="11.1" customHeight="1" x14ac:dyDescent="0.2">
      <c r="A77" s="253"/>
      <c r="B77" s="252" t="s">
        <v>344</v>
      </c>
      <c r="C77" s="251">
        <v>1928</v>
      </c>
      <c r="D77" s="251">
        <v>189</v>
      </c>
      <c r="E77" s="251">
        <v>312</v>
      </c>
      <c r="F77" s="251">
        <v>33</v>
      </c>
      <c r="G77" s="251">
        <v>44</v>
      </c>
      <c r="H77" s="251">
        <v>15</v>
      </c>
      <c r="I77" s="251">
        <v>39</v>
      </c>
      <c r="J77" s="251">
        <v>258</v>
      </c>
      <c r="K77" s="251">
        <v>29</v>
      </c>
      <c r="L77" s="251">
        <v>284</v>
      </c>
      <c r="M77" s="251">
        <v>319</v>
      </c>
      <c r="N77" s="251">
        <v>94</v>
      </c>
      <c r="O77" s="251">
        <v>4</v>
      </c>
      <c r="P77" s="251">
        <v>59</v>
      </c>
      <c r="Q77" s="251">
        <v>57</v>
      </c>
      <c r="R77" s="251">
        <v>129</v>
      </c>
      <c r="S77" s="251">
        <v>63</v>
      </c>
      <c r="T77" s="250" t="s">
        <v>343</v>
      </c>
      <c r="U77" s="232"/>
    </row>
    <row r="78" spans="1:21" ht="13.5" customHeight="1" x14ac:dyDescent="0.2">
      <c r="A78" s="253" t="s">
        <v>341</v>
      </c>
      <c r="B78" s="252" t="s">
        <v>342</v>
      </c>
      <c r="C78" s="251">
        <v>4136</v>
      </c>
      <c r="D78" s="251">
        <v>392</v>
      </c>
      <c r="E78" s="251">
        <v>919</v>
      </c>
      <c r="F78" s="251">
        <v>34</v>
      </c>
      <c r="G78" s="251">
        <v>98</v>
      </c>
      <c r="H78" s="251">
        <v>8</v>
      </c>
      <c r="I78" s="251">
        <v>101</v>
      </c>
      <c r="J78" s="251">
        <v>479</v>
      </c>
      <c r="K78" s="251">
        <v>99</v>
      </c>
      <c r="L78" s="251">
        <v>488</v>
      </c>
      <c r="M78" s="251">
        <v>877</v>
      </c>
      <c r="N78" s="251">
        <v>344</v>
      </c>
      <c r="O78" s="251">
        <v>8</v>
      </c>
      <c r="P78" s="251">
        <v>62</v>
      </c>
      <c r="Q78" s="251">
        <v>61</v>
      </c>
      <c r="R78" s="251">
        <v>124</v>
      </c>
      <c r="S78" s="251">
        <v>42</v>
      </c>
      <c r="T78" s="250" t="s">
        <v>341</v>
      </c>
      <c r="U78" s="232"/>
    </row>
    <row r="79" spans="1:21" ht="13.5" customHeight="1" x14ac:dyDescent="0.2">
      <c r="A79" s="249"/>
      <c r="B79" s="230"/>
      <c r="C79" s="238"/>
      <c r="D79" s="235"/>
      <c r="E79" s="235"/>
      <c r="F79" s="235"/>
      <c r="G79" s="235"/>
      <c r="H79" s="235"/>
      <c r="I79" s="235"/>
      <c r="J79" s="235"/>
      <c r="K79" s="235"/>
      <c r="L79" s="235"/>
      <c r="M79" s="235"/>
      <c r="N79" s="235"/>
      <c r="O79" s="235"/>
      <c r="P79" s="238"/>
      <c r="Q79" s="238"/>
      <c r="R79" s="238"/>
      <c r="S79" s="238"/>
      <c r="T79" s="249"/>
      <c r="U79" s="232"/>
    </row>
    <row r="80" spans="1:21" ht="13.5" customHeight="1" x14ac:dyDescent="0.2">
      <c r="A80" s="249"/>
      <c r="B80" s="230"/>
      <c r="C80" s="238"/>
      <c r="D80" s="235"/>
      <c r="E80" s="235"/>
      <c r="F80" s="235"/>
      <c r="G80" s="235"/>
      <c r="H80" s="235"/>
      <c r="I80" s="235"/>
      <c r="J80" s="235"/>
      <c r="K80" s="235"/>
      <c r="L80" s="235"/>
      <c r="M80" s="235"/>
      <c r="N80" s="235"/>
      <c r="O80" s="235"/>
      <c r="P80" s="238"/>
      <c r="Q80" s="238"/>
      <c r="R80" s="238"/>
      <c r="S80" s="238"/>
      <c r="T80" s="249"/>
      <c r="U80" s="235"/>
    </row>
    <row r="81" spans="1:21" ht="13.5" customHeight="1" x14ac:dyDescent="0.2">
      <c r="A81" s="249"/>
      <c r="B81" s="230"/>
      <c r="C81" s="238"/>
      <c r="D81" s="235"/>
      <c r="E81" s="235"/>
      <c r="F81" s="235"/>
      <c r="G81" s="235"/>
      <c r="H81" s="235"/>
      <c r="I81" s="235"/>
      <c r="J81" s="235"/>
      <c r="K81" s="235"/>
      <c r="L81" s="235"/>
      <c r="M81" s="235"/>
      <c r="N81" s="235"/>
      <c r="O81" s="235"/>
      <c r="P81" s="238"/>
      <c r="Q81" s="238"/>
      <c r="R81" s="238"/>
      <c r="S81" s="238"/>
      <c r="T81" s="249"/>
      <c r="U81" s="235"/>
    </row>
    <row r="82" spans="1:21" ht="13.5" customHeight="1" x14ac:dyDescent="0.2">
      <c r="A82" s="249"/>
      <c r="B82" s="230"/>
      <c r="C82" s="238"/>
      <c r="D82" s="235"/>
      <c r="E82" s="235"/>
      <c r="F82" s="235"/>
      <c r="G82" s="235"/>
      <c r="H82" s="235"/>
      <c r="I82" s="235"/>
      <c r="J82" s="235"/>
      <c r="K82" s="235"/>
      <c r="L82" s="235"/>
      <c r="M82" s="235"/>
      <c r="N82" s="235"/>
      <c r="O82" s="235"/>
      <c r="P82" s="238"/>
      <c r="Q82" s="238"/>
      <c r="R82" s="238"/>
      <c r="S82" s="238"/>
      <c r="T82" s="249"/>
      <c r="U82" s="235"/>
    </row>
    <row r="83" spans="1:21" ht="13.5" customHeight="1" x14ac:dyDescent="0.2">
      <c r="A83" s="249"/>
      <c r="B83" s="230"/>
      <c r="C83" s="238"/>
      <c r="D83" s="235"/>
      <c r="E83" s="235"/>
      <c r="F83" s="235"/>
      <c r="G83" s="235"/>
      <c r="H83" s="235"/>
      <c r="I83" s="235"/>
      <c r="J83" s="235"/>
      <c r="K83" s="235"/>
      <c r="L83" s="235"/>
      <c r="M83" s="235"/>
      <c r="N83" s="235"/>
      <c r="O83" s="235"/>
      <c r="P83" s="238"/>
      <c r="Q83" s="238"/>
      <c r="R83" s="238"/>
      <c r="S83" s="238"/>
      <c r="T83" s="249"/>
      <c r="U83" s="235"/>
    </row>
    <row r="84" spans="1:21" ht="13.5" customHeight="1" x14ac:dyDescent="0.2">
      <c r="A84" s="249"/>
      <c r="B84" s="230"/>
      <c r="C84" s="238"/>
      <c r="D84" s="235"/>
      <c r="E84" s="235"/>
      <c r="F84" s="235"/>
      <c r="G84" s="235"/>
      <c r="H84" s="235"/>
      <c r="I84" s="235"/>
      <c r="J84" s="235"/>
      <c r="K84" s="235"/>
      <c r="L84" s="235"/>
      <c r="M84" s="235"/>
      <c r="N84" s="235"/>
      <c r="O84" s="235"/>
      <c r="P84" s="238"/>
      <c r="Q84" s="238"/>
      <c r="R84" s="238"/>
      <c r="S84" s="238"/>
      <c r="T84" s="249"/>
      <c r="U84" s="235"/>
    </row>
    <row r="85" spans="1:21" x14ac:dyDescent="0.2">
      <c r="A85" s="248"/>
      <c r="B85" s="238"/>
      <c r="C85" s="247"/>
      <c r="D85" s="247"/>
      <c r="E85" s="247"/>
      <c r="F85" s="247"/>
      <c r="G85" s="247"/>
      <c r="H85" s="247"/>
      <c r="I85" s="247"/>
      <c r="J85" s="247"/>
      <c r="K85" s="247"/>
      <c r="L85" s="246"/>
      <c r="M85" s="247"/>
      <c r="N85" s="247"/>
      <c r="O85" s="247"/>
      <c r="P85" s="246"/>
      <c r="Q85" s="246"/>
      <c r="R85" s="246"/>
      <c r="S85" s="246"/>
      <c r="T85" s="238"/>
      <c r="U85" s="235"/>
    </row>
    <row r="86" spans="1:21" s="239" customFormat="1" ht="15" customHeight="1" x14ac:dyDescent="0.2">
      <c r="A86" s="245"/>
      <c r="B86" s="244"/>
      <c r="C86" s="243"/>
      <c r="D86" s="241"/>
      <c r="E86" s="241"/>
      <c r="F86" s="241"/>
      <c r="G86" s="241"/>
      <c r="H86" s="1894"/>
      <c r="I86" s="1894"/>
      <c r="J86" s="1894"/>
      <c r="K86" s="1894"/>
      <c r="L86" s="1894"/>
      <c r="M86" s="243"/>
      <c r="N86" s="243"/>
      <c r="O86" s="243"/>
      <c r="P86" s="243"/>
      <c r="Q86" s="243"/>
      <c r="R86" s="243"/>
      <c r="S86" s="242"/>
      <c r="T86" s="241"/>
      <c r="U86" s="240"/>
    </row>
    <row r="87" spans="1:21" x14ac:dyDescent="0.2">
      <c r="A87" s="230"/>
      <c r="B87" s="238"/>
      <c r="C87" s="235"/>
      <c r="D87" s="235"/>
      <c r="E87" s="235"/>
      <c r="F87" s="235"/>
      <c r="G87" s="235"/>
      <c r="H87" s="235"/>
      <c r="I87" s="235"/>
      <c r="J87" s="235"/>
      <c r="K87" s="235"/>
      <c r="L87" s="238"/>
      <c r="M87" s="235"/>
      <c r="N87" s="235"/>
      <c r="O87" s="235"/>
      <c r="P87" s="235"/>
      <c r="Q87" s="235"/>
      <c r="R87" s="235"/>
      <c r="S87" s="238"/>
      <c r="T87" s="238"/>
      <c r="U87" s="235"/>
    </row>
    <row r="88" spans="1:21" x14ac:dyDescent="0.2">
      <c r="A88" s="237"/>
      <c r="B88" s="234"/>
      <c r="C88" s="232"/>
      <c r="D88" s="232"/>
      <c r="E88" s="232"/>
      <c r="F88" s="232"/>
      <c r="G88" s="232"/>
      <c r="H88" s="232"/>
      <c r="I88" s="232"/>
      <c r="J88" s="232"/>
      <c r="K88" s="232"/>
      <c r="L88" s="232"/>
      <c r="M88" s="232"/>
      <c r="N88" s="232"/>
      <c r="O88" s="232"/>
      <c r="P88" s="232"/>
      <c r="Q88" s="232"/>
      <c r="R88" s="232"/>
      <c r="S88" s="232"/>
      <c r="T88" s="232"/>
      <c r="U88" s="235"/>
    </row>
    <row r="89" spans="1:21" x14ac:dyDescent="0.2">
      <c r="A89" s="237"/>
      <c r="B89" s="234"/>
      <c r="C89" s="232"/>
      <c r="D89" s="232"/>
      <c r="E89" s="232"/>
      <c r="F89" s="232"/>
      <c r="G89" s="232"/>
      <c r="H89" s="232"/>
      <c r="I89" s="232"/>
      <c r="J89" s="232"/>
      <c r="K89" s="232"/>
      <c r="L89" s="232"/>
      <c r="M89" s="232"/>
      <c r="N89" s="232"/>
      <c r="O89" s="232"/>
      <c r="P89" s="232"/>
      <c r="Q89" s="232"/>
      <c r="R89" s="232"/>
      <c r="S89" s="232"/>
      <c r="T89" s="236"/>
      <c r="U89" s="235"/>
    </row>
    <row r="90" spans="1:21" x14ac:dyDescent="0.2">
      <c r="B90" s="234"/>
      <c r="C90" s="232"/>
      <c r="D90" s="232"/>
      <c r="E90" s="232"/>
      <c r="F90" s="232"/>
      <c r="G90" s="232"/>
      <c r="H90" s="232"/>
      <c r="I90" s="232"/>
      <c r="J90" s="232"/>
      <c r="K90" s="232"/>
      <c r="L90" s="232"/>
      <c r="M90" s="232"/>
      <c r="N90" s="232"/>
      <c r="O90" s="232"/>
      <c r="P90" s="232"/>
      <c r="Q90" s="232"/>
      <c r="R90" s="232"/>
      <c r="S90" s="232"/>
      <c r="T90" s="232"/>
    </row>
    <row r="91" spans="1:21" x14ac:dyDescent="0.2">
      <c r="B91" s="234"/>
      <c r="C91" s="233"/>
      <c r="D91" s="233"/>
      <c r="E91" s="233"/>
      <c r="F91" s="233"/>
      <c r="G91" s="233"/>
      <c r="H91" s="233"/>
      <c r="I91" s="233"/>
      <c r="J91" s="233"/>
      <c r="K91" s="233"/>
      <c r="L91" s="233"/>
      <c r="M91" s="233"/>
      <c r="N91" s="233"/>
      <c r="O91" s="233"/>
      <c r="P91" s="233"/>
      <c r="Q91" s="233"/>
      <c r="R91" s="233"/>
      <c r="S91" s="233"/>
      <c r="T91" s="233"/>
    </row>
    <row r="92" spans="1:21" ht="12" customHeight="1" x14ac:dyDescent="0.2">
      <c r="C92" s="232"/>
      <c r="D92" s="232"/>
      <c r="E92" s="232"/>
      <c r="F92" s="232"/>
      <c r="G92" s="232"/>
      <c r="H92" s="232"/>
      <c r="I92" s="232"/>
      <c r="J92" s="232"/>
      <c r="K92" s="232"/>
      <c r="L92" s="232"/>
      <c r="M92" s="232"/>
      <c r="N92" s="232"/>
      <c r="O92" s="232"/>
      <c r="P92" s="232"/>
      <c r="Q92" s="232"/>
      <c r="R92" s="232"/>
      <c r="S92" s="232"/>
      <c r="T92" s="230"/>
    </row>
    <row r="93" spans="1:21" x14ac:dyDescent="0.2">
      <c r="C93" s="232"/>
      <c r="D93" s="232"/>
      <c r="E93" s="232"/>
      <c r="F93" s="232"/>
      <c r="G93" s="232"/>
      <c r="H93" s="232"/>
      <c r="I93" s="232"/>
      <c r="J93" s="232"/>
      <c r="K93" s="232"/>
      <c r="L93" s="232"/>
      <c r="M93" s="232"/>
      <c r="N93" s="232"/>
      <c r="O93" s="232"/>
      <c r="P93" s="232"/>
      <c r="Q93" s="232"/>
      <c r="R93" s="232"/>
      <c r="S93" s="232"/>
      <c r="T93" s="230"/>
    </row>
    <row r="94" spans="1:21" x14ac:dyDescent="0.2">
      <c r="C94" s="232"/>
      <c r="D94" s="232"/>
      <c r="E94" s="232"/>
      <c r="F94" s="232"/>
      <c r="G94" s="232"/>
      <c r="H94" s="232"/>
      <c r="I94" s="232"/>
      <c r="J94" s="232"/>
      <c r="K94" s="232"/>
      <c r="L94" s="232"/>
      <c r="M94" s="232"/>
      <c r="N94" s="232"/>
      <c r="O94" s="232"/>
      <c r="P94" s="232"/>
      <c r="Q94" s="232"/>
      <c r="R94" s="232"/>
      <c r="S94" s="232"/>
      <c r="T94" s="232"/>
    </row>
    <row r="95" spans="1:21" x14ac:dyDescent="0.2">
      <c r="T95" s="230"/>
    </row>
    <row r="96" spans="1:21" x14ac:dyDescent="0.2">
      <c r="T96" s="230"/>
    </row>
    <row r="97" spans="19:20" x14ac:dyDescent="0.2">
      <c r="S97" s="230"/>
      <c r="T97" s="230"/>
    </row>
    <row r="98" spans="19:20" x14ac:dyDescent="0.2">
      <c r="S98" s="230"/>
      <c r="T98" s="230"/>
    </row>
    <row r="99" spans="19:20" x14ac:dyDescent="0.2">
      <c r="S99" s="230"/>
      <c r="T99" s="230"/>
    </row>
    <row r="100" spans="19:20" x14ac:dyDescent="0.2">
      <c r="S100" s="230"/>
      <c r="T100" s="230"/>
    </row>
    <row r="101" spans="19:20" x14ac:dyDescent="0.2">
      <c r="S101" s="230"/>
      <c r="T101" s="230"/>
    </row>
    <row r="102" spans="19:20" x14ac:dyDescent="0.2">
      <c r="S102" s="230"/>
      <c r="T102" s="230"/>
    </row>
    <row r="103" spans="19:20" x14ac:dyDescent="0.2">
      <c r="S103" s="230"/>
      <c r="T103" s="230"/>
    </row>
  </sheetData>
  <mergeCells count="37">
    <mergeCell ref="T5:T9"/>
    <mergeCell ref="I5:I9"/>
    <mergeCell ref="J5:J9"/>
    <mergeCell ref="K5:K9"/>
    <mergeCell ref="R5:R9"/>
    <mergeCell ref="S5:S9"/>
    <mergeCell ref="O5:O9"/>
    <mergeCell ref="N5:N9"/>
    <mergeCell ref="M5:M9"/>
    <mergeCell ref="Q5:Q9"/>
    <mergeCell ref="A3:C3"/>
    <mergeCell ref="A5:A9"/>
    <mergeCell ref="D5:D9"/>
    <mergeCell ref="A1:C1"/>
    <mergeCell ref="A2:C2"/>
    <mergeCell ref="C5:C9"/>
    <mergeCell ref="A4:C4"/>
    <mergeCell ref="B5:B9"/>
    <mergeCell ref="H86:L86"/>
    <mergeCell ref="H5:H9"/>
    <mergeCell ref="L5:L9"/>
    <mergeCell ref="G5:G9"/>
    <mergeCell ref="C65:G65"/>
    <mergeCell ref="H11:S11"/>
    <mergeCell ref="H37:S37"/>
    <mergeCell ref="H65:S65"/>
    <mergeCell ref="C11:G11"/>
    <mergeCell ref="C37:G37"/>
    <mergeCell ref="E3:G3"/>
    <mergeCell ref="H1:K1"/>
    <mergeCell ref="D2:G2"/>
    <mergeCell ref="P5:P9"/>
    <mergeCell ref="H3:K3"/>
    <mergeCell ref="H4:K4"/>
    <mergeCell ref="E4:G4"/>
    <mergeCell ref="E5:E9"/>
    <mergeCell ref="F5:F9"/>
  </mergeCells>
  <conditionalFormatting sqref="U13:U79 D94:T94 C88:C94 T88 T90:T91 D88:S93">
    <cfRule type="cellIs" dxfId="37"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8" firstPageNumber="20" orientation="portrait" useFirstPageNumber="1" r:id="rId1"/>
  <headerFooter alignWithMargins="0">
    <oddFooter>&amp;L&amp;"MetaNormalLF-Roman,Standard"Statistisches Bundesamt, Fachserie 10, Reihe 2.4, 2015</oddFooter>
  </headerFooter>
  <rowBreaks count="1" manualBreakCount="1">
    <brk id="86" max="16383" man="1"/>
  </rowBreaks>
  <colBreaks count="1" manualBreakCount="1">
    <brk id="7" max="77"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3"/>
  <sheetViews>
    <sheetView showGridLines="0" zoomScaleNormal="100" workbookViewId="0">
      <selection sqref="A1:B1"/>
    </sheetView>
  </sheetViews>
  <sheetFormatPr baseColWidth="10" defaultColWidth="12.5703125" defaultRowHeight="12.75" x14ac:dyDescent="0.2"/>
  <cols>
    <col min="1" max="1" width="4.42578125" style="281" customWidth="1"/>
    <col min="2" max="2" width="52.85546875" style="281" customWidth="1"/>
    <col min="3" max="17" width="13.7109375" style="281" customWidth="1"/>
    <col min="18" max="18" width="4.7109375" style="282" customWidth="1"/>
    <col min="19" max="16384" width="12.5703125" style="281"/>
  </cols>
  <sheetData>
    <row r="1" spans="1:18" s="313" customFormat="1" ht="22.5" customHeight="1" x14ac:dyDescent="0.2">
      <c r="A1" s="1881" t="s">
        <v>223</v>
      </c>
      <c r="B1" s="1881"/>
      <c r="I1" s="151" t="s">
        <v>223</v>
      </c>
      <c r="R1" s="289"/>
    </row>
    <row r="2" spans="1:18" s="313" customFormat="1" ht="21.95" customHeight="1" x14ac:dyDescent="0.2">
      <c r="A2" s="157" t="s">
        <v>387</v>
      </c>
      <c r="B2" s="157"/>
      <c r="I2" s="157" t="s">
        <v>387</v>
      </c>
      <c r="R2" s="289"/>
    </row>
    <row r="3" spans="1:18" s="313" customFormat="1" ht="21.95" customHeight="1" x14ac:dyDescent="0.2">
      <c r="A3" s="1861" t="s">
        <v>386</v>
      </c>
      <c r="B3" s="1861"/>
      <c r="I3" s="36" t="s">
        <v>386</v>
      </c>
      <c r="R3" s="289"/>
    </row>
    <row r="4" spans="1:18" ht="24" customHeight="1" x14ac:dyDescent="0.2"/>
    <row r="5" spans="1:18" ht="21.95" customHeight="1" x14ac:dyDescent="0.2">
      <c r="A5" s="1908" t="s">
        <v>265</v>
      </c>
      <c r="B5" s="1911" t="s">
        <v>385</v>
      </c>
      <c r="C5" s="1914"/>
      <c r="D5" s="1914"/>
      <c r="E5" s="1914"/>
      <c r="F5" s="1914"/>
      <c r="G5" s="1914"/>
      <c r="H5" s="1914" t="s">
        <v>267</v>
      </c>
      <c r="I5" s="1914"/>
      <c r="J5" s="1914"/>
      <c r="K5" s="1914"/>
      <c r="L5" s="1914"/>
      <c r="M5" s="1914"/>
      <c r="N5" s="1914"/>
      <c r="O5" s="1914"/>
      <c r="P5" s="1915"/>
      <c r="Q5" s="312"/>
      <c r="R5" s="1901" t="s">
        <v>265</v>
      </c>
    </row>
    <row r="6" spans="1:18" ht="14.1" customHeight="1" x14ac:dyDescent="0.2">
      <c r="A6" s="1909"/>
      <c r="B6" s="1912"/>
      <c r="C6" s="1898" t="s">
        <v>217</v>
      </c>
      <c r="D6" s="1898" t="s">
        <v>216</v>
      </c>
      <c r="E6" s="1905" t="s">
        <v>215</v>
      </c>
      <c r="F6" s="1898" t="s">
        <v>214</v>
      </c>
      <c r="G6" s="1898" t="s">
        <v>213</v>
      </c>
      <c r="H6" s="1898" t="s">
        <v>212</v>
      </c>
      <c r="I6" s="1916" t="s">
        <v>211</v>
      </c>
      <c r="J6" s="1898" t="s">
        <v>210</v>
      </c>
      <c r="K6" s="1898" t="s">
        <v>209</v>
      </c>
      <c r="L6" s="1898" t="s">
        <v>208</v>
      </c>
      <c r="M6" s="1898" t="s">
        <v>207</v>
      </c>
      <c r="N6" s="1898" t="s">
        <v>206</v>
      </c>
      <c r="O6" s="1898" t="s">
        <v>205</v>
      </c>
      <c r="P6" s="1898" t="s">
        <v>204</v>
      </c>
      <c r="Q6" s="1898" t="s">
        <v>8</v>
      </c>
      <c r="R6" s="1902"/>
    </row>
    <row r="7" spans="1:18" ht="14.1" customHeight="1" x14ac:dyDescent="0.2">
      <c r="A7" s="1909"/>
      <c r="B7" s="1912"/>
      <c r="C7" s="1899"/>
      <c r="D7" s="1899"/>
      <c r="E7" s="1906"/>
      <c r="F7" s="1899"/>
      <c r="G7" s="1899"/>
      <c r="H7" s="1899"/>
      <c r="I7" s="1912"/>
      <c r="J7" s="1899"/>
      <c r="K7" s="1899"/>
      <c r="L7" s="1899"/>
      <c r="M7" s="1899"/>
      <c r="N7" s="1899"/>
      <c r="O7" s="1899"/>
      <c r="P7" s="1899"/>
      <c r="Q7" s="1899"/>
      <c r="R7" s="1902"/>
    </row>
    <row r="8" spans="1:18" ht="14.1" customHeight="1" x14ac:dyDescent="0.2">
      <c r="A8" s="1910"/>
      <c r="B8" s="1913"/>
      <c r="C8" s="1900"/>
      <c r="D8" s="1900"/>
      <c r="E8" s="1907"/>
      <c r="F8" s="1900"/>
      <c r="G8" s="1900"/>
      <c r="H8" s="1900"/>
      <c r="I8" s="1913"/>
      <c r="J8" s="1900"/>
      <c r="K8" s="1900"/>
      <c r="L8" s="1900"/>
      <c r="M8" s="1900"/>
      <c r="N8" s="1900"/>
      <c r="O8" s="1900"/>
      <c r="P8" s="1900"/>
      <c r="Q8" s="1900"/>
      <c r="R8" s="1903"/>
    </row>
    <row r="9" spans="1:18" ht="14.1" customHeight="1" x14ac:dyDescent="0.2">
      <c r="B9" s="311"/>
    </row>
    <row r="10" spans="1:18" ht="14.1" customHeight="1" x14ac:dyDescent="0.2">
      <c r="B10" s="311"/>
    </row>
    <row r="11" spans="1:18" ht="14.1" customHeight="1" x14ac:dyDescent="0.2">
      <c r="B11" s="311"/>
    </row>
    <row r="12" spans="1:18" ht="24.95" customHeight="1" x14ac:dyDescent="0.2">
      <c r="C12" s="304" t="s">
        <v>203</v>
      </c>
      <c r="I12" s="304" t="s">
        <v>203</v>
      </c>
      <c r="J12" s="304" t="s">
        <v>384</v>
      </c>
      <c r="K12" s="304"/>
      <c r="L12" s="304"/>
      <c r="M12" s="304"/>
      <c r="N12" s="304"/>
      <c r="O12" s="304"/>
      <c r="P12" s="304"/>
      <c r="Q12" s="304"/>
    </row>
    <row r="13" spans="1:18" ht="14.1" customHeight="1" x14ac:dyDescent="0.2">
      <c r="C13" s="304" t="s">
        <v>74</v>
      </c>
      <c r="I13" s="304" t="s">
        <v>74</v>
      </c>
      <c r="J13" s="304"/>
      <c r="K13" s="304"/>
      <c r="L13" s="304"/>
      <c r="M13" s="304"/>
      <c r="N13" s="304"/>
      <c r="O13" s="304"/>
      <c r="P13" s="304"/>
      <c r="Q13" s="304"/>
      <c r="R13" s="304"/>
    </row>
    <row r="14" spans="1:18" ht="13.5" customHeight="1" x14ac:dyDescent="0.2">
      <c r="B14" s="308"/>
    </row>
    <row r="15" spans="1:18" ht="21.75" customHeight="1" x14ac:dyDescent="0.2">
      <c r="A15" s="303">
        <v>1</v>
      </c>
      <c r="B15" s="302" t="s">
        <v>271</v>
      </c>
      <c r="C15" s="301">
        <v>192645</v>
      </c>
      <c r="D15" s="301">
        <v>190875</v>
      </c>
      <c r="E15" s="301">
        <v>201603</v>
      </c>
      <c r="F15" s="301">
        <v>206855</v>
      </c>
      <c r="G15" s="301">
        <v>204191</v>
      </c>
      <c r="H15" s="310">
        <v>163860</v>
      </c>
      <c r="I15" s="301">
        <v>140680</v>
      </c>
      <c r="J15" s="301">
        <v>136962</v>
      </c>
      <c r="K15" s="301">
        <v>127403</v>
      </c>
      <c r="L15" s="301">
        <v>124397</v>
      </c>
      <c r="M15" s="301">
        <v>124204</v>
      </c>
      <c r="N15" s="301">
        <v>133421</v>
      </c>
      <c r="O15" s="301">
        <v>146278</v>
      </c>
      <c r="P15" s="301">
        <v>128703</v>
      </c>
      <c r="Q15" s="301">
        <v>147293</v>
      </c>
      <c r="R15" s="300">
        <v>1</v>
      </c>
    </row>
    <row r="16" spans="1:18" ht="13.5" customHeight="1" x14ac:dyDescent="0.2">
      <c r="A16" s="294">
        <v>2</v>
      </c>
      <c r="B16" s="293" t="s">
        <v>382</v>
      </c>
      <c r="C16" s="299">
        <v>18.8249946575034</v>
      </c>
      <c r="D16" s="299">
        <v>16.921537655533726</v>
      </c>
      <c r="E16" s="299">
        <v>15.28592762343153</v>
      </c>
      <c r="F16" s="299">
        <v>13.58537316800013</v>
      </c>
      <c r="G16" s="299">
        <v>14.081853754572926</v>
      </c>
      <c r="H16" s="299">
        <v>14.023571544814679</v>
      </c>
      <c r="I16" s="299">
        <v>13.855833807222066</v>
      </c>
      <c r="J16" s="299">
        <v>12.29881499978096</v>
      </c>
      <c r="K16" s="299">
        <v>11.265481974521794</v>
      </c>
      <c r="L16" s="299">
        <v>10.853157230479834</v>
      </c>
      <c r="M16" s="299">
        <v>10.750282599594215</v>
      </c>
      <c r="N16" s="299">
        <v>9.8268705825919476</v>
      </c>
      <c r="O16" s="299">
        <v>8.7219055497067224</v>
      </c>
      <c r="P16" s="299">
        <v>9.897057566645687</v>
      </c>
      <c r="Q16" s="299">
        <v>10.082747992097383</v>
      </c>
      <c r="R16" s="291">
        <v>2</v>
      </c>
    </row>
    <row r="17" spans="1:18" ht="13.5" customHeight="1" x14ac:dyDescent="0.2">
      <c r="A17" s="294"/>
      <c r="B17" s="282"/>
      <c r="R17" s="294"/>
    </row>
    <row r="18" spans="1:18" ht="13.5" customHeight="1" x14ac:dyDescent="0.2">
      <c r="A18" s="294"/>
      <c r="C18" s="304" t="s">
        <v>72</v>
      </c>
      <c r="D18" s="308"/>
      <c r="E18" s="308"/>
      <c r="F18" s="308"/>
      <c r="I18" s="304" t="s">
        <v>72</v>
      </c>
      <c r="J18" s="308"/>
      <c r="K18" s="308"/>
      <c r="L18" s="308"/>
      <c r="M18" s="308"/>
      <c r="N18" s="308"/>
      <c r="O18" s="308"/>
      <c r="P18" s="308"/>
      <c r="Q18" s="308"/>
      <c r="R18" s="294"/>
    </row>
    <row r="19" spans="1:18" ht="13.5" customHeight="1" x14ac:dyDescent="0.2">
      <c r="A19" s="294"/>
      <c r="B19" s="308"/>
      <c r="R19" s="294"/>
    </row>
    <row r="20" spans="1:18" ht="13.5" customHeight="1" x14ac:dyDescent="0.2">
      <c r="A20" s="294"/>
      <c r="B20" s="296" t="s">
        <v>381</v>
      </c>
      <c r="R20" s="291"/>
    </row>
    <row r="21" spans="1:18" ht="13.5" customHeight="1" x14ac:dyDescent="0.2">
      <c r="A21" s="294">
        <v>3</v>
      </c>
      <c r="B21" s="293" t="s">
        <v>380</v>
      </c>
      <c r="C21" s="309">
        <v>100</v>
      </c>
      <c r="D21" s="309">
        <v>100</v>
      </c>
      <c r="E21" s="309">
        <v>100</v>
      </c>
      <c r="F21" s="309">
        <v>100</v>
      </c>
      <c r="G21" s="281">
        <v>100</v>
      </c>
      <c r="H21" s="281">
        <v>100</v>
      </c>
      <c r="I21" s="281">
        <v>100</v>
      </c>
      <c r="J21" s="281">
        <v>100</v>
      </c>
      <c r="K21" s="281">
        <v>100</v>
      </c>
      <c r="L21" s="281">
        <v>100</v>
      </c>
      <c r="M21" s="281">
        <v>100</v>
      </c>
      <c r="N21" s="281">
        <v>100</v>
      </c>
      <c r="O21" s="281">
        <v>100</v>
      </c>
      <c r="P21" s="281">
        <v>100</v>
      </c>
      <c r="Q21" s="281">
        <v>100</v>
      </c>
      <c r="R21" s="291">
        <v>3</v>
      </c>
    </row>
    <row r="22" spans="1:18" ht="18" customHeight="1" x14ac:dyDescent="0.2">
      <c r="A22" s="294">
        <v>4</v>
      </c>
      <c r="B22" s="293" t="s">
        <v>379</v>
      </c>
      <c r="C22" s="299">
        <v>17.077006929845101</v>
      </c>
      <c r="D22" s="299">
        <v>19.698755730189916</v>
      </c>
      <c r="E22" s="299">
        <v>21.637574837676027</v>
      </c>
      <c r="F22" s="299">
        <v>24.438858137342585</v>
      </c>
      <c r="G22" s="299">
        <v>22.834502989847742</v>
      </c>
      <c r="H22" s="299">
        <v>22.846942511900401</v>
      </c>
      <c r="I22" s="299">
        <v>23.333096388967871</v>
      </c>
      <c r="J22" s="299">
        <v>25.902075028109987</v>
      </c>
      <c r="K22" s="299">
        <v>26.744268188347213</v>
      </c>
      <c r="L22" s="299">
        <v>26.587457896894616</v>
      </c>
      <c r="M22" s="299">
        <v>24.966989790989018</v>
      </c>
      <c r="N22" s="299">
        <v>31.580485830566403</v>
      </c>
      <c r="O22" s="299">
        <v>35.100972121576724</v>
      </c>
      <c r="P22" s="299">
        <v>25.676946147331453</v>
      </c>
      <c r="Q22" s="299">
        <v>26.018208604618003</v>
      </c>
      <c r="R22" s="291">
        <v>4</v>
      </c>
    </row>
    <row r="23" spans="1:18" ht="15" customHeight="1" x14ac:dyDescent="0.2">
      <c r="A23" s="294">
        <v>5</v>
      </c>
      <c r="B23" s="293" t="s">
        <v>378</v>
      </c>
      <c r="C23" s="299">
        <v>12.93934438994</v>
      </c>
      <c r="D23" s="299">
        <v>15.278585461689588</v>
      </c>
      <c r="E23" s="299">
        <v>14.681825171252411</v>
      </c>
      <c r="F23" s="299">
        <v>15.791738174083294</v>
      </c>
      <c r="G23" s="299">
        <v>13.402647521193392</v>
      </c>
      <c r="H23" s="299">
        <v>15.314902965946539</v>
      </c>
      <c r="I23" s="299">
        <v>15.206141597952803</v>
      </c>
      <c r="J23" s="299">
        <v>17.249310027598895</v>
      </c>
      <c r="K23" s="299">
        <v>17.195827413797161</v>
      </c>
      <c r="L23" s="299">
        <v>18.229539297571485</v>
      </c>
      <c r="M23" s="299">
        <v>18.104086824900971</v>
      </c>
      <c r="N23" s="299">
        <v>17.223675433402537</v>
      </c>
      <c r="O23" s="299">
        <v>18.617290364921587</v>
      </c>
      <c r="P23" s="299">
        <v>19.184478994273636</v>
      </c>
      <c r="Q23" s="299">
        <v>18.658727841784742</v>
      </c>
      <c r="R23" s="291">
        <v>5</v>
      </c>
    </row>
    <row r="24" spans="1:18" ht="15" customHeight="1" x14ac:dyDescent="0.2">
      <c r="A24" s="294">
        <v>6</v>
      </c>
      <c r="B24" s="293" t="s">
        <v>377</v>
      </c>
      <c r="C24" s="299">
        <v>18.461418671649898</v>
      </c>
      <c r="D24" s="299">
        <v>19.072691552062867</v>
      </c>
      <c r="E24" s="299">
        <v>19.727881033516368</v>
      </c>
      <c r="F24" s="299">
        <v>19.786323753353798</v>
      </c>
      <c r="G24" s="299">
        <v>19.588032773236822</v>
      </c>
      <c r="H24" s="299">
        <v>20.202611985841575</v>
      </c>
      <c r="I24" s="299">
        <v>21.420244526585158</v>
      </c>
      <c r="J24" s="299">
        <v>22.167462507848892</v>
      </c>
      <c r="K24" s="299">
        <v>22.636829588000282</v>
      </c>
      <c r="L24" s="299">
        <v>22.893638914121723</v>
      </c>
      <c r="M24" s="299">
        <v>24.466200766480949</v>
      </c>
      <c r="N24" s="299">
        <v>21.067148349959901</v>
      </c>
      <c r="O24" s="299">
        <v>20.471978014465606</v>
      </c>
      <c r="P24" s="299">
        <v>24.308679673356487</v>
      </c>
      <c r="Q24" s="299">
        <v>25.090805401478683</v>
      </c>
      <c r="R24" s="291">
        <v>6</v>
      </c>
    </row>
    <row r="25" spans="1:18" ht="15" customHeight="1" x14ac:dyDescent="0.2">
      <c r="A25" s="294">
        <v>7</v>
      </c>
      <c r="B25" s="293" t="s">
        <v>376</v>
      </c>
      <c r="C25" s="299">
        <v>12.269718913026599</v>
      </c>
      <c r="D25" s="299">
        <v>11.867452521283562</v>
      </c>
      <c r="E25" s="299">
        <v>12.591082473971122</v>
      </c>
      <c r="F25" s="299">
        <v>13.097580430736505</v>
      </c>
      <c r="G25" s="299">
        <v>15.879250309759</v>
      </c>
      <c r="H25" s="299">
        <v>12.635176370072013</v>
      </c>
      <c r="I25" s="299">
        <v>13.655103781632072</v>
      </c>
      <c r="J25" s="299">
        <v>12.148625166104466</v>
      </c>
      <c r="K25" s="299">
        <v>13.162955346420413</v>
      </c>
      <c r="L25" s="299">
        <v>13.110444785645955</v>
      </c>
      <c r="M25" s="299">
        <v>14.024508067373031</v>
      </c>
      <c r="N25" s="299">
        <v>13.237796149032011</v>
      </c>
      <c r="O25" s="299">
        <v>11.506856806901926</v>
      </c>
      <c r="P25" s="299">
        <v>14.194696316325183</v>
      </c>
      <c r="Q25" s="299">
        <v>15.05638421377798</v>
      </c>
      <c r="R25" s="291">
        <v>7</v>
      </c>
    </row>
    <row r="26" spans="1:18" ht="15" customHeight="1" x14ac:dyDescent="0.2">
      <c r="A26" s="294">
        <v>8</v>
      </c>
      <c r="B26" s="293" t="s">
        <v>375</v>
      </c>
      <c r="C26" s="299">
        <v>9.7313711749591203</v>
      </c>
      <c r="D26" s="299">
        <v>8.9058284217419779</v>
      </c>
      <c r="E26" s="299">
        <v>8.8718917873245928</v>
      </c>
      <c r="F26" s="299">
        <v>8.7786130381184897</v>
      </c>
      <c r="G26" s="299">
        <v>10.621427976747261</v>
      </c>
      <c r="H26" s="299">
        <v>9.8077627242768219</v>
      </c>
      <c r="I26" s="299">
        <v>8.9209553596815461</v>
      </c>
      <c r="J26" s="299">
        <v>7.5290956615703619</v>
      </c>
      <c r="K26" s="299">
        <v>8.1167633415225708</v>
      </c>
      <c r="L26" s="299">
        <v>7.7630489481257587</v>
      </c>
      <c r="M26" s="299">
        <v>8.0327525683552867</v>
      </c>
      <c r="N26" s="299">
        <v>7.782133247389841</v>
      </c>
      <c r="O26" s="299">
        <v>6.6606051490996592</v>
      </c>
      <c r="P26" s="299">
        <v>8.4108373542186268</v>
      </c>
      <c r="Q26" s="299">
        <v>7.8265769588507252</v>
      </c>
      <c r="R26" s="291">
        <v>8</v>
      </c>
    </row>
    <row r="27" spans="1:18" ht="15" customHeight="1" x14ac:dyDescent="0.2">
      <c r="A27" s="294">
        <v>9</v>
      </c>
      <c r="B27" s="293" t="s">
        <v>374</v>
      </c>
      <c r="C27" s="299">
        <v>12.846946455916299</v>
      </c>
      <c r="D27" s="299">
        <v>12.50294695481336</v>
      </c>
      <c r="E27" s="299">
        <v>11.935834288180235</v>
      </c>
      <c r="F27" s="299">
        <v>10.123033042469363</v>
      </c>
      <c r="G27" s="299">
        <v>10.309954895171677</v>
      </c>
      <c r="H27" s="299">
        <v>11.484193823996094</v>
      </c>
      <c r="I27" s="299">
        <v>9.235854421381859</v>
      </c>
      <c r="J27" s="299">
        <v>8.1679589959258774</v>
      </c>
      <c r="K27" s="299">
        <v>7.1654513629977306</v>
      </c>
      <c r="L27" s="299">
        <v>7.3546789713578296</v>
      </c>
      <c r="M27" s="299">
        <v>6.7678979743003449</v>
      </c>
      <c r="N27" s="299">
        <v>6.3992924652041285</v>
      </c>
      <c r="O27" s="299">
        <v>5.718563283610659</v>
      </c>
      <c r="P27" s="299">
        <v>6.3588261345889379</v>
      </c>
      <c r="Q27" s="299">
        <v>5.6160170544425059</v>
      </c>
      <c r="R27" s="291">
        <v>9</v>
      </c>
    </row>
    <row r="28" spans="1:18" ht="15" customHeight="1" x14ac:dyDescent="0.2">
      <c r="A28" s="294">
        <v>10</v>
      </c>
      <c r="B28" s="293" t="s">
        <v>373</v>
      </c>
      <c r="C28" s="299">
        <v>16.674193464662999</v>
      </c>
      <c r="D28" s="299">
        <v>12.673739358218731</v>
      </c>
      <c r="E28" s="299">
        <v>10.553910408079245</v>
      </c>
      <c r="F28" s="299">
        <v>7.9838534238959662</v>
      </c>
      <c r="G28" s="299">
        <v>7.3641835340441055</v>
      </c>
      <c r="H28" s="299">
        <v>7.7084096179665567</v>
      </c>
      <c r="I28" s="299">
        <v>8.2286039237986923</v>
      </c>
      <c r="J28" s="299">
        <v>6.8354726128415182</v>
      </c>
      <c r="K28" s="299">
        <v>4.977904758914625</v>
      </c>
      <c r="L28" s="299">
        <v>4.0611911862826275</v>
      </c>
      <c r="M28" s="299">
        <v>3.6375640076003997</v>
      </c>
      <c r="N28" s="299">
        <v>2.7094685244451773</v>
      </c>
      <c r="O28" s="299">
        <v>1.9237342594238367</v>
      </c>
      <c r="P28" s="299">
        <v>1.8655353799056744</v>
      </c>
      <c r="Q28" s="299">
        <v>1.7332799250473547</v>
      </c>
      <c r="R28" s="291">
        <v>10</v>
      </c>
    </row>
    <row r="29" spans="1:18" ht="13.5" customHeight="1" x14ac:dyDescent="0.2">
      <c r="A29" s="294"/>
      <c r="B29" s="282"/>
      <c r="R29" s="294"/>
    </row>
    <row r="30" spans="1:18" ht="24.95" customHeight="1" x14ac:dyDescent="0.2">
      <c r="A30" s="294"/>
      <c r="C30" s="304" t="s">
        <v>202</v>
      </c>
      <c r="H30" s="304"/>
      <c r="I30" s="304" t="s">
        <v>202</v>
      </c>
      <c r="J30" s="297"/>
      <c r="K30" s="297"/>
      <c r="L30" s="297"/>
      <c r="M30" s="297"/>
      <c r="N30" s="297"/>
      <c r="O30" s="297"/>
      <c r="P30" s="297"/>
      <c r="Q30" s="297"/>
      <c r="R30" s="294"/>
    </row>
    <row r="31" spans="1:18" ht="13.5" customHeight="1" x14ac:dyDescent="0.2">
      <c r="A31" s="294"/>
      <c r="C31" s="304" t="s">
        <v>74</v>
      </c>
      <c r="H31" s="304"/>
      <c r="I31" s="304" t="s">
        <v>74</v>
      </c>
      <c r="J31" s="304"/>
      <c r="K31" s="304"/>
      <c r="L31" s="304"/>
      <c r="M31" s="304"/>
      <c r="N31" s="304"/>
      <c r="O31" s="304"/>
      <c r="P31" s="304"/>
      <c r="Q31" s="304"/>
      <c r="R31" s="304"/>
    </row>
    <row r="32" spans="1:18" ht="23.25" customHeight="1" x14ac:dyDescent="0.2">
      <c r="A32" s="294"/>
      <c r="B32" s="308"/>
      <c r="R32" s="294"/>
    </row>
    <row r="33" spans="1:18" ht="13.5" customHeight="1" x14ac:dyDescent="0.2">
      <c r="A33" s="303">
        <v>11</v>
      </c>
      <c r="B33" s="302" t="s">
        <v>271</v>
      </c>
      <c r="C33" s="301">
        <v>125677</v>
      </c>
      <c r="D33" s="301">
        <v>124938</v>
      </c>
      <c r="E33" s="301">
        <v>137421</v>
      </c>
      <c r="F33" s="301">
        <v>146042</v>
      </c>
      <c r="G33" s="301">
        <v>155733</v>
      </c>
      <c r="H33" s="301">
        <v>124779</v>
      </c>
      <c r="I33" s="301">
        <v>115958</v>
      </c>
      <c r="J33" s="301">
        <v>119601</v>
      </c>
      <c r="K33" s="301">
        <v>115509</v>
      </c>
      <c r="L33" s="301">
        <v>110795</v>
      </c>
      <c r="M33" s="301">
        <v>106346</v>
      </c>
      <c r="N33" s="301">
        <v>113916</v>
      </c>
      <c r="O33" s="301">
        <v>122706</v>
      </c>
      <c r="P33" s="301">
        <v>98020</v>
      </c>
      <c r="Q33" s="301">
        <v>99196</v>
      </c>
      <c r="R33" s="300">
        <v>11</v>
      </c>
    </row>
    <row r="34" spans="1:18" ht="13.5" customHeight="1" x14ac:dyDescent="0.2">
      <c r="A34" s="294">
        <v>12</v>
      </c>
      <c r="B34" s="293" t="s">
        <v>382</v>
      </c>
      <c r="C34" s="299">
        <v>17.4574379997817</v>
      </c>
      <c r="D34" s="299">
        <v>17.227974675439018</v>
      </c>
      <c r="E34" s="299">
        <v>15.731915063927637</v>
      </c>
      <c r="F34" s="299">
        <v>13.279297279777962</v>
      </c>
      <c r="G34" s="299">
        <v>13.747207720906937</v>
      </c>
      <c r="H34" s="299">
        <v>13.905462991903018</v>
      </c>
      <c r="I34" s="307">
        <v>13.70413856741234</v>
      </c>
      <c r="J34" s="307">
        <v>11.917030794056906</v>
      </c>
      <c r="K34" s="307">
        <v>11.14533326407466</v>
      </c>
      <c r="L34" s="307">
        <v>11.058293244279977</v>
      </c>
      <c r="M34" s="307">
        <v>10.98245444116375</v>
      </c>
      <c r="N34" s="307">
        <v>9.7222760630640099</v>
      </c>
      <c r="O34" s="307">
        <v>8.6298208726549621</v>
      </c>
      <c r="P34" s="307">
        <v>10.328460518261579</v>
      </c>
      <c r="Q34" s="307">
        <v>10.609436872454536</v>
      </c>
      <c r="R34" s="291">
        <v>12</v>
      </c>
    </row>
    <row r="35" spans="1:18" ht="13.5" customHeight="1" x14ac:dyDescent="0.2">
      <c r="A35" s="294"/>
      <c r="B35" s="282"/>
      <c r="R35" s="294"/>
    </row>
    <row r="36" spans="1:18" ht="13.5" customHeight="1" x14ac:dyDescent="0.2">
      <c r="A36" s="294"/>
      <c r="B36" s="282"/>
      <c r="R36" s="294"/>
    </row>
    <row r="37" spans="1:18" ht="13.5" customHeight="1" x14ac:dyDescent="0.2">
      <c r="A37" s="294"/>
      <c r="C37" s="298" t="s">
        <v>383</v>
      </c>
      <c r="H37" s="304"/>
      <c r="I37" s="304" t="s">
        <v>383</v>
      </c>
      <c r="J37" s="304"/>
      <c r="K37" s="304"/>
      <c r="L37" s="304"/>
      <c r="M37" s="304"/>
      <c r="N37" s="304"/>
      <c r="O37" s="304"/>
      <c r="P37" s="304"/>
      <c r="Q37" s="304"/>
      <c r="R37" s="294"/>
    </row>
    <row r="38" spans="1:18" ht="13.5" customHeight="1" x14ac:dyDescent="0.2">
      <c r="A38" s="294"/>
      <c r="B38" s="282"/>
      <c r="C38" s="304"/>
      <c r="D38" s="304"/>
      <c r="E38" s="304"/>
      <c r="F38" s="304"/>
      <c r="G38" s="304"/>
      <c r="H38" s="304"/>
      <c r="I38" s="304"/>
      <c r="J38" s="304"/>
      <c r="K38" s="304"/>
      <c r="L38" s="304"/>
      <c r="M38" s="304"/>
      <c r="N38" s="304"/>
      <c r="O38" s="304"/>
      <c r="P38" s="304"/>
      <c r="Q38" s="304"/>
      <c r="R38" s="294"/>
    </row>
    <row r="39" spans="1:18" ht="13.5" customHeight="1" x14ac:dyDescent="0.2">
      <c r="A39" s="294"/>
      <c r="B39" s="296" t="s">
        <v>381</v>
      </c>
      <c r="R39" s="294"/>
    </row>
    <row r="40" spans="1:18" ht="13.5" customHeight="1" x14ac:dyDescent="0.2">
      <c r="A40" s="294">
        <v>13</v>
      </c>
      <c r="B40" s="293" t="s">
        <v>380</v>
      </c>
      <c r="C40" s="295">
        <v>100</v>
      </c>
      <c r="D40" s="295">
        <v>100</v>
      </c>
      <c r="E40" s="295">
        <v>100</v>
      </c>
      <c r="F40" s="295">
        <v>100</v>
      </c>
      <c r="G40" s="281">
        <v>100</v>
      </c>
      <c r="H40" s="281">
        <v>100</v>
      </c>
      <c r="I40" s="306">
        <v>100</v>
      </c>
      <c r="J40" s="306">
        <v>100</v>
      </c>
      <c r="K40" s="306">
        <v>100</v>
      </c>
      <c r="L40" s="305">
        <v>100</v>
      </c>
      <c r="M40" s="305">
        <v>100</v>
      </c>
      <c r="N40" s="305">
        <v>100</v>
      </c>
      <c r="O40" s="305">
        <v>100</v>
      </c>
      <c r="P40" s="305">
        <v>100</v>
      </c>
      <c r="Q40" s="305">
        <v>100</v>
      </c>
      <c r="R40" s="291">
        <v>13</v>
      </c>
    </row>
    <row r="41" spans="1:18" ht="18" customHeight="1" x14ac:dyDescent="0.2">
      <c r="A41" s="294">
        <v>14</v>
      </c>
      <c r="B41" s="293" t="s">
        <v>379</v>
      </c>
      <c r="C41" s="299">
        <v>17.2696674809233</v>
      </c>
      <c r="D41" s="299">
        <v>18.234644383614274</v>
      </c>
      <c r="E41" s="299">
        <v>22.066496387015086</v>
      </c>
      <c r="F41" s="299">
        <v>26.569753906410487</v>
      </c>
      <c r="G41" s="299">
        <v>24.730789235422165</v>
      </c>
      <c r="H41" s="299">
        <v>24.00964905953726</v>
      </c>
      <c r="I41" s="299">
        <v>24.173407613101293</v>
      </c>
      <c r="J41" s="299">
        <v>26.564159162548805</v>
      </c>
      <c r="K41" s="299">
        <v>26.838601321109181</v>
      </c>
      <c r="L41" s="299">
        <v>25.913624261022612</v>
      </c>
      <c r="M41" s="299">
        <v>25.207342072104261</v>
      </c>
      <c r="N41" s="299">
        <v>32.968151971628217</v>
      </c>
      <c r="O41" s="299">
        <v>36.599677277394747</v>
      </c>
      <c r="P41" s="299">
        <v>25.941644562334215</v>
      </c>
      <c r="Q41" s="299">
        <v>24.79233033590064</v>
      </c>
      <c r="R41" s="291">
        <v>14</v>
      </c>
    </row>
    <row r="42" spans="1:18" ht="15" customHeight="1" x14ac:dyDescent="0.2">
      <c r="A42" s="294">
        <v>15</v>
      </c>
      <c r="B42" s="293" t="s">
        <v>378</v>
      </c>
      <c r="C42" s="299">
        <v>13.347708809089999</v>
      </c>
      <c r="D42" s="299">
        <v>13.203348861035074</v>
      </c>
      <c r="E42" s="299">
        <v>13.149373094359667</v>
      </c>
      <c r="F42" s="299">
        <v>15.484586625765189</v>
      </c>
      <c r="G42" s="299">
        <v>12.7371847970565</v>
      </c>
      <c r="H42" s="299">
        <v>14.770914977680539</v>
      </c>
      <c r="I42" s="299">
        <v>15.343486434743614</v>
      </c>
      <c r="J42" s="299">
        <v>17.70553757911723</v>
      </c>
      <c r="K42" s="299">
        <v>17.235020647741734</v>
      </c>
      <c r="L42" s="299">
        <v>17.749898461121891</v>
      </c>
      <c r="M42" s="299">
        <v>17.72516126605608</v>
      </c>
      <c r="N42" s="299">
        <v>17.21356086941255</v>
      </c>
      <c r="O42" s="299">
        <v>17.851612798070185</v>
      </c>
      <c r="P42" s="299">
        <v>17.337278106508876</v>
      </c>
      <c r="Q42" s="299">
        <v>15.469373765071174</v>
      </c>
      <c r="R42" s="291">
        <v>15</v>
      </c>
    </row>
    <row r="43" spans="1:18" ht="15" customHeight="1" x14ac:dyDescent="0.2">
      <c r="A43" s="294">
        <v>16</v>
      </c>
      <c r="B43" s="293" t="s">
        <v>377</v>
      </c>
      <c r="C43" s="299">
        <v>20.282151865496498</v>
      </c>
      <c r="D43" s="299">
        <v>19.588916102386783</v>
      </c>
      <c r="E43" s="299">
        <v>18.66308642783854</v>
      </c>
      <c r="F43" s="299">
        <v>19.323893126634804</v>
      </c>
      <c r="G43" s="299">
        <v>19.875042540758862</v>
      </c>
      <c r="H43" s="299">
        <v>20.486620344769552</v>
      </c>
      <c r="I43" s="299">
        <v>21.504337777471154</v>
      </c>
      <c r="J43" s="299">
        <v>22.658673422463021</v>
      </c>
      <c r="K43" s="299">
        <v>22.844973118977745</v>
      </c>
      <c r="L43" s="299">
        <v>23.010966198835686</v>
      </c>
      <c r="M43" s="299">
        <v>23.436706599213885</v>
      </c>
      <c r="N43" s="299">
        <v>20.66698268899891</v>
      </c>
      <c r="O43" s="299">
        <v>19.986797711603344</v>
      </c>
      <c r="P43" s="299">
        <v>23.385023464599062</v>
      </c>
      <c r="Q43" s="299">
        <v>24.645146981733134</v>
      </c>
      <c r="R43" s="291">
        <v>16</v>
      </c>
    </row>
    <row r="44" spans="1:18" ht="15" customHeight="1" x14ac:dyDescent="0.2">
      <c r="A44" s="294">
        <v>17</v>
      </c>
      <c r="B44" s="293" t="s">
        <v>376</v>
      </c>
      <c r="C44" s="299">
        <v>12.3204723219046</v>
      </c>
      <c r="D44" s="299">
        <v>13.346619923482047</v>
      </c>
      <c r="E44" s="299">
        <v>11.934129427089019</v>
      </c>
      <c r="F44" s="299">
        <v>12.416291203900249</v>
      </c>
      <c r="G44" s="299">
        <v>15.868184649367828</v>
      </c>
      <c r="H44" s="299">
        <v>12.671202686349467</v>
      </c>
      <c r="I44" s="299">
        <v>13.360872039876506</v>
      </c>
      <c r="J44" s="299">
        <v>11.948896748354947</v>
      </c>
      <c r="K44" s="299">
        <v>13.148758971162419</v>
      </c>
      <c r="L44" s="299">
        <v>13.401326774673947</v>
      </c>
      <c r="M44" s="299">
        <v>14.032497696199197</v>
      </c>
      <c r="N44" s="299">
        <v>12.522384915200673</v>
      </c>
      <c r="O44" s="299">
        <v>11.51532932374945</v>
      </c>
      <c r="P44" s="299">
        <v>15.296878188124872</v>
      </c>
      <c r="Q44" s="299">
        <v>17.127706762369449</v>
      </c>
      <c r="R44" s="291">
        <v>17</v>
      </c>
    </row>
    <row r="45" spans="1:18" ht="15" customHeight="1" x14ac:dyDescent="0.2">
      <c r="A45" s="294">
        <v>18</v>
      </c>
      <c r="B45" s="293" t="s">
        <v>375</v>
      </c>
      <c r="C45" s="299">
        <v>9.7941548572929005</v>
      </c>
      <c r="D45" s="299">
        <v>10.060189854167668</v>
      </c>
      <c r="E45" s="299">
        <v>9.2001950211394181</v>
      </c>
      <c r="F45" s="299">
        <v>8.0168718587803518</v>
      </c>
      <c r="G45" s="299">
        <v>9.9901754926701472</v>
      </c>
      <c r="H45" s="299">
        <v>9.4006202966845382</v>
      </c>
      <c r="I45" s="299">
        <v>8.5048034633229275</v>
      </c>
      <c r="J45" s="299">
        <v>7.1579669066312146</v>
      </c>
      <c r="K45" s="299">
        <v>8.0876814793652443</v>
      </c>
      <c r="L45" s="299">
        <v>8.0897152398573944</v>
      </c>
      <c r="M45" s="299">
        <v>8.3792526282135675</v>
      </c>
      <c r="N45" s="299">
        <v>7.2430562870887325</v>
      </c>
      <c r="O45" s="299">
        <v>6.582400208628755</v>
      </c>
      <c r="P45" s="299">
        <v>9.1654764333809418</v>
      </c>
      <c r="Q45" s="299">
        <v>8.9953223920319356</v>
      </c>
      <c r="R45" s="291">
        <v>18</v>
      </c>
    </row>
    <row r="46" spans="1:18" ht="15" customHeight="1" x14ac:dyDescent="0.2">
      <c r="A46" s="294">
        <v>19</v>
      </c>
      <c r="B46" s="293" t="s">
        <v>374</v>
      </c>
      <c r="C46" s="299">
        <v>12.7541236662237</v>
      </c>
      <c r="D46" s="299">
        <v>13.376234612367735</v>
      </c>
      <c r="E46" s="299">
        <v>14.08663886887739</v>
      </c>
      <c r="F46" s="299">
        <v>9.798551101737857</v>
      </c>
      <c r="G46" s="299">
        <v>9.4340955353072236</v>
      </c>
      <c r="H46" s="299">
        <v>10.5642776428726</v>
      </c>
      <c r="I46" s="299">
        <v>8.9385812104382616</v>
      </c>
      <c r="J46" s="299">
        <v>7.4205065175040348</v>
      </c>
      <c r="K46" s="299">
        <v>6.9856028534573067</v>
      </c>
      <c r="L46" s="299">
        <v>7.6709237781488335</v>
      </c>
      <c r="M46" s="299">
        <v>7.2743685705151107</v>
      </c>
      <c r="N46" s="299">
        <v>6.4793356508304365</v>
      </c>
      <c r="O46" s="299">
        <v>5.4153831108503256</v>
      </c>
      <c r="P46" s="299">
        <v>6.8690063252397477</v>
      </c>
      <c r="Q46" s="299">
        <v>6.7784991330295572</v>
      </c>
      <c r="R46" s="291">
        <v>19</v>
      </c>
    </row>
    <row r="47" spans="1:18" ht="15" customHeight="1" x14ac:dyDescent="0.2">
      <c r="A47" s="294">
        <v>20</v>
      </c>
      <c r="B47" s="293" t="s">
        <v>373</v>
      </c>
      <c r="C47" s="299">
        <v>14.231720999068999</v>
      </c>
      <c r="D47" s="299">
        <v>12.190046262946423</v>
      </c>
      <c r="E47" s="299">
        <v>10.900080773680878</v>
      </c>
      <c r="F47" s="299">
        <v>8.3900521767710661</v>
      </c>
      <c r="G47" s="299">
        <v>7.364527749417273</v>
      </c>
      <c r="H47" s="299">
        <v>8.096714992106044</v>
      </c>
      <c r="I47" s="299">
        <v>8.1745114610462402</v>
      </c>
      <c r="J47" s="299">
        <v>6.5442596633807417</v>
      </c>
      <c r="K47" s="299">
        <v>4.8593616081863749</v>
      </c>
      <c r="L47" s="299">
        <v>4.1635452863396365</v>
      </c>
      <c r="M47" s="299">
        <v>3.9446711676978921</v>
      </c>
      <c r="N47" s="299">
        <v>2.9065276168404792</v>
      </c>
      <c r="O47" s="299">
        <v>2.0487995697031929</v>
      </c>
      <c r="P47" s="299">
        <v>2.0046929198122831</v>
      </c>
      <c r="Q47" s="299">
        <v>2.1916206298641074</v>
      </c>
      <c r="R47" s="291">
        <v>20</v>
      </c>
    </row>
    <row r="48" spans="1:18" ht="19.5" customHeight="1" x14ac:dyDescent="0.2">
      <c r="A48" s="294"/>
      <c r="B48" s="282"/>
      <c r="G48" s="299"/>
      <c r="H48" s="299"/>
      <c r="I48" s="299"/>
      <c r="J48" s="299"/>
      <c r="K48" s="299"/>
      <c r="L48" s="299"/>
      <c r="M48" s="299"/>
      <c r="N48" s="299"/>
      <c r="O48" s="299"/>
      <c r="P48" s="299"/>
      <c r="Q48" s="299"/>
      <c r="R48" s="294"/>
    </row>
    <row r="49" spans="1:18" ht="19.5" customHeight="1" x14ac:dyDescent="0.2">
      <c r="A49" s="294"/>
      <c r="C49" s="298" t="s">
        <v>201</v>
      </c>
      <c r="H49" s="304"/>
      <c r="I49" s="304" t="s">
        <v>201</v>
      </c>
      <c r="J49" s="304"/>
      <c r="K49" s="304"/>
      <c r="L49" s="304"/>
      <c r="M49" s="304"/>
      <c r="N49" s="304"/>
      <c r="O49" s="304"/>
      <c r="P49" s="304"/>
      <c r="Q49" s="304"/>
      <c r="R49" s="304"/>
    </row>
    <row r="50" spans="1:18" ht="13.5" customHeight="1" x14ac:dyDescent="0.2">
      <c r="A50" s="294"/>
      <c r="C50" s="298" t="s">
        <v>74</v>
      </c>
      <c r="H50" s="304"/>
      <c r="I50" s="304" t="s">
        <v>74</v>
      </c>
      <c r="J50" s="304"/>
      <c r="K50" s="304"/>
      <c r="L50" s="304"/>
      <c r="M50" s="304"/>
      <c r="N50" s="304"/>
      <c r="O50" s="304"/>
      <c r="P50" s="304"/>
      <c r="Q50" s="304"/>
      <c r="R50" s="304"/>
    </row>
    <row r="51" spans="1:18" ht="13.5" customHeight="1" x14ac:dyDescent="0.2">
      <c r="A51" s="294"/>
      <c r="B51" s="282"/>
      <c r="R51" s="294"/>
    </row>
    <row r="52" spans="1:18" ht="13.5" customHeight="1" x14ac:dyDescent="0.2">
      <c r="A52" s="303">
        <v>21</v>
      </c>
      <c r="B52" s="302" t="s">
        <v>271</v>
      </c>
      <c r="C52" s="301">
        <v>66968</v>
      </c>
      <c r="D52" s="301">
        <v>65937</v>
      </c>
      <c r="E52" s="301">
        <v>64182</v>
      </c>
      <c r="F52" s="301">
        <v>60813</v>
      </c>
      <c r="G52" s="301">
        <v>48458</v>
      </c>
      <c r="H52" s="301">
        <v>39081</v>
      </c>
      <c r="I52" s="301">
        <v>24722</v>
      </c>
      <c r="J52" s="301">
        <v>17361</v>
      </c>
      <c r="K52" s="301">
        <v>11894</v>
      </c>
      <c r="L52" s="301">
        <v>13602</v>
      </c>
      <c r="M52" s="301">
        <v>17858</v>
      </c>
      <c r="N52" s="301">
        <v>19505</v>
      </c>
      <c r="O52" s="301">
        <v>23572</v>
      </c>
      <c r="P52" s="301">
        <v>30683</v>
      </c>
      <c r="Q52" s="301">
        <v>48097</v>
      </c>
      <c r="R52" s="300">
        <v>21</v>
      </c>
    </row>
    <row r="53" spans="1:18" ht="13.5" customHeight="1" x14ac:dyDescent="0.2">
      <c r="A53" s="294">
        <v>22</v>
      </c>
      <c r="B53" s="293" t="s">
        <v>382</v>
      </c>
      <c r="C53" s="292">
        <v>21.398916800518801</v>
      </c>
      <c r="D53" s="299">
        <v>16.340898130033214</v>
      </c>
      <c r="E53" s="299">
        <v>14.331017523085393</v>
      </c>
      <c r="F53" s="299">
        <v>14.320412302194159</v>
      </c>
      <c r="G53" s="299">
        <v>15.137922874791915</v>
      </c>
      <c r="H53" s="299">
        <v>14.400672108356149</v>
      </c>
      <c r="I53" s="299">
        <v>14.777433055578028</v>
      </c>
      <c r="J53" s="299">
        <v>15.150440642820113</v>
      </c>
      <c r="K53" s="299">
        <v>12.210400201782409</v>
      </c>
      <c r="L53" s="299">
        <v>8.9859505955006611</v>
      </c>
      <c r="M53" s="299">
        <v>9.1789898084891917</v>
      </c>
      <c r="N53" s="299">
        <v>10.461076647013588</v>
      </c>
      <c r="O53" s="299">
        <v>9.2335016120821312</v>
      </c>
      <c r="P53" s="299">
        <v>8.6218101228693413</v>
      </c>
      <c r="Q53" s="299">
        <v>7.7965403247603788</v>
      </c>
      <c r="R53" s="291">
        <v>22</v>
      </c>
    </row>
    <row r="54" spans="1:18" ht="13.5" customHeight="1" x14ac:dyDescent="0.2">
      <c r="A54" s="294"/>
      <c r="B54" s="282"/>
      <c r="R54" s="294"/>
    </row>
    <row r="55" spans="1:18" ht="13.5" customHeight="1" x14ac:dyDescent="0.2">
      <c r="A55" s="294"/>
      <c r="B55" s="282"/>
      <c r="R55" s="294"/>
    </row>
    <row r="56" spans="1:18" ht="13.5" customHeight="1" x14ac:dyDescent="0.2">
      <c r="A56" s="294"/>
      <c r="C56" s="298" t="s">
        <v>72</v>
      </c>
      <c r="H56" s="297"/>
      <c r="I56" s="297" t="s">
        <v>72</v>
      </c>
      <c r="J56" s="297"/>
      <c r="K56" s="297"/>
      <c r="L56" s="297"/>
      <c r="M56" s="297"/>
      <c r="N56" s="297"/>
      <c r="O56" s="297"/>
      <c r="P56" s="297"/>
      <c r="Q56" s="297"/>
      <c r="R56" s="297"/>
    </row>
    <row r="57" spans="1:18" ht="13.5" customHeight="1" x14ac:dyDescent="0.2">
      <c r="A57" s="294"/>
      <c r="B57" s="282"/>
      <c r="R57" s="294"/>
    </row>
    <row r="58" spans="1:18" ht="13.5" customHeight="1" x14ac:dyDescent="0.2">
      <c r="A58" s="294"/>
      <c r="B58" s="296" t="s">
        <v>381</v>
      </c>
      <c r="R58" s="294"/>
    </row>
    <row r="59" spans="1:18" ht="13.5" customHeight="1" x14ac:dyDescent="0.2">
      <c r="A59" s="294">
        <v>23</v>
      </c>
      <c r="B59" s="293" t="s">
        <v>380</v>
      </c>
      <c r="C59" s="295">
        <v>100</v>
      </c>
      <c r="D59" s="295">
        <v>100</v>
      </c>
      <c r="E59" s="295">
        <v>100</v>
      </c>
      <c r="F59" s="295">
        <v>100</v>
      </c>
      <c r="G59" s="281">
        <v>100</v>
      </c>
      <c r="H59" s="281">
        <v>100</v>
      </c>
      <c r="I59" s="281">
        <v>100</v>
      </c>
      <c r="J59" s="281">
        <v>100</v>
      </c>
      <c r="K59" s="281">
        <v>100</v>
      </c>
      <c r="L59" s="281">
        <v>100</v>
      </c>
      <c r="M59" s="281">
        <v>100</v>
      </c>
      <c r="N59" s="281">
        <v>100</v>
      </c>
      <c r="O59" s="281">
        <v>100</v>
      </c>
      <c r="P59" s="281">
        <v>100</v>
      </c>
      <c r="Q59" s="281">
        <v>100</v>
      </c>
      <c r="R59" s="291">
        <v>23</v>
      </c>
    </row>
    <row r="60" spans="1:18" ht="18" customHeight="1" x14ac:dyDescent="0.2">
      <c r="A60" s="294">
        <v>24</v>
      </c>
      <c r="B60" s="293" t="s">
        <v>379</v>
      </c>
      <c r="C60" s="292">
        <v>16.7154461832517</v>
      </c>
      <c r="D60" s="292">
        <v>22.472966619652095</v>
      </c>
      <c r="E60" s="292">
        <v>20.719204761459601</v>
      </c>
      <c r="F60" s="292">
        <v>19.321526647262921</v>
      </c>
      <c r="G60" s="292">
        <v>16.740269924470674</v>
      </c>
      <c r="H60" s="292">
        <v>19.134617844988615</v>
      </c>
      <c r="I60" s="292">
        <v>19.391634980988592</v>
      </c>
      <c r="J60" s="292">
        <v>21.340936581994125</v>
      </c>
      <c r="K60" s="292">
        <v>25.828148646376327</v>
      </c>
      <c r="L60" s="292">
        <v>32.076165269813259</v>
      </c>
      <c r="M60" s="292">
        <v>23.535670287826186</v>
      </c>
      <c r="N60" s="292">
        <v>23.476031786721354</v>
      </c>
      <c r="O60" s="292">
        <v>27.299338197861871</v>
      </c>
      <c r="P60" s="292">
        <v>24.831339829873219</v>
      </c>
      <c r="Q60" s="292">
        <v>28.546478990373618</v>
      </c>
      <c r="R60" s="291">
        <v>24</v>
      </c>
    </row>
    <row r="61" spans="1:18" ht="15" customHeight="1" x14ac:dyDescent="0.2">
      <c r="A61" s="294">
        <v>25</v>
      </c>
      <c r="B61" s="293" t="s">
        <v>378</v>
      </c>
      <c r="C61" s="292">
        <v>12.172978138812599</v>
      </c>
      <c r="D61" s="292">
        <v>19.210761787767112</v>
      </c>
      <c r="E61" s="292">
        <v>17.962980274843414</v>
      </c>
      <c r="F61" s="292">
        <v>16.529360498577606</v>
      </c>
      <c r="G61" s="292">
        <v>15.541293491270791</v>
      </c>
      <c r="H61" s="292">
        <v>17.051764284434892</v>
      </c>
      <c r="I61" s="292">
        <v>14.561928646549632</v>
      </c>
      <c r="J61" s="292">
        <v>14.106330280513795</v>
      </c>
      <c r="K61" s="292">
        <v>16.815200941651256</v>
      </c>
      <c r="L61" s="292">
        <v>22.136450521982063</v>
      </c>
      <c r="M61" s="292">
        <v>20.360622690110873</v>
      </c>
      <c r="N61" s="292">
        <v>17.282748013329915</v>
      </c>
      <c r="O61" s="292">
        <v>22.603088409977939</v>
      </c>
      <c r="P61" s="292">
        <v>25.085552260209237</v>
      </c>
      <c r="Q61" s="292">
        <v>25.236501237083392</v>
      </c>
      <c r="R61" s="291">
        <v>25</v>
      </c>
    </row>
    <row r="62" spans="1:18" ht="15" customHeight="1" x14ac:dyDescent="0.2">
      <c r="A62" s="294">
        <v>26</v>
      </c>
      <c r="B62" s="293" t="s">
        <v>377</v>
      </c>
      <c r="C62" s="292">
        <v>15.044498865129601</v>
      </c>
      <c r="D62" s="292">
        <v>18.094544792756722</v>
      </c>
      <c r="E62" s="292">
        <v>22.007728023433362</v>
      </c>
      <c r="F62" s="292">
        <v>20.896847713482313</v>
      </c>
      <c r="G62" s="292">
        <v>18.665648602913866</v>
      </c>
      <c r="H62" s="292">
        <v>19.295821498938103</v>
      </c>
      <c r="I62" s="292">
        <v>21.02580697354583</v>
      </c>
      <c r="J62" s="292">
        <v>18.783480214273371</v>
      </c>
      <c r="K62" s="292">
        <v>20.615436354464435</v>
      </c>
      <c r="L62" s="292">
        <v>21.937950301426259</v>
      </c>
      <c r="M62" s="292">
        <v>30.596931347295332</v>
      </c>
      <c r="N62" s="292">
        <v>23.404255319148938</v>
      </c>
      <c r="O62" s="292">
        <v>22.99762430001697</v>
      </c>
      <c r="P62" s="292">
        <v>27.259394452954407</v>
      </c>
      <c r="Q62" s="292">
        <v>26.009938249786892</v>
      </c>
      <c r="R62" s="291">
        <v>26</v>
      </c>
    </row>
    <row r="63" spans="1:18" ht="15" customHeight="1" x14ac:dyDescent="0.2">
      <c r="A63" s="294">
        <v>27</v>
      </c>
      <c r="B63" s="293" t="s">
        <v>376</v>
      </c>
      <c r="C63" s="292">
        <v>12.174471389320299</v>
      </c>
      <c r="D63" s="292">
        <v>9.0647132869253984</v>
      </c>
      <c r="E63" s="292">
        <v>13.997694057523915</v>
      </c>
      <c r="F63" s="292">
        <v>14.733691809317087</v>
      </c>
      <c r="G63" s="292">
        <v>15.914812827603287</v>
      </c>
      <c r="H63" s="292">
        <v>12.520150456743687</v>
      </c>
      <c r="I63" s="292">
        <v>15.035191327562494</v>
      </c>
      <c r="J63" s="292">
        <v>13.524566557225967</v>
      </c>
      <c r="K63" s="292">
        <v>13.30082394484614</v>
      </c>
      <c r="L63" s="292">
        <v>10.74106749007499</v>
      </c>
      <c r="M63" s="292">
        <v>13.976929107402844</v>
      </c>
      <c r="N63" s="292">
        <v>17.416047167392975</v>
      </c>
      <c r="O63" s="292">
        <v>11.462752418123197</v>
      </c>
      <c r="P63" s="292">
        <v>10.673662940390443</v>
      </c>
      <c r="Q63" s="292">
        <v>10.784456411002767</v>
      </c>
      <c r="R63" s="291">
        <v>27</v>
      </c>
    </row>
    <row r="64" spans="1:18" ht="15" customHeight="1" x14ac:dyDescent="0.2">
      <c r="A64" s="294">
        <v>28</v>
      </c>
      <c r="B64" s="293" t="s">
        <v>375</v>
      </c>
      <c r="C64" s="292">
        <v>9.6135467686059002</v>
      </c>
      <c r="D64" s="292">
        <v>6.7185343585543773</v>
      </c>
      <c r="E64" s="292">
        <v>8.1689570284503432</v>
      </c>
      <c r="F64" s="292">
        <v>10.607929225658989</v>
      </c>
      <c r="G64" s="292">
        <v>12.650130009492758</v>
      </c>
      <c r="H64" s="292">
        <v>11.107699393567207</v>
      </c>
      <c r="I64" s="292">
        <v>10.872906722757058</v>
      </c>
      <c r="J64" s="292">
        <v>10.085824549277115</v>
      </c>
      <c r="K64" s="292">
        <v>8.3991928703548009</v>
      </c>
      <c r="L64" s="292">
        <v>5.1021908542861345</v>
      </c>
      <c r="M64" s="292">
        <v>5.9693134729532984</v>
      </c>
      <c r="N64" s="292">
        <v>10.930530633170982</v>
      </c>
      <c r="O64" s="292">
        <v>7.0677074495163748</v>
      </c>
      <c r="P64" s="292">
        <v>6.0000651826744456</v>
      </c>
      <c r="Q64" s="292">
        <v>5.4161382206790449</v>
      </c>
      <c r="R64" s="291">
        <v>28</v>
      </c>
    </row>
    <row r="65" spans="1:18" ht="15" customHeight="1" x14ac:dyDescent="0.2">
      <c r="A65" s="294">
        <v>29</v>
      </c>
      <c r="B65" s="293" t="s">
        <v>374</v>
      </c>
      <c r="C65" s="292">
        <v>13.0211444271891</v>
      </c>
      <c r="D65" s="292">
        <v>10.848233920257215</v>
      </c>
      <c r="E65" s="292">
        <v>7.3307157770091305</v>
      </c>
      <c r="F65" s="292">
        <v>10.902274184796013</v>
      </c>
      <c r="G65" s="292">
        <v>13.124767840191506</v>
      </c>
      <c r="H65" s="292">
        <v>14.421330058084491</v>
      </c>
      <c r="I65" s="292">
        <v>10.63020791198123</v>
      </c>
      <c r="J65" s="292">
        <v>13.317205230113471</v>
      </c>
      <c r="K65" s="292">
        <v>8.9120564990751632</v>
      </c>
      <c r="L65" s="292">
        <v>4.7787090133803858</v>
      </c>
      <c r="M65" s="292">
        <v>3.7518199126441929</v>
      </c>
      <c r="N65" s="292">
        <v>5.931812355806203</v>
      </c>
      <c r="O65" s="292">
        <v>7.2967928050229087</v>
      </c>
      <c r="P65" s="292">
        <v>4.7290030309943614</v>
      </c>
      <c r="Q65" s="292">
        <v>3.218495956088737</v>
      </c>
      <c r="R65" s="291">
        <v>29</v>
      </c>
    </row>
    <row r="66" spans="1:18" ht="15" customHeight="1" x14ac:dyDescent="0.2">
      <c r="A66" s="294">
        <v>30</v>
      </c>
      <c r="B66" s="293" t="s">
        <v>373</v>
      </c>
      <c r="C66" s="292">
        <v>21.257914227690801</v>
      </c>
      <c r="D66" s="292">
        <v>13.590245234087083</v>
      </c>
      <c r="E66" s="292">
        <v>9.8127200772802343</v>
      </c>
      <c r="F66" s="292">
        <v>7.0083699209050696</v>
      </c>
      <c r="G66" s="292">
        <v>7.3630773040571214</v>
      </c>
      <c r="H66" s="292">
        <v>6.4686164632430083</v>
      </c>
      <c r="I66" s="292">
        <v>8.482323436615161</v>
      </c>
      <c r="J66" s="292">
        <v>8.8416565866021557</v>
      </c>
      <c r="K66" s="292">
        <v>6.1291407432318818</v>
      </c>
      <c r="L66" s="292">
        <v>3.2274665490369068</v>
      </c>
      <c r="M66" s="292">
        <v>1.8087131817672752</v>
      </c>
      <c r="N66" s="292">
        <v>1.5585747244296333</v>
      </c>
      <c r="O66" s="292">
        <v>1.2726964194807397</v>
      </c>
      <c r="P66" s="292">
        <v>1.4209823029038882</v>
      </c>
      <c r="Q66" s="292">
        <v>0.78799093498554995</v>
      </c>
      <c r="R66" s="291">
        <v>30</v>
      </c>
    </row>
    <row r="67" spans="1:18" ht="13.5" customHeight="1" x14ac:dyDescent="0.2">
      <c r="B67" s="290"/>
    </row>
    <row r="68" spans="1:18" ht="13.5" customHeight="1" x14ac:dyDescent="0.2">
      <c r="B68" s="289"/>
    </row>
    <row r="69" spans="1:18" ht="12" customHeight="1" x14ac:dyDescent="0.2">
      <c r="B69" s="289"/>
    </row>
    <row r="70" spans="1:18" ht="12" customHeight="1" x14ac:dyDescent="0.2">
      <c r="B70" s="289"/>
    </row>
    <row r="71" spans="1:18" ht="12" customHeight="1" x14ac:dyDescent="0.2">
      <c r="B71" s="289"/>
    </row>
    <row r="72" spans="1:18" ht="12" customHeight="1" x14ac:dyDescent="0.2">
      <c r="B72" s="289"/>
    </row>
    <row r="73" spans="1:18" ht="12" customHeight="1" x14ac:dyDescent="0.2">
      <c r="B73" s="289"/>
    </row>
    <row r="74" spans="1:18" ht="12" customHeight="1" x14ac:dyDescent="0.2">
      <c r="B74" s="289"/>
    </row>
    <row r="75" spans="1:18" ht="12" customHeight="1" x14ac:dyDescent="0.2">
      <c r="B75" s="289"/>
    </row>
    <row r="76" spans="1:18" ht="12" customHeight="1" x14ac:dyDescent="0.2">
      <c r="B76" s="289"/>
    </row>
    <row r="77" spans="1:18" ht="12" customHeight="1" x14ac:dyDescent="0.2">
      <c r="B77" s="289"/>
      <c r="C77" s="1904"/>
      <c r="D77" s="1904"/>
      <c r="E77" s="1904"/>
      <c r="F77" s="282"/>
    </row>
    <row r="78" spans="1:18" ht="12" customHeight="1" x14ac:dyDescent="0.2">
      <c r="B78" s="289"/>
      <c r="C78" s="282"/>
      <c r="D78" s="282"/>
      <c r="E78" s="282"/>
      <c r="F78" s="282"/>
    </row>
    <row r="79" spans="1:18" ht="12" customHeight="1" x14ac:dyDescent="0.2">
      <c r="B79" s="289"/>
    </row>
    <row r="80" spans="1:18" s="283" customFormat="1" ht="15" customHeight="1" x14ac:dyDescent="0.2">
      <c r="A80" s="284"/>
      <c r="B80" s="288"/>
      <c r="E80" s="287"/>
      <c r="G80" s="286"/>
      <c r="R80" s="285"/>
    </row>
    <row r="81" spans="1:9" x14ac:dyDescent="0.2">
      <c r="A81" s="284"/>
      <c r="I81" s="283"/>
    </row>
    <row r="82" spans="1:9" x14ac:dyDescent="0.2">
      <c r="A82" s="284"/>
      <c r="I82" s="283"/>
    </row>
    <row r="83" spans="1:9" x14ac:dyDescent="0.2">
      <c r="A83" s="284"/>
      <c r="I83" s="283"/>
    </row>
  </sheetData>
  <mergeCells count="23">
    <mergeCell ref="A1:B1"/>
    <mergeCell ref="A3:B3"/>
    <mergeCell ref="P6:P8"/>
    <mergeCell ref="A5:A8"/>
    <mergeCell ref="B5:B8"/>
    <mergeCell ref="O6:O8"/>
    <mergeCell ref="C5:G5"/>
    <mergeCell ref="H5:P5"/>
    <mergeCell ref="I6:I8"/>
    <mergeCell ref="L6:L8"/>
    <mergeCell ref="J6:J8"/>
    <mergeCell ref="N6:N8"/>
    <mergeCell ref="C77:E77"/>
    <mergeCell ref="F6:F8"/>
    <mergeCell ref="H6:H8"/>
    <mergeCell ref="D6:D8"/>
    <mergeCell ref="E6:E8"/>
    <mergeCell ref="G6:G8"/>
    <mergeCell ref="Q6:Q8"/>
    <mergeCell ref="R5:R8"/>
    <mergeCell ref="C6:C8"/>
    <mergeCell ref="M6:M8"/>
    <mergeCell ref="K6:K8"/>
  </mergeCells>
  <pageMargins left="0.59055118110236227" right="0.59055118110236227" top="0.39370078740157483" bottom="0.31496062992125984" header="0.39370078740157483" footer="0.39370078740157483"/>
  <pageSetup paperSize="9" scale="64" firstPageNumber="22" orientation="portrait" useFirstPageNumber="1" r:id="rId1"/>
  <headerFooter alignWithMargins="0">
    <oddFooter>&amp;L&amp;"MetaNormalLF-Roman,Standard"Statistisches Bundesamt, Fachserie 10, Reihe 2.4, 2015</oddFooter>
  </headerFooter>
  <ignoredErrors>
    <ignoredError sqref="C6:Q8"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P91"/>
  <sheetViews>
    <sheetView showGridLines="0" zoomScaleNormal="100" workbookViewId="0"/>
  </sheetViews>
  <sheetFormatPr baseColWidth="10" defaultColWidth="10.28515625" defaultRowHeight="12.75" x14ac:dyDescent="0.2"/>
  <cols>
    <col min="1" max="1" width="4" style="333" customWidth="1"/>
    <col min="2" max="2" width="55.5703125" style="333" customWidth="1"/>
    <col min="3" max="3" width="13.7109375" style="320" customWidth="1"/>
    <col min="4" max="4" width="13.7109375" style="333" customWidth="1"/>
    <col min="5" max="7" width="13.7109375" style="321" customWidth="1"/>
    <col min="8" max="8" width="11.28515625" style="321" customWidth="1"/>
    <col min="9" max="9" width="11.42578125" style="321" customWidth="1"/>
    <col min="10" max="10" width="11.85546875" style="333" customWidth="1"/>
    <col min="11" max="19" width="10.7109375" style="333" customWidth="1"/>
    <col min="20" max="20" width="4" style="333" customWidth="1"/>
    <col min="21" max="21" width="14.42578125" style="333" customWidth="1"/>
    <col min="22" max="22" width="11" style="321" customWidth="1"/>
    <col min="23" max="24" width="10.28515625" style="321" customWidth="1"/>
    <col min="25" max="25" width="11" style="321" customWidth="1"/>
    <col min="26" max="28" width="10.28515625" style="321" customWidth="1"/>
    <col min="29" max="29" width="11.5703125" style="321" customWidth="1"/>
    <col min="30" max="37" width="10.28515625" style="321" customWidth="1"/>
    <col min="38" max="38" width="4.42578125" style="321" customWidth="1"/>
    <col min="39" max="39" width="3.7109375" style="321" customWidth="1"/>
    <col min="40" max="40" width="52.7109375" style="321" customWidth="1"/>
    <col min="41" max="41" width="10.28515625" style="320" customWidth="1"/>
    <col min="42" max="42" width="11.5703125" style="320" customWidth="1"/>
    <col min="43" max="43" width="10.28515625" style="320" customWidth="1"/>
    <col min="44" max="44" width="11" style="321" customWidth="1"/>
    <col min="45" max="46" width="10.28515625" style="321" customWidth="1"/>
    <col min="47" max="47" width="11" style="321" customWidth="1"/>
    <col min="48" max="50" width="10.28515625" style="321" customWidth="1"/>
    <col min="51" max="51" width="11.5703125" style="321" customWidth="1"/>
    <col min="52" max="59" width="10.28515625" style="321" customWidth="1"/>
    <col min="60" max="60" width="4.42578125" style="321" customWidth="1"/>
    <col min="61" max="61" width="3.7109375" style="321" customWidth="1"/>
    <col min="62" max="62" width="52.7109375" style="321" customWidth="1"/>
    <col min="63" max="63" width="10.28515625" style="320" customWidth="1"/>
    <col min="64" max="64" width="11.5703125" style="320" customWidth="1"/>
    <col min="65" max="65" width="10.28515625" style="320" customWidth="1"/>
    <col min="66" max="66" width="11" style="321" customWidth="1"/>
    <col min="67" max="68" width="10.28515625" style="321" customWidth="1"/>
    <col min="69" max="69" width="11" style="321" customWidth="1"/>
    <col min="70" max="72" width="10.28515625" style="321" customWidth="1"/>
    <col min="73" max="73" width="11.5703125" style="321" customWidth="1"/>
    <col min="74" max="81" width="10.28515625" style="321" customWidth="1"/>
    <col min="82" max="82" width="4.42578125" style="321" customWidth="1"/>
    <col min="83" max="83" width="3.7109375" style="321" customWidth="1"/>
    <col min="84" max="84" width="52.7109375" style="321" customWidth="1"/>
    <col min="85" max="85" width="10.28515625" style="320" customWidth="1"/>
    <col min="86" max="86" width="11.5703125" style="320" customWidth="1"/>
    <col min="87" max="87" width="10.28515625" style="320" customWidth="1"/>
    <col min="88" max="88" width="11" style="321" customWidth="1"/>
    <col min="89" max="90" width="10.28515625" style="321" customWidth="1"/>
    <col min="91" max="91" width="11" style="321" customWidth="1"/>
    <col min="92" max="94" width="10.28515625" style="321" customWidth="1"/>
    <col min="95" max="95" width="11.5703125" style="321" customWidth="1"/>
    <col min="96" max="103" width="10.28515625" style="321" customWidth="1"/>
    <col min="104" max="104" width="4.42578125" style="321" customWidth="1"/>
    <col min="105" max="105" width="3.7109375" style="321" customWidth="1"/>
    <col min="106" max="106" width="52.7109375" style="321" customWidth="1"/>
    <col min="107" max="107" width="10.28515625" style="320" customWidth="1"/>
    <col min="108" max="108" width="11.5703125" style="320" customWidth="1"/>
    <col min="109" max="109" width="10.28515625" style="320" customWidth="1"/>
    <col min="110" max="110" width="11" style="321" customWidth="1"/>
    <col min="111" max="112" width="10.28515625" style="321" customWidth="1"/>
    <col min="113" max="113" width="11" style="321" customWidth="1"/>
    <col min="114" max="116" width="10.28515625" style="321" customWidth="1"/>
    <col min="117" max="117" width="11.5703125" style="321" customWidth="1"/>
    <col min="118" max="125" width="10.28515625" style="321" customWidth="1"/>
    <col min="126" max="126" width="4.42578125" style="321" customWidth="1"/>
    <col min="127" max="127" width="3.7109375" style="321" customWidth="1"/>
    <col min="128" max="128" width="52.7109375" style="321" customWidth="1"/>
    <col min="129" max="129" width="10.28515625" style="320" customWidth="1"/>
    <col min="130" max="130" width="11.5703125" style="320" customWidth="1"/>
    <col min="131" max="131" width="10.28515625" style="320" customWidth="1"/>
    <col min="132" max="132" width="11" style="321" customWidth="1"/>
    <col min="133" max="134" width="10.28515625" style="321" customWidth="1"/>
    <col min="135" max="135" width="11" style="321" customWidth="1"/>
    <col min="136" max="138" width="10.28515625" style="321" customWidth="1"/>
    <col min="139" max="139" width="11.5703125" style="321" customWidth="1"/>
    <col min="140" max="147" width="10.28515625" style="321" customWidth="1"/>
    <col min="148" max="148" width="4.42578125" style="321" customWidth="1"/>
    <col min="149" max="149" width="3.7109375" style="321" customWidth="1"/>
    <col min="150" max="150" width="52.7109375" style="321" customWidth="1"/>
    <col min="151" max="151" width="10.28515625" style="320" customWidth="1"/>
    <col min="152" max="152" width="11.5703125" style="320" customWidth="1"/>
    <col min="153" max="153" width="10.28515625" style="320" customWidth="1"/>
    <col min="154" max="154" width="11" style="321" customWidth="1"/>
    <col min="155" max="156" width="10.28515625" style="321" customWidth="1"/>
    <col min="157" max="157" width="11" style="321" customWidth="1"/>
    <col min="158" max="160" width="10.28515625" style="321" customWidth="1"/>
    <col min="161" max="161" width="11.5703125" style="321" customWidth="1"/>
    <col min="162" max="169" width="10.28515625" style="321" customWidth="1"/>
    <col min="170" max="170" width="4.42578125" style="321" customWidth="1"/>
    <col min="171" max="171" width="3.7109375" style="321" customWidth="1"/>
    <col min="172" max="172" width="52.7109375" style="321" customWidth="1"/>
    <col min="173" max="173" width="10.28515625" style="320" customWidth="1"/>
    <col min="174" max="174" width="11.5703125" style="320" customWidth="1"/>
    <col min="175" max="175" width="10.28515625" style="320" customWidth="1"/>
    <col min="176" max="176" width="11" style="321" customWidth="1"/>
    <col min="177" max="178" width="10.28515625" style="321" customWidth="1"/>
    <col min="179" max="179" width="11" style="321" customWidth="1"/>
    <col min="180" max="182" width="10.28515625" style="321" customWidth="1"/>
    <col min="183" max="183" width="11.5703125" style="321" customWidth="1"/>
    <col min="184" max="191" width="10.28515625" style="321" customWidth="1"/>
    <col min="192" max="192" width="4.42578125" style="321" customWidth="1"/>
    <col min="193" max="193" width="3.7109375" style="321" customWidth="1"/>
    <col min="194" max="194" width="52.7109375" style="321" customWidth="1"/>
    <col min="195" max="195" width="10.28515625" style="320" customWidth="1"/>
    <col min="196" max="196" width="11.5703125" style="320" customWidth="1"/>
    <col min="197" max="197" width="10.28515625" style="320" customWidth="1"/>
    <col min="198" max="198" width="11" style="321" customWidth="1"/>
    <col min="199" max="200" width="10.28515625" style="321" customWidth="1"/>
    <col min="201" max="201" width="11" style="321" customWidth="1"/>
    <col min="202" max="204" width="10.28515625" style="321" customWidth="1"/>
    <col min="205" max="205" width="11.5703125" style="321" customWidth="1"/>
    <col min="206" max="213" width="10.28515625" style="321" customWidth="1"/>
    <col min="214" max="214" width="4.42578125" style="321" customWidth="1"/>
    <col min="215" max="215" width="3.7109375" style="321" customWidth="1"/>
    <col min="216" max="216" width="52.7109375" style="321" customWidth="1"/>
    <col min="217" max="217" width="10.28515625" style="320" customWidth="1"/>
    <col min="218" max="218" width="11.5703125" style="320" customWidth="1"/>
    <col min="219" max="219" width="10.28515625" style="320" customWidth="1"/>
    <col min="220" max="220" width="11" style="321" customWidth="1"/>
    <col min="221" max="222" width="10.28515625" style="321" customWidth="1"/>
    <col min="223" max="223" width="11" style="321" customWidth="1"/>
    <col min="224" max="226" width="10.28515625" style="321" customWidth="1"/>
    <col min="227" max="227" width="11.5703125" style="321" customWidth="1"/>
    <col min="228" max="235" width="10.28515625" style="321" customWidth="1"/>
    <col min="236" max="236" width="4.42578125" style="321" customWidth="1"/>
    <col min="237" max="237" width="3.7109375" style="321" customWidth="1"/>
    <col min="238" max="238" width="52.7109375" style="321" customWidth="1"/>
    <col min="239" max="239" width="10.28515625" style="320" customWidth="1"/>
    <col min="240" max="240" width="11.5703125" style="320" customWidth="1"/>
    <col min="241" max="241" width="10.28515625" style="320" customWidth="1"/>
    <col min="242" max="242" width="11" style="321" customWidth="1"/>
    <col min="243" max="244" width="10.28515625" style="321" customWidth="1"/>
    <col min="245" max="245" width="11" style="321" customWidth="1"/>
    <col min="246" max="248" width="10.28515625" style="321" customWidth="1"/>
    <col min="249" max="249" width="11.5703125" style="321" customWidth="1"/>
    <col min="250" max="16384" width="10.28515625" style="321"/>
  </cols>
  <sheetData>
    <row r="1" spans="1:250" ht="15" customHeight="1" x14ac:dyDescent="0.2">
      <c r="A1" s="151" t="s">
        <v>223</v>
      </c>
      <c r="B1" s="151"/>
      <c r="C1" s="151"/>
      <c r="D1" s="314"/>
      <c r="E1" s="315"/>
      <c r="F1" s="1964"/>
      <c r="G1" s="1964"/>
      <c r="H1" s="1881" t="s">
        <v>223</v>
      </c>
      <c r="I1" s="1881"/>
      <c r="J1" s="1881"/>
      <c r="K1" s="1881"/>
      <c r="L1" s="316"/>
      <c r="M1" s="316"/>
      <c r="N1" s="316"/>
      <c r="O1" s="316"/>
      <c r="P1" s="316"/>
      <c r="Q1" s="316"/>
      <c r="R1" s="316"/>
      <c r="S1" s="316"/>
      <c r="T1" s="316"/>
      <c r="U1" s="314"/>
      <c r="V1" s="317"/>
      <c r="W1" s="318"/>
      <c r="X1" s="1962"/>
      <c r="Y1" s="1959"/>
      <c r="Z1" s="1963"/>
      <c r="AA1" s="1963"/>
      <c r="AB1" s="319"/>
      <c r="AC1" s="319"/>
      <c r="AD1" s="319"/>
      <c r="AE1" s="319"/>
      <c r="AF1" s="319"/>
      <c r="AG1" s="319"/>
      <c r="AH1" s="319"/>
      <c r="AI1" s="319"/>
      <c r="AJ1" s="319"/>
      <c r="AK1" s="319"/>
      <c r="AL1" s="319"/>
      <c r="AM1" s="317"/>
      <c r="AN1" s="317"/>
      <c r="AR1" s="317"/>
      <c r="AS1" s="318"/>
      <c r="AT1" s="1962"/>
      <c r="AU1" s="1959"/>
      <c r="AV1" s="1963"/>
      <c r="AW1" s="1963"/>
      <c r="AX1" s="319"/>
      <c r="AY1" s="319"/>
      <c r="AZ1" s="319"/>
      <c r="BA1" s="319"/>
      <c r="BB1" s="319"/>
      <c r="BC1" s="319"/>
      <c r="BD1" s="319"/>
      <c r="BE1" s="319"/>
      <c r="BF1" s="319"/>
      <c r="BG1" s="319"/>
      <c r="BH1" s="319"/>
      <c r="BI1" s="317"/>
      <c r="BJ1" s="317"/>
      <c r="BN1" s="317"/>
      <c r="BO1" s="318"/>
      <c r="BP1" s="1962"/>
      <c r="BQ1" s="1959"/>
      <c r="BR1" s="1963"/>
      <c r="BS1" s="1963"/>
      <c r="BT1" s="319"/>
      <c r="BU1" s="319"/>
      <c r="BV1" s="319"/>
      <c r="BW1" s="319"/>
      <c r="BX1" s="319"/>
      <c r="BY1" s="319"/>
      <c r="BZ1" s="319"/>
      <c r="CA1" s="319"/>
      <c r="CB1" s="319"/>
      <c r="CC1" s="319"/>
      <c r="CD1" s="319"/>
      <c r="CE1" s="317"/>
      <c r="CF1" s="317"/>
      <c r="CJ1" s="317"/>
      <c r="CK1" s="318"/>
      <c r="CL1" s="1962"/>
      <c r="CM1" s="1959"/>
      <c r="CN1" s="1963"/>
      <c r="CO1" s="1963"/>
      <c r="CP1" s="319"/>
      <c r="CQ1" s="319"/>
      <c r="CR1" s="319"/>
      <c r="CS1" s="319"/>
      <c r="CT1" s="319"/>
      <c r="CU1" s="319"/>
      <c r="CV1" s="319"/>
      <c r="CW1" s="319"/>
      <c r="CX1" s="319"/>
      <c r="CY1" s="319"/>
      <c r="CZ1" s="319"/>
      <c r="DA1" s="317"/>
      <c r="DB1" s="317"/>
      <c r="DF1" s="317"/>
      <c r="DG1" s="318"/>
      <c r="DH1" s="1962"/>
      <c r="DI1" s="1959"/>
      <c r="DJ1" s="1963"/>
      <c r="DK1" s="1963"/>
      <c r="DL1" s="319"/>
      <c r="DM1" s="319"/>
      <c r="DN1" s="319"/>
      <c r="DO1" s="319"/>
      <c r="DP1" s="319"/>
      <c r="DQ1" s="319"/>
      <c r="DR1" s="319"/>
      <c r="DS1" s="319"/>
      <c r="DT1" s="319"/>
      <c r="DU1" s="319"/>
      <c r="DV1" s="319"/>
      <c r="DW1" s="317"/>
      <c r="DX1" s="317"/>
      <c r="EB1" s="317"/>
      <c r="EC1" s="318"/>
      <c r="ED1" s="1962"/>
      <c r="EE1" s="1959"/>
      <c r="EF1" s="1963"/>
      <c r="EG1" s="1963"/>
      <c r="EH1" s="319"/>
      <c r="EI1" s="319"/>
      <c r="EJ1" s="319"/>
      <c r="EK1" s="319"/>
      <c r="EL1" s="319"/>
      <c r="EM1" s="319"/>
      <c r="EN1" s="319"/>
      <c r="EO1" s="319"/>
      <c r="EP1" s="319"/>
      <c r="EQ1" s="319"/>
      <c r="ER1" s="319"/>
      <c r="ES1" s="317"/>
      <c r="ET1" s="317"/>
      <c r="EX1" s="317"/>
      <c r="EY1" s="318"/>
      <c r="EZ1" s="1962"/>
      <c r="FA1" s="1959"/>
      <c r="FB1" s="1963"/>
      <c r="FC1" s="1963"/>
      <c r="FD1" s="319"/>
      <c r="FE1" s="319"/>
      <c r="FF1" s="319"/>
      <c r="FG1" s="319"/>
      <c r="FH1" s="319"/>
      <c r="FI1" s="319"/>
      <c r="FJ1" s="319"/>
      <c r="FK1" s="319"/>
      <c r="FL1" s="319"/>
      <c r="FM1" s="319"/>
      <c r="FN1" s="319"/>
      <c r="FO1" s="317"/>
      <c r="FP1" s="317"/>
      <c r="FT1" s="317"/>
      <c r="FU1" s="318"/>
      <c r="FV1" s="1962"/>
      <c r="FW1" s="1959"/>
      <c r="FX1" s="1963"/>
      <c r="FY1" s="1963"/>
      <c r="FZ1" s="319"/>
      <c r="GA1" s="319"/>
      <c r="GB1" s="319"/>
      <c r="GC1" s="319"/>
      <c r="GD1" s="319"/>
      <c r="GE1" s="319"/>
      <c r="GF1" s="319"/>
      <c r="GG1" s="319"/>
      <c r="GH1" s="319"/>
      <c r="GI1" s="319"/>
      <c r="GJ1" s="319"/>
      <c r="GK1" s="317"/>
      <c r="GL1" s="317"/>
      <c r="GP1" s="317"/>
      <c r="GQ1" s="318"/>
      <c r="GR1" s="1962"/>
      <c r="GS1" s="1959"/>
      <c r="GT1" s="1963"/>
      <c r="GU1" s="1963"/>
      <c r="GV1" s="319"/>
      <c r="GW1" s="319"/>
      <c r="GX1" s="319"/>
      <c r="GY1" s="319"/>
      <c r="GZ1" s="319"/>
      <c r="HA1" s="319"/>
      <c r="HB1" s="319"/>
      <c r="HC1" s="319"/>
      <c r="HD1" s="319"/>
      <c r="HE1" s="319"/>
      <c r="HF1" s="319"/>
      <c r="HG1" s="317"/>
      <c r="HH1" s="317"/>
      <c r="HL1" s="317"/>
      <c r="HM1" s="318"/>
      <c r="HN1" s="1962"/>
      <c r="HO1" s="1959"/>
      <c r="HP1" s="1963"/>
      <c r="HQ1" s="1963"/>
      <c r="HR1" s="319"/>
      <c r="HS1" s="319"/>
      <c r="HT1" s="319"/>
      <c r="HU1" s="319"/>
      <c r="HV1" s="319"/>
      <c r="HW1" s="319"/>
      <c r="HX1" s="319"/>
      <c r="HY1" s="319"/>
      <c r="HZ1" s="319"/>
      <c r="IA1" s="319"/>
      <c r="IB1" s="319"/>
      <c r="IC1" s="317"/>
      <c r="ID1" s="317"/>
      <c r="IH1" s="317"/>
      <c r="II1" s="318"/>
      <c r="IJ1" s="1962"/>
      <c r="IK1" s="1959"/>
      <c r="IL1" s="1963"/>
      <c r="IM1" s="1963"/>
      <c r="IN1" s="319"/>
      <c r="IO1" s="319"/>
      <c r="IP1" s="319"/>
    </row>
    <row r="2" spans="1:250" ht="15" customHeight="1" x14ac:dyDescent="0.2">
      <c r="A2" s="157" t="s">
        <v>262</v>
      </c>
      <c r="B2" s="157"/>
      <c r="C2" s="157"/>
      <c r="D2" s="1961"/>
      <c r="E2" s="1961"/>
      <c r="F2" s="1961"/>
      <c r="G2" s="1961"/>
      <c r="H2" s="1884" t="s">
        <v>262</v>
      </c>
      <c r="I2" s="1884"/>
      <c r="J2" s="1884"/>
      <c r="K2" s="1884"/>
      <c r="L2" s="1884"/>
      <c r="M2" s="1884"/>
      <c r="N2" s="319"/>
      <c r="O2" s="319"/>
      <c r="P2" s="319"/>
      <c r="Q2" s="319"/>
      <c r="R2" s="319"/>
      <c r="S2" s="319"/>
      <c r="T2" s="316"/>
      <c r="U2" s="322"/>
      <c r="V2" s="1952"/>
      <c r="W2" s="1959"/>
      <c r="X2" s="1959"/>
      <c r="Y2" s="1959"/>
      <c r="Z2" s="1954"/>
      <c r="AA2" s="1960"/>
      <c r="AB2" s="1960"/>
      <c r="AC2" s="1960"/>
      <c r="AD2" s="319"/>
      <c r="AE2" s="319"/>
      <c r="AF2" s="319"/>
      <c r="AG2" s="319"/>
      <c r="AH2" s="319"/>
      <c r="AI2" s="319"/>
      <c r="AJ2" s="319"/>
      <c r="AK2" s="319"/>
      <c r="AL2" s="319"/>
      <c r="AM2" s="322"/>
      <c r="AN2" s="322"/>
      <c r="AR2" s="1952"/>
      <c r="AS2" s="1959"/>
      <c r="AT2" s="1959"/>
      <c r="AU2" s="1959"/>
      <c r="AV2" s="1954"/>
      <c r="AW2" s="1960"/>
      <c r="AX2" s="1960"/>
      <c r="AY2" s="1960"/>
      <c r="AZ2" s="319"/>
      <c r="BA2" s="319"/>
      <c r="BB2" s="319"/>
      <c r="BC2" s="319"/>
      <c r="BD2" s="319"/>
      <c r="BE2" s="319"/>
      <c r="BF2" s="319"/>
      <c r="BG2" s="319"/>
      <c r="BH2" s="319"/>
      <c r="BI2" s="322"/>
      <c r="BJ2" s="322"/>
      <c r="BN2" s="1952"/>
      <c r="BO2" s="1959"/>
      <c r="BP2" s="1959"/>
      <c r="BQ2" s="1959"/>
      <c r="BR2" s="1954"/>
      <c r="BS2" s="1960"/>
      <c r="BT2" s="1960"/>
      <c r="BU2" s="1960"/>
      <c r="BV2" s="319"/>
      <c r="BW2" s="319"/>
      <c r="BX2" s="319"/>
      <c r="BY2" s="319"/>
      <c r="BZ2" s="319"/>
      <c r="CA2" s="319"/>
      <c r="CB2" s="319"/>
      <c r="CC2" s="319"/>
      <c r="CD2" s="319"/>
      <c r="CE2" s="322"/>
      <c r="CF2" s="322"/>
      <c r="CJ2" s="1952"/>
      <c r="CK2" s="1959"/>
      <c r="CL2" s="1959"/>
      <c r="CM2" s="1959"/>
      <c r="CN2" s="1954"/>
      <c r="CO2" s="1960"/>
      <c r="CP2" s="1960"/>
      <c r="CQ2" s="1960"/>
      <c r="CR2" s="319"/>
      <c r="CS2" s="319"/>
      <c r="CT2" s="319"/>
      <c r="CU2" s="319"/>
      <c r="CV2" s="319"/>
      <c r="CW2" s="319"/>
      <c r="CX2" s="319"/>
      <c r="CY2" s="319"/>
      <c r="CZ2" s="319"/>
      <c r="DA2" s="322"/>
      <c r="DB2" s="322"/>
      <c r="DF2" s="1952"/>
      <c r="DG2" s="1959"/>
      <c r="DH2" s="1959"/>
      <c r="DI2" s="1959"/>
      <c r="DJ2" s="1954"/>
      <c r="DK2" s="1960"/>
      <c r="DL2" s="1960"/>
      <c r="DM2" s="1960"/>
      <c r="DN2" s="319"/>
      <c r="DO2" s="319"/>
      <c r="DP2" s="319"/>
      <c r="DQ2" s="319"/>
      <c r="DR2" s="319"/>
      <c r="DS2" s="319"/>
      <c r="DT2" s="319"/>
      <c r="DU2" s="319"/>
      <c r="DV2" s="319"/>
      <c r="DW2" s="322"/>
      <c r="DX2" s="322"/>
      <c r="EB2" s="1952"/>
      <c r="EC2" s="1959"/>
      <c r="ED2" s="1959"/>
      <c r="EE2" s="1959"/>
      <c r="EF2" s="1954"/>
      <c r="EG2" s="1960"/>
      <c r="EH2" s="1960"/>
      <c r="EI2" s="1960"/>
      <c r="EJ2" s="319"/>
      <c r="EK2" s="319"/>
      <c r="EL2" s="319"/>
      <c r="EM2" s="319"/>
      <c r="EN2" s="319"/>
      <c r="EO2" s="319"/>
      <c r="EP2" s="319"/>
      <c r="EQ2" s="319"/>
      <c r="ER2" s="319"/>
      <c r="ES2" s="322"/>
      <c r="ET2" s="322"/>
      <c r="EX2" s="1952"/>
      <c r="EY2" s="1959"/>
      <c r="EZ2" s="1959"/>
      <c r="FA2" s="1959"/>
      <c r="FB2" s="1954"/>
      <c r="FC2" s="1960"/>
      <c r="FD2" s="1960"/>
      <c r="FE2" s="1960"/>
      <c r="FF2" s="319"/>
      <c r="FG2" s="319"/>
      <c r="FH2" s="319"/>
      <c r="FI2" s="319"/>
      <c r="FJ2" s="319"/>
      <c r="FK2" s="319"/>
      <c r="FL2" s="319"/>
      <c r="FM2" s="319"/>
      <c r="FN2" s="319"/>
      <c r="FO2" s="322"/>
      <c r="FP2" s="322"/>
      <c r="FT2" s="1952"/>
      <c r="FU2" s="1959"/>
      <c r="FV2" s="1959"/>
      <c r="FW2" s="1959"/>
      <c r="FX2" s="1954"/>
      <c r="FY2" s="1960"/>
      <c r="FZ2" s="1960"/>
      <c r="GA2" s="1960"/>
      <c r="GB2" s="319"/>
      <c r="GC2" s="319"/>
      <c r="GD2" s="319"/>
      <c r="GE2" s="319"/>
      <c r="GF2" s="319"/>
      <c r="GG2" s="319"/>
      <c r="GH2" s="319"/>
      <c r="GI2" s="319"/>
      <c r="GJ2" s="319"/>
      <c r="GK2" s="322"/>
      <c r="GL2" s="322"/>
      <c r="GP2" s="1952"/>
      <c r="GQ2" s="1959"/>
      <c r="GR2" s="1959"/>
      <c r="GS2" s="1959"/>
      <c r="GT2" s="1954"/>
      <c r="GU2" s="1960"/>
      <c r="GV2" s="1960"/>
      <c r="GW2" s="1960"/>
      <c r="GX2" s="319"/>
      <c r="GY2" s="319"/>
      <c r="GZ2" s="319"/>
      <c r="HA2" s="319"/>
      <c r="HB2" s="319"/>
      <c r="HC2" s="319"/>
      <c r="HD2" s="319"/>
      <c r="HE2" s="319"/>
      <c r="HF2" s="319"/>
      <c r="HG2" s="322"/>
      <c r="HH2" s="322"/>
      <c r="HL2" s="1952"/>
      <c r="HM2" s="1959"/>
      <c r="HN2" s="1959"/>
      <c r="HO2" s="1959"/>
      <c r="HP2" s="1954"/>
      <c r="HQ2" s="1960"/>
      <c r="HR2" s="1960"/>
      <c r="HS2" s="1960"/>
      <c r="HT2" s="319"/>
      <c r="HU2" s="319"/>
      <c r="HV2" s="319"/>
      <c r="HW2" s="319"/>
      <c r="HX2" s="319"/>
      <c r="HY2" s="319"/>
      <c r="HZ2" s="319"/>
      <c r="IA2" s="319"/>
      <c r="IB2" s="319"/>
      <c r="IC2" s="322"/>
      <c r="ID2" s="322"/>
      <c r="IH2" s="1952"/>
      <c r="II2" s="1959"/>
      <c r="IJ2" s="1959"/>
      <c r="IK2" s="1959"/>
      <c r="IL2" s="1954"/>
      <c r="IM2" s="1960"/>
      <c r="IN2" s="1960"/>
      <c r="IO2" s="1960"/>
      <c r="IP2" s="319"/>
    </row>
    <row r="3" spans="1:250" ht="15" customHeight="1" x14ac:dyDescent="0.2">
      <c r="A3" s="36" t="s">
        <v>388</v>
      </c>
      <c r="B3" s="36"/>
      <c r="C3" s="36"/>
      <c r="D3" s="323"/>
      <c r="E3" s="1952"/>
      <c r="F3" s="1952"/>
      <c r="G3" s="1952"/>
      <c r="H3" s="1861" t="s">
        <v>388</v>
      </c>
      <c r="I3" s="1861"/>
      <c r="J3" s="1861"/>
      <c r="K3" s="1861"/>
      <c r="L3" s="319"/>
      <c r="M3" s="319"/>
      <c r="N3" s="319"/>
      <c r="O3" s="319"/>
      <c r="P3" s="319"/>
      <c r="Q3" s="319"/>
      <c r="R3" s="319"/>
      <c r="S3" s="319"/>
      <c r="T3" s="319"/>
      <c r="U3" s="322"/>
      <c r="V3" s="323"/>
      <c r="W3" s="1952"/>
      <c r="X3" s="1953"/>
      <c r="Y3" s="1953"/>
      <c r="Z3" s="1954"/>
      <c r="AA3" s="1954"/>
      <c r="AB3" s="1955"/>
      <c r="AC3" s="1955"/>
      <c r="AD3" s="319"/>
      <c r="AE3" s="319"/>
      <c r="AF3" s="319"/>
      <c r="AG3" s="319"/>
      <c r="AH3" s="319"/>
      <c r="AI3" s="319"/>
      <c r="AJ3" s="319"/>
      <c r="AK3" s="319"/>
      <c r="AL3" s="319"/>
      <c r="AM3" s="322"/>
      <c r="AN3" s="322"/>
      <c r="AR3" s="323"/>
      <c r="AS3" s="1952"/>
      <c r="AT3" s="1953"/>
      <c r="AU3" s="1953"/>
      <c r="AV3" s="1954"/>
      <c r="AW3" s="1954"/>
      <c r="AX3" s="1955"/>
      <c r="AY3" s="1955"/>
      <c r="AZ3" s="319"/>
      <c r="BA3" s="319"/>
      <c r="BB3" s="319"/>
      <c r="BC3" s="319"/>
      <c r="BD3" s="319"/>
      <c r="BE3" s="319"/>
      <c r="BF3" s="319"/>
      <c r="BG3" s="319"/>
      <c r="BH3" s="319"/>
      <c r="BI3" s="322"/>
      <c r="BJ3" s="322"/>
      <c r="BN3" s="323"/>
      <c r="BO3" s="1952"/>
      <c r="BP3" s="1953"/>
      <c r="BQ3" s="1953"/>
      <c r="BR3" s="1954"/>
      <c r="BS3" s="1954"/>
      <c r="BT3" s="1955"/>
      <c r="BU3" s="1955"/>
      <c r="BV3" s="319"/>
      <c r="BW3" s="319"/>
      <c r="BX3" s="319"/>
      <c r="BY3" s="319"/>
      <c r="BZ3" s="319"/>
      <c r="CA3" s="319"/>
      <c r="CB3" s="319"/>
      <c r="CC3" s="319"/>
      <c r="CD3" s="319"/>
      <c r="CE3" s="322"/>
      <c r="CF3" s="322"/>
      <c r="CJ3" s="323"/>
      <c r="CK3" s="1952"/>
      <c r="CL3" s="1953"/>
      <c r="CM3" s="1953"/>
      <c r="CN3" s="1954"/>
      <c r="CO3" s="1954"/>
      <c r="CP3" s="1955"/>
      <c r="CQ3" s="1955"/>
      <c r="CR3" s="319"/>
      <c r="CS3" s="319"/>
      <c r="CT3" s="319"/>
      <c r="CU3" s="319"/>
      <c r="CV3" s="319"/>
      <c r="CW3" s="319"/>
      <c r="CX3" s="319"/>
      <c r="CY3" s="319"/>
      <c r="CZ3" s="319"/>
      <c r="DA3" s="322"/>
      <c r="DB3" s="322"/>
      <c r="DF3" s="323"/>
      <c r="DG3" s="1952"/>
      <c r="DH3" s="1953"/>
      <c r="DI3" s="1953"/>
      <c r="DJ3" s="1954"/>
      <c r="DK3" s="1954"/>
      <c r="DL3" s="1955"/>
      <c r="DM3" s="1955"/>
      <c r="DN3" s="319"/>
      <c r="DO3" s="319"/>
      <c r="DP3" s="319"/>
      <c r="DQ3" s="319"/>
      <c r="DR3" s="319"/>
      <c r="DS3" s="319"/>
      <c r="DT3" s="319"/>
      <c r="DU3" s="319"/>
      <c r="DV3" s="319"/>
      <c r="DW3" s="322"/>
      <c r="DX3" s="322"/>
      <c r="EB3" s="323"/>
      <c r="EC3" s="1952"/>
      <c r="ED3" s="1953"/>
      <c r="EE3" s="1953"/>
      <c r="EF3" s="1954"/>
      <c r="EG3" s="1954"/>
      <c r="EH3" s="1955"/>
      <c r="EI3" s="1955"/>
      <c r="EJ3" s="319"/>
      <c r="EK3" s="319"/>
      <c r="EL3" s="319"/>
      <c r="EM3" s="319"/>
      <c r="EN3" s="319"/>
      <c r="EO3" s="319"/>
      <c r="EP3" s="319"/>
      <c r="EQ3" s="319"/>
      <c r="ER3" s="319"/>
      <c r="ES3" s="322"/>
      <c r="ET3" s="322"/>
      <c r="EX3" s="323"/>
      <c r="EY3" s="1952"/>
      <c r="EZ3" s="1953"/>
      <c r="FA3" s="1953"/>
      <c r="FB3" s="1954"/>
      <c r="FC3" s="1954"/>
      <c r="FD3" s="1955"/>
      <c r="FE3" s="1955"/>
      <c r="FF3" s="319"/>
      <c r="FG3" s="319"/>
      <c r="FH3" s="319"/>
      <c r="FI3" s="319"/>
      <c r="FJ3" s="319"/>
      <c r="FK3" s="319"/>
      <c r="FL3" s="319"/>
      <c r="FM3" s="319"/>
      <c r="FN3" s="319"/>
      <c r="FO3" s="322"/>
      <c r="FP3" s="322"/>
      <c r="FT3" s="323"/>
      <c r="FU3" s="1952"/>
      <c r="FV3" s="1953"/>
      <c r="FW3" s="1953"/>
      <c r="FX3" s="1954"/>
      <c r="FY3" s="1954"/>
      <c r="FZ3" s="1955"/>
      <c r="GA3" s="1955"/>
      <c r="GB3" s="319"/>
      <c r="GC3" s="319"/>
      <c r="GD3" s="319"/>
      <c r="GE3" s="319"/>
      <c r="GF3" s="319"/>
      <c r="GG3" s="319"/>
      <c r="GH3" s="319"/>
      <c r="GI3" s="319"/>
      <c r="GJ3" s="319"/>
      <c r="GK3" s="322"/>
      <c r="GL3" s="322"/>
      <c r="GP3" s="323"/>
      <c r="GQ3" s="1952"/>
      <c r="GR3" s="1953"/>
      <c r="GS3" s="1953"/>
      <c r="GT3" s="1954"/>
      <c r="GU3" s="1954"/>
      <c r="GV3" s="1955"/>
      <c r="GW3" s="1955"/>
      <c r="GX3" s="319"/>
      <c r="GY3" s="319"/>
      <c r="GZ3" s="319"/>
      <c r="HA3" s="319"/>
      <c r="HB3" s="319"/>
      <c r="HC3" s="319"/>
      <c r="HD3" s="319"/>
      <c r="HE3" s="319"/>
      <c r="HF3" s="319"/>
      <c r="HG3" s="322"/>
      <c r="HH3" s="322"/>
      <c r="HL3" s="323"/>
      <c r="HM3" s="1952"/>
      <c r="HN3" s="1953"/>
      <c r="HO3" s="1953"/>
      <c r="HP3" s="1954"/>
      <c r="HQ3" s="1954"/>
      <c r="HR3" s="1955"/>
      <c r="HS3" s="1955"/>
      <c r="HT3" s="319"/>
      <c r="HU3" s="319"/>
      <c r="HV3" s="319"/>
      <c r="HW3" s="319"/>
      <c r="HX3" s="319"/>
      <c r="HY3" s="319"/>
      <c r="HZ3" s="319"/>
      <c r="IA3" s="319"/>
      <c r="IB3" s="319"/>
      <c r="IC3" s="322"/>
      <c r="ID3" s="322"/>
      <c r="IH3" s="323"/>
      <c r="II3" s="1952"/>
      <c r="IJ3" s="1953"/>
      <c r="IK3" s="1953"/>
      <c r="IL3" s="1954"/>
      <c r="IM3" s="1954"/>
      <c r="IN3" s="1955"/>
      <c r="IO3" s="1955"/>
      <c r="IP3" s="319"/>
    </row>
    <row r="4" spans="1:250" ht="15" customHeight="1" x14ac:dyDescent="0.2">
      <c r="A4" s="324"/>
      <c r="B4" s="322"/>
      <c r="C4" s="325"/>
      <c r="D4" s="326"/>
      <c r="E4" s="1956"/>
      <c r="F4" s="1956"/>
      <c r="G4" s="1956"/>
      <c r="H4" s="1957"/>
      <c r="I4" s="1957"/>
      <c r="J4" s="1958"/>
      <c r="K4" s="1958"/>
      <c r="L4" s="327"/>
      <c r="M4" s="327"/>
      <c r="N4" s="327"/>
      <c r="O4" s="327"/>
      <c r="P4" s="327"/>
      <c r="Q4" s="327"/>
      <c r="R4" s="327"/>
      <c r="S4" s="327"/>
      <c r="T4" s="327"/>
      <c r="U4" s="322"/>
      <c r="V4" s="323"/>
      <c r="W4" s="1952"/>
      <c r="X4" s="1953"/>
      <c r="Y4" s="1953"/>
      <c r="Z4" s="1954"/>
      <c r="AA4" s="1954"/>
      <c r="AB4" s="1955"/>
      <c r="AC4" s="1955"/>
      <c r="AD4" s="319"/>
      <c r="AE4" s="319"/>
      <c r="AF4" s="319"/>
      <c r="AG4" s="319"/>
      <c r="AH4" s="319"/>
      <c r="AI4" s="319"/>
      <c r="AJ4" s="319"/>
      <c r="AK4" s="319"/>
      <c r="AL4" s="319"/>
      <c r="AM4" s="322"/>
      <c r="AN4" s="322"/>
      <c r="AR4" s="323"/>
      <c r="AS4" s="1952"/>
      <c r="AT4" s="1953"/>
      <c r="AU4" s="1953"/>
      <c r="AV4" s="1954"/>
      <c r="AW4" s="1954"/>
      <c r="AX4" s="1955"/>
      <c r="AY4" s="1955"/>
      <c r="AZ4" s="319"/>
      <c r="BA4" s="319"/>
      <c r="BB4" s="319"/>
      <c r="BC4" s="319"/>
      <c r="BD4" s="319"/>
      <c r="BE4" s="319"/>
      <c r="BF4" s="319"/>
      <c r="BG4" s="319"/>
      <c r="BH4" s="319"/>
      <c r="BI4" s="322"/>
      <c r="BJ4" s="322"/>
      <c r="BN4" s="323"/>
      <c r="BO4" s="1952"/>
      <c r="BP4" s="1953"/>
      <c r="BQ4" s="1953"/>
      <c r="BR4" s="1954"/>
      <c r="BS4" s="1954"/>
      <c r="BT4" s="1955"/>
      <c r="BU4" s="1955"/>
      <c r="BV4" s="319"/>
      <c r="BW4" s="319"/>
      <c r="BX4" s="319"/>
      <c r="BY4" s="319"/>
      <c r="BZ4" s="319"/>
      <c r="CA4" s="319"/>
      <c r="CB4" s="319"/>
      <c r="CC4" s="319"/>
      <c r="CD4" s="319"/>
      <c r="CE4" s="322"/>
      <c r="CF4" s="322"/>
      <c r="CJ4" s="323"/>
      <c r="CK4" s="1952"/>
      <c r="CL4" s="1953"/>
      <c r="CM4" s="1953"/>
      <c r="CN4" s="1954"/>
      <c r="CO4" s="1954"/>
      <c r="CP4" s="1955"/>
      <c r="CQ4" s="1955"/>
      <c r="CR4" s="319"/>
      <c r="CS4" s="319"/>
      <c r="CT4" s="319"/>
      <c r="CU4" s="319"/>
      <c r="CV4" s="319"/>
      <c r="CW4" s="319"/>
      <c r="CX4" s="319"/>
      <c r="CY4" s="319"/>
      <c r="CZ4" s="319"/>
      <c r="DA4" s="322"/>
      <c r="DB4" s="322"/>
      <c r="DF4" s="323"/>
      <c r="DG4" s="1952"/>
      <c r="DH4" s="1953"/>
      <c r="DI4" s="1953"/>
      <c r="DJ4" s="1954"/>
      <c r="DK4" s="1954"/>
      <c r="DL4" s="1955"/>
      <c r="DM4" s="1955"/>
      <c r="DN4" s="319"/>
      <c r="DO4" s="319"/>
      <c r="DP4" s="319"/>
      <c r="DQ4" s="319"/>
      <c r="DR4" s="319"/>
      <c r="DS4" s="319"/>
      <c r="DT4" s="319"/>
      <c r="DU4" s="319"/>
      <c r="DV4" s="319"/>
      <c r="DW4" s="322"/>
      <c r="DX4" s="322"/>
      <c r="EB4" s="323"/>
      <c r="EC4" s="1952"/>
      <c r="ED4" s="1953"/>
      <c r="EE4" s="1953"/>
      <c r="EF4" s="1954"/>
      <c r="EG4" s="1954"/>
      <c r="EH4" s="1955"/>
      <c r="EI4" s="1955"/>
      <c r="EJ4" s="319"/>
      <c r="EK4" s="319"/>
      <c r="EL4" s="319"/>
      <c r="EM4" s="319"/>
      <c r="EN4" s="319"/>
      <c r="EO4" s="319"/>
      <c r="EP4" s="319"/>
      <c r="EQ4" s="319"/>
      <c r="ER4" s="319"/>
      <c r="ES4" s="322"/>
      <c r="ET4" s="322"/>
      <c r="EX4" s="323"/>
      <c r="EY4" s="1952"/>
      <c r="EZ4" s="1953"/>
      <c r="FA4" s="1953"/>
      <c r="FB4" s="1954"/>
      <c r="FC4" s="1954"/>
      <c r="FD4" s="1955"/>
      <c r="FE4" s="1955"/>
      <c r="FF4" s="319"/>
      <c r="FG4" s="319"/>
      <c r="FH4" s="319"/>
      <c r="FI4" s="319"/>
      <c r="FJ4" s="319"/>
      <c r="FK4" s="319"/>
      <c r="FL4" s="319"/>
      <c r="FM4" s="319"/>
      <c r="FN4" s="319"/>
      <c r="FO4" s="322"/>
      <c r="FP4" s="322"/>
      <c r="FT4" s="323"/>
      <c r="FU4" s="1952"/>
      <c r="FV4" s="1953"/>
      <c r="FW4" s="1953"/>
      <c r="FX4" s="1954"/>
      <c r="FY4" s="1954"/>
      <c r="FZ4" s="1955"/>
      <c r="GA4" s="1955"/>
      <c r="GB4" s="319"/>
      <c r="GC4" s="319"/>
      <c r="GD4" s="319"/>
      <c r="GE4" s="319"/>
      <c r="GF4" s="319"/>
      <c r="GG4" s="319"/>
      <c r="GH4" s="319"/>
      <c r="GI4" s="319"/>
      <c r="GJ4" s="319"/>
      <c r="GK4" s="322"/>
      <c r="GL4" s="322"/>
      <c r="GP4" s="323"/>
      <c r="GQ4" s="1952"/>
      <c r="GR4" s="1953"/>
      <c r="GS4" s="1953"/>
      <c r="GT4" s="1954"/>
      <c r="GU4" s="1954"/>
      <c r="GV4" s="1955"/>
      <c r="GW4" s="1955"/>
      <c r="GX4" s="319"/>
      <c r="GY4" s="319"/>
      <c r="GZ4" s="319"/>
      <c r="HA4" s="319"/>
      <c r="HB4" s="319"/>
      <c r="HC4" s="319"/>
      <c r="HD4" s="319"/>
      <c r="HE4" s="319"/>
      <c r="HF4" s="319"/>
      <c r="HG4" s="322"/>
      <c r="HH4" s="322"/>
      <c r="HL4" s="323"/>
      <c r="HM4" s="1952"/>
      <c r="HN4" s="1953"/>
      <c r="HO4" s="1953"/>
      <c r="HP4" s="1954"/>
      <c r="HQ4" s="1954"/>
      <c r="HR4" s="1955"/>
      <c r="HS4" s="1955"/>
      <c r="HT4" s="319"/>
      <c r="HU4" s="319"/>
      <c r="HV4" s="319"/>
      <c r="HW4" s="319"/>
      <c r="HX4" s="319"/>
      <c r="HY4" s="319"/>
      <c r="HZ4" s="319"/>
      <c r="IA4" s="319"/>
      <c r="IB4" s="319"/>
      <c r="IC4" s="322"/>
      <c r="ID4" s="322"/>
      <c r="IH4" s="323"/>
      <c r="II4" s="1952"/>
      <c r="IJ4" s="1953"/>
      <c r="IK4" s="1953"/>
      <c r="IL4" s="1954"/>
      <c r="IM4" s="1954"/>
      <c r="IN4" s="1955"/>
      <c r="IO4" s="1955"/>
      <c r="IP4" s="319"/>
    </row>
    <row r="5" spans="1:250" ht="15.95" customHeight="1" x14ac:dyDescent="0.2">
      <c r="A5" s="1908" t="s">
        <v>265</v>
      </c>
      <c r="B5" s="1947" t="s">
        <v>385</v>
      </c>
      <c r="C5" s="1934" t="s">
        <v>267</v>
      </c>
      <c r="D5" s="1937" t="s">
        <v>259</v>
      </c>
      <c r="E5" s="1934" t="s">
        <v>258</v>
      </c>
      <c r="F5" s="1934" t="s">
        <v>257</v>
      </c>
      <c r="G5" s="1937" t="s">
        <v>256</v>
      </c>
      <c r="H5" s="1942" t="s">
        <v>255</v>
      </c>
      <c r="I5" s="1934" t="s">
        <v>254</v>
      </c>
      <c r="J5" s="1934" t="s">
        <v>253</v>
      </c>
      <c r="K5" s="1934" t="s">
        <v>252</v>
      </c>
      <c r="L5" s="1934" t="s">
        <v>251</v>
      </c>
      <c r="M5" s="1934" t="s">
        <v>250</v>
      </c>
      <c r="N5" s="1934" t="s">
        <v>249</v>
      </c>
      <c r="O5" s="1934" t="s">
        <v>248</v>
      </c>
      <c r="P5" s="1934" t="s">
        <v>247</v>
      </c>
      <c r="Q5" s="1934" t="s">
        <v>246</v>
      </c>
      <c r="R5" s="1934" t="s">
        <v>245</v>
      </c>
      <c r="S5" s="1934" t="s">
        <v>244</v>
      </c>
      <c r="T5" s="1937" t="s">
        <v>265</v>
      </c>
      <c r="U5" s="316"/>
      <c r="V5" s="1926"/>
      <c r="W5" s="1926"/>
      <c r="X5" s="1928"/>
      <c r="Y5" s="1926"/>
      <c r="Z5" s="1924"/>
      <c r="AA5" s="1929"/>
      <c r="AB5" s="1924"/>
      <c r="AC5" s="1926"/>
      <c r="AD5" s="1926"/>
      <c r="AE5" s="1926"/>
      <c r="AF5" s="1926"/>
      <c r="AG5" s="1926"/>
      <c r="AH5" s="1926"/>
      <c r="AI5" s="1926"/>
      <c r="AJ5" s="1926"/>
      <c r="AK5" s="1926"/>
      <c r="AL5" s="328"/>
      <c r="AM5" s="329"/>
      <c r="AN5" s="1924"/>
      <c r="AO5" s="1931"/>
      <c r="AP5" s="330"/>
      <c r="AQ5" s="1932"/>
      <c r="AR5" s="1926"/>
      <c r="AS5" s="1926"/>
      <c r="AT5" s="1928"/>
      <c r="AU5" s="1926"/>
      <c r="AV5" s="1924"/>
      <c r="AW5" s="1929"/>
      <c r="AX5" s="1924"/>
      <c r="AY5" s="1926"/>
      <c r="AZ5" s="1926"/>
      <c r="BA5" s="1926"/>
      <c r="BB5" s="1926"/>
      <c r="BC5" s="1926"/>
      <c r="BD5" s="1926"/>
      <c r="BE5" s="1926"/>
      <c r="BF5" s="1926"/>
      <c r="BG5" s="1926"/>
      <c r="BH5" s="328"/>
      <c r="BI5" s="329"/>
      <c r="BJ5" s="1924"/>
      <c r="BK5" s="1931"/>
      <c r="BL5" s="330"/>
      <c r="BM5" s="1932"/>
      <c r="BN5" s="1926"/>
      <c r="BO5" s="1926"/>
      <c r="BP5" s="1928"/>
      <c r="BQ5" s="1926"/>
      <c r="BR5" s="1924"/>
      <c r="BS5" s="1929"/>
      <c r="BT5" s="1924"/>
      <c r="BU5" s="1926"/>
      <c r="BV5" s="1926"/>
      <c r="BW5" s="1926"/>
      <c r="BX5" s="1926"/>
      <c r="BY5" s="1926"/>
      <c r="BZ5" s="1926"/>
      <c r="CA5" s="1926"/>
      <c r="CB5" s="1926"/>
      <c r="CC5" s="1926"/>
      <c r="CD5" s="328"/>
      <c r="CE5" s="329"/>
      <c r="CF5" s="1924"/>
      <c r="CG5" s="1931"/>
      <c r="CH5" s="330"/>
      <c r="CI5" s="1932"/>
      <c r="CJ5" s="1926"/>
      <c r="CK5" s="1926"/>
      <c r="CL5" s="1928"/>
      <c r="CM5" s="1926"/>
      <c r="CN5" s="1924"/>
      <c r="CO5" s="1929"/>
      <c r="CP5" s="1924"/>
      <c r="CQ5" s="1926"/>
      <c r="CR5" s="1926"/>
      <c r="CS5" s="1926"/>
      <c r="CT5" s="1926"/>
      <c r="CU5" s="1926"/>
      <c r="CV5" s="1926"/>
      <c r="CW5" s="1926"/>
      <c r="CX5" s="1926"/>
      <c r="CY5" s="1926"/>
      <c r="CZ5" s="328"/>
      <c r="DA5" s="329"/>
      <c r="DB5" s="1924"/>
      <c r="DC5" s="1931"/>
      <c r="DD5" s="330"/>
      <c r="DE5" s="1932"/>
      <c r="DF5" s="1926"/>
      <c r="DG5" s="1926"/>
      <c r="DH5" s="1928"/>
      <c r="DI5" s="1926"/>
      <c r="DJ5" s="1924"/>
      <c r="DK5" s="1929"/>
      <c r="DL5" s="1924"/>
      <c r="DM5" s="1926"/>
      <c r="DN5" s="1926"/>
      <c r="DO5" s="1926"/>
      <c r="DP5" s="1926"/>
      <c r="DQ5" s="1926"/>
      <c r="DR5" s="1926"/>
      <c r="DS5" s="1926"/>
      <c r="DT5" s="1926"/>
      <c r="DU5" s="1926"/>
      <c r="DV5" s="328"/>
      <c r="DW5" s="329"/>
      <c r="DX5" s="1924"/>
      <c r="DY5" s="1931"/>
      <c r="DZ5" s="330"/>
      <c r="EA5" s="1932"/>
      <c r="EB5" s="1926"/>
      <c r="EC5" s="1926"/>
      <c r="ED5" s="1928"/>
      <c r="EE5" s="1926"/>
      <c r="EF5" s="1924"/>
      <c r="EG5" s="1929"/>
      <c r="EH5" s="1924"/>
      <c r="EI5" s="1926"/>
      <c r="EJ5" s="1926"/>
      <c r="EK5" s="1926"/>
      <c r="EL5" s="1926"/>
      <c r="EM5" s="1926"/>
      <c r="EN5" s="1926"/>
      <c r="EO5" s="1926"/>
      <c r="EP5" s="1926"/>
      <c r="EQ5" s="1926"/>
      <c r="ER5" s="328"/>
      <c r="ES5" s="329"/>
      <c r="ET5" s="1924"/>
      <c r="EU5" s="1931"/>
      <c r="EV5" s="330"/>
      <c r="EW5" s="1932"/>
      <c r="EX5" s="1926"/>
      <c r="EY5" s="1926"/>
      <c r="EZ5" s="1928"/>
      <c r="FA5" s="1926"/>
      <c r="FB5" s="1924"/>
      <c r="FC5" s="1929"/>
      <c r="FD5" s="1924"/>
      <c r="FE5" s="1926"/>
      <c r="FF5" s="1926"/>
      <c r="FG5" s="1926"/>
      <c r="FH5" s="1926"/>
      <c r="FI5" s="1926"/>
      <c r="FJ5" s="1926"/>
      <c r="FK5" s="1926"/>
      <c r="FL5" s="1926"/>
      <c r="FM5" s="1926"/>
      <c r="FN5" s="328"/>
      <c r="FO5" s="329"/>
      <c r="FP5" s="1924"/>
      <c r="FQ5" s="1931"/>
      <c r="FR5" s="330"/>
      <c r="FS5" s="1932"/>
      <c r="FT5" s="1926"/>
      <c r="FU5" s="1926"/>
      <c r="FV5" s="1928"/>
      <c r="FW5" s="1926"/>
      <c r="FX5" s="1924"/>
      <c r="FY5" s="1929"/>
      <c r="FZ5" s="1924"/>
      <c r="GA5" s="1926"/>
      <c r="GB5" s="1926"/>
      <c r="GC5" s="1926"/>
      <c r="GD5" s="1926"/>
      <c r="GE5" s="1926"/>
      <c r="GF5" s="1926"/>
      <c r="GG5" s="1926"/>
      <c r="GH5" s="1926"/>
      <c r="GI5" s="1926"/>
      <c r="GJ5" s="328"/>
      <c r="GK5" s="329"/>
      <c r="GL5" s="1924"/>
      <c r="GM5" s="1931"/>
      <c r="GN5" s="330"/>
      <c r="GO5" s="1932"/>
      <c r="GP5" s="1926"/>
      <c r="GQ5" s="1926"/>
      <c r="GR5" s="1928"/>
      <c r="GS5" s="1926"/>
      <c r="GT5" s="1924"/>
      <c r="GU5" s="1929"/>
      <c r="GV5" s="1924"/>
      <c r="GW5" s="1926"/>
      <c r="GX5" s="1926"/>
      <c r="GY5" s="1926"/>
      <c r="GZ5" s="1926"/>
      <c r="HA5" s="1926"/>
      <c r="HB5" s="1926"/>
      <c r="HC5" s="1926"/>
      <c r="HD5" s="1926"/>
      <c r="HE5" s="1926"/>
      <c r="HF5" s="328"/>
      <c r="HG5" s="329"/>
      <c r="HH5" s="1924"/>
      <c r="HI5" s="1931"/>
      <c r="HJ5" s="330"/>
      <c r="HK5" s="1932"/>
      <c r="HL5" s="1926"/>
      <c r="HM5" s="1926"/>
      <c r="HN5" s="1928"/>
      <c r="HO5" s="1926"/>
      <c r="HP5" s="1924"/>
      <c r="HQ5" s="1929"/>
      <c r="HR5" s="1924"/>
      <c r="HS5" s="1926"/>
      <c r="HT5" s="1926"/>
      <c r="HU5" s="1926"/>
      <c r="HV5" s="1926"/>
      <c r="HW5" s="1926"/>
      <c r="HX5" s="1926"/>
      <c r="HY5" s="1926"/>
      <c r="HZ5" s="1926"/>
      <c r="IA5" s="1926"/>
      <c r="IB5" s="328"/>
      <c r="IC5" s="329"/>
      <c r="ID5" s="1924"/>
      <c r="IE5" s="1931"/>
      <c r="IF5" s="330"/>
      <c r="IG5" s="1932"/>
      <c r="IH5" s="1926"/>
      <c r="II5" s="1926"/>
      <c r="IJ5" s="1928"/>
      <c r="IK5" s="1926"/>
      <c r="IL5" s="1924"/>
      <c r="IM5" s="1929"/>
      <c r="IN5" s="1924"/>
      <c r="IO5" s="1926"/>
      <c r="IP5" s="1926"/>
    </row>
    <row r="6" spans="1:250" ht="15.95" customHeight="1" x14ac:dyDescent="0.2">
      <c r="A6" s="1945"/>
      <c r="B6" s="1948"/>
      <c r="C6" s="1950"/>
      <c r="D6" s="1940"/>
      <c r="E6" s="1950"/>
      <c r="F6" s="1950"/>
      <c r="G6" s="1940"/>
      <c r="H6" s="1943"/>
      <c r="I6" s="1935"/>
      <c r="J6" s="1935"/>
      <c r="K6" s="1935"/>
      <c r="L6" s="1935"/>
      <c r="M6" s="1935"/>
      <c r="N6" s="1935"/>
      <c r="O6" s="1935"/>
      <c r="P6" s="1935"/>
      <c r="Q6" s="1935"/>
      <c r="R6" s="1935"/>
      <c r="S6" s="1935"/>
      <c r="T6" s="1938" t="s">
        <v>268</v>
      </c>
      <c r="U6" s="316"/>
      <c r="V6" s="1926"/>
      <c r="W6" s="1926"/>
      <c r="X6" s="1928"/>
      <c r="Y6" s="1926"/>
      <c r="Z6" s="1924"/>
      <c r="AA6" s="1929"/>
      <c r="AB6" s="1924"/>
      <c r="AC6" s="1926"/>
      <c r="AD6" s="1926"/>
      <c r="AE6" s="1926"/>
      <c r="AF6" s="1926"/>
      <c r="AG6" s="1926"/>
      <c r="AH6" s="1926"/>
      <c r="AI6" s="1926"/>
      <c r="AJ6" s="1926"/>
      <c r="AK6" s="1926"/>
      <c r="AL6" s="328"/>
      <c r="AM6" s="329"/>
      <c r="AN6" s="1924"/>
      <c r="AO6" s="1931"/>
      <c r="AP6" s="330"/>
      <c r="AQ6" s="1932"/>
      <c r="AR6" s="1926"/>
      <c r="AS6" s="1926"/>
      <c r="AT6" s="1928"/>
      <c r="AU6" s="1926"/>
      <c r="AV6" s="1924"/>
      <c r="AW6" s="1929"/>
      <c r="AX6" s="1924"/>
      <c r="AY6" s="1926"/>
      <c r="AZ6" s="1926"/>
      <c r="BA6" s="1926"/>
      <c r="BB6" s="1926"/>
      <c r="BC6" s="1926"/>
      <c r="BD6" s="1926"/>
      <c r="BE6" s="1926"/>
      <c r="BF6" s="1926"/>
      <c r="BG6" s="1926"/>
      <c r="BH6" s="328"/>
      <c r="BI6" s="329"/>
      <c r="BJ6" s="1924"/>
      <c r="BK6" s="1931"/>
      <c r="BL6" s="330"/>
      <c r="BM6" s="1932"/>
      <c r="BN6" s="1926"/>
      <c r="BO6" s="1926"/>
      <c r="BP6" s="1928"/>
      <c r="BQ6" s="1926"/>
      <c r="BR6" s="1924"/>
      <c r="BS6" s="1929"/>
      <c r="BT6" s="1924"/>
      <c r="BU6" s="1926"/>
      <c r="BV6" s="1926"/>
      <c r="BW6" s="1926"/>
      <c r="BX6" s="1926"/>
      <c r="BY6" s="1926"/>
      <c r="BZ6" s="1926"/>
      <c r="CA6" s="1926"/>
      <c r="CB6" s="1926"/>
      <c r="CC6" s="1926"/>
      <c r="CD6" s="328"/>
      <c r="CE6" s="329"/>
      <c r="CF6" s="1924"/>
      <c r="CG6" s="1931"/>
      <c r="CH6" s="330"/>
      <c r="CI6" s="1932"/>
      <c r="CJ6" s="1926"/>
      <c r="CK6" s="1926"/>
      <c r="CL6" s="1928"/>
      <c r="CM6" s="1926"/>
      <c r="CN6" s="1924"/>
      <c r="CO6" s="1929"/>
      <c r="CP6" s="1924"/>
      <c r="CQ6" s="1926"/>
      <c r="CR6" s="1926"/>
      <c r="CS6" s="1926"/>
      <c r="CT6" s="1926"/>
      <c r="CU6" s="1926"/>
      <c r="CV6" s="1926"/>
      <c r="CW6" s="1926"/>
      <c r="CX6" s="1926"/>
      <c r="CY6" s="1926"/>
      <c r="CZ6" s="328"/>
      <c r="DA6" s="329"/>
      <c r="DB6" s="1924"/>
      <c r="DC6" s="1931"/>
      <c r="DD6" s="330"/>
      <c r="DE6" s="1932"/>
      <c r="DF6" s="1926"/>
      <c r="DG6" s="1926"/>
      <c r="DH6" s="1928"/>
      <c r="DI6" s="1926"/>
      <c r="DJ6" s="1924"/>
      <c r="DK6" s="1929"/>
      <c r="DL6" s="1924"/>
      <c r="DM6" s="1926"/>
      <c r="DN6" s="1926"/>
      <c r="DO6" s="1926"/>
      <c r="DP6" s="1926"/>
      <c r="DQ6" s="1926"/>
      <c r="DR6" s="1926"/>
      <c r="DS6" s="1926"/>
      <c r="DT6" s="1926"/>
      <c r="DU6" s="1926"/>
      <c r="DV6" s="328"/>
      <c r="DW6" s="329"/>
      <c r="DX6" s="1924"/>
      <c r="DY6" s="1931"/>
      <c r="DZ6" s="330"/>
      <c r="EA6" s="1932"/>
      <c r="EB6" s="1926"/>
      <c r="EC6" s="1926"/>
      <c r="ED6" s="1928"/>
      <c r="EE6" s="1926"/>
      <c r="EF6" s="1924"/>
      <c r="EG6" s="1929"/>
      <c r="EH6" s="1924"/>
      <c r="EI6" s="1926"/>
      <c r="EJ6" s="1926"/>
      <c r="EK6" s="1926"/>
      <c r="EL6" s="1926"/>
      <c r="EM6" s="1926"/>
      <c r="EN6" s="1926"/>
      <c r="EO6" s="1926"/>
      <c r="EP6" s="1926"/>
      <c r="EQ6" s="1926"/>
      <c r="ER6" s="328"/>
      <c r="ES6" s="329"/>
      <c r="ET6" s="1924"/>
      <c r="EU6" s="1931"/>
      <c r="EV6" s="330"/>
      <c r="EW6" s="1932"/>
      <c r="EX6" s="1926"/>
      <c r="EY6" s="1926"/>
      <c r="EZ6" s="1928"/>
      <c r="FA6" s="1926"/>
      <c r="FB6" s="1924"/>
      <c r="FC6" s="1929"/>
      <c r="FD6" s="1924"/>
      <c r="FE6" s="1926"/>
      <c r="FF6" s="1926"/>
      <c r="FG6" s="1926"/>
      <c r="FH6" s="1926"/>
      <c r="FI6" s="1926"/>
      <c r="FJ6" s="1926"/>
      <c r="FK6" s="1926"/>
      <c r="FL6" s="1926"/>
      <c r="FM6" s="1926"/>
      <c r="FN6" s="328"/>
      <c r="FO6" s="329"/>
      <c r="FP6" s="1924"/>
      <c r="FQ6" s="1931"/>
      <c r="FR6" s="330"/>
      <c r="FS6" s="1932"/>
      <c r="FT6" s="1926"/>
      <c r="FU6" s="1926"/>
      <c r="FV6" s="1928"/>
      <c r="FW6" s="1926"/>
      <c r="FX6" s="1924"/>
      <c r="FY6" s="1929"/>
      <c r="FZ6" s="1924"/>
      <c r="GA6" s="1926"/>
      <c r="GB6" s="1926"/>
      <c r="GC6" s="1926"/>
      <c r="GD6" s="1926"/>
      <c r="GE6" s="1926"/>
      <c r="GF6" s="1926"/>
      <c r="GG6" s="1926"/>
      <c r="GH6" s="1926"/>
      <c r="GI6" s="1926"/>
      <c r="GJ6" s="328"/>
      <c r="GK6" s="329"/>
      <c r="GL6" s="1924"/>
      <c r="GM6" s="1931"/>
      <c r="GN6" s="330"/>
      <c r="GO6" s="1932"/>
      <c r="GP6" s="1926"/>
      <c r="GQ6" s="1926"/>
      <c r="GR6" s="1928"/>
      <c r="GS6" s="1926"/>
      <c r="GT6" s="1924"/>
      <c r="GU6" s="1929"/>
      <c r="GV6" s="1924"/>
      <c r="GW6" s="1926"/>
      <c r="GX6" s="1926"/>
      <c r="GY6" s="1926"/>
      <c r="GZ6" s="1926"/>
      <c r="HA6" s="1926"/>
      <c r="HB6" s="1926"/>
      <c r="HC6" s="1926"/>
      <c r="HD6" s="1926"/>
      <c r="HE6" s="1926"/>
      <c r="HF6" s="328"/>
      <c r="HG6" s="329"/>
      <c r="HH6" s="1924"/>
      <c r="HI6" s="1931"/>
      <c r="HJ6" s="330"/>
      <c r="HK6" s="1932"/>
      <c r="HL6" s="1926"/>
      <c r="HM6" s="1926"/>
      <c r="HN6" s="1928"/>
      <c r="HO6" s="1926"/>
      <c r="HP6" s="1924"/>
      <c r="HQ6" s="1929"/>
      <c r="HR6" s="1924"/>
      <c r="HS6" s="1926"/>
      <c r="HT6" s="1926"/>
      <c r="HU6" s="1926"/>
      <c r="HV6" s="1926"/>
      <c r="HW6" s="1926"/>
      <c r="HX6" s="1926"/>
      <c r="HY6" s="1926"/>
      <c r="HZ6" s="1926"/>
      <c r="IA6" s="1926"/>
      <c r="IB6" s="328"/>
      <c r="IC6" s="329"/>
      <c r="ID6" s="1924"/>
      <c r="IE6" s="1931"/>
      <c r="IF6" s="330"/>
      <c r="IG6" s="1932"/>
      <c r="IH6" s="1926"/>
      <c r="II6" s="1926"/>
      <c r="IJ6" s="1928"/>
      <c r="IK6" s="1926"/>
      <c r="IL6" s="1924"/>
      <c r="IM6" s="1929"/>
      <c r="IN6" s="1924"/>
      <c r="IO6" s="1926"/>
      <c r="IP6" s="1926"/>
    </row>
    <row r="7" spans="1:250" ht="15.95" customHeight="1" x14ac:dyDescent="0.2">
      <c r="A7" s="1945"/>
      <c r="B7" s="1948"/>
      <c r="C7" s="1950"/>
      <c r="D7" s="1940"/>
      <c r="E7" s="1950"/>
      <c r="F7" s="1950"/>
      <c r="G7" s="1940"/>
      <c r="H7" s="1943"/>
      <c r="I7" s="1935"/>
      <c r="J7" s="1935"/>
      <c r="K7" s="1935"/>
      <c r="L7" s="1935"/>
      <c r="M7" s="1935"/>
      <c r="N7" s="1935"/>
      <c r="O7" s="1935"/>
      <c r="P7" s="1935"/>
      <c r="Q7" s="1935"/>
      <c r="R7" s="1935"/>
      <c r="S7" s="1935"/>
      <c r="T7" s="1938"/>
      <c r="U7" s="328"/>
      <c r="V7" s="1927"/>
      <c r="W7" s="1933"/>
      <c r="X7" s="1927"/>
      <c r="Y7" s="1927"/>
      <c r="Z7" s="1925"/>
      <c r="AA7" s="1925"/>
      <c r="AB7" s="1925"/>
      <c r="AC7" s="1927"/>
      <c r="AD7" s="1927"/>
      <c r="AE7" s="1927"/>
      <c r="AF7" s="1927"/>
      <c r="AG7" s="1927"/>
      <c r="AH7" s="1927"/>
      <c r="AI7" s="1927"/>
      <c r="AJ7" s="1927"/>
      <c r="AK7" s="1927"/>
      <c r="AL7" s="328"/>
      <c r="AM7" s="331"/>
      <c r="AN7" s="1930"/>
      <c r="AO7" s="1917"/>
      <c r="AP7" s="330"/>
      <c r="AQ7" s="1930"/>
      <c r="AR7" s="1927"/>
      <c r="AS7" s="1933"/>
      <c r="AT7" s="1927"/>
      <c r="AU7" s="1927"/>
      <c r="AV7" s="1925"/>
      <c r="AW7" s="1925"/>
      <c r="AX7" s="1925"/>
      <c r="AY7" s="1927"/>
      <c r="AZ7" s="1927"/>
      <c r="BA7" s="1927"/>
      <c r="BB7" s="1927"/>
      <c r="BC7" s="1927"/>
      <c r="BD7" s="1927"/>
      <c r="BE7" s="1927"/>
      <c r="BF7" s="1927"/>
      <c r="BG7" s="1927"/>
      <c r="BH7" s="328"/>
      <c r="BI7" s="331"/>
      <c r="BJ7" s="1930"/>
      <c r="BK7" s="1917"/>
      <c r="BL7" s="330"/>
      <c r="BM7" s="1930"/>
      <c r="BN7" s="1927"/>
      <c r="BO7" s="1933"/>
      <c r="BP7" s="1927"/>
      <c r="BQ7" s="1927"/>
      <c r="BR7" s="1925"/>
      <c r="BS7" s="1925"/>
      <c r="BT7" s="1925"/>
      <c r="BU7" s="1927"/>
      <c r="BV7" s="1927"/>
      <c r="BW7" s="1927"/>
      <c r="BX7" s="1927"/>
      <c r="BY7" s="1927"/>
      <c r="BZ7" s="1927"/>
      <c r="CA7" s="1927"/>
      <c r="CB7" s="1927"/>
      <c r="CC7" s="1927"/>
      <c r="CD7" s="328"/>
      <c r="CE7" s="331"/>
      <c r="CF7" s="1930"/>
      <c r="CG7" s="1917"/>
      <c r="CH7" s="330"/>
      <c r="CI7" s="1930"/>
      <c r="CJ7" s="1927"/>
      <c r="CK7" s="1933"/>
      <c r="CL7" s="1927"/>
      <c r="CM7" s="1927"/>
      <c r="CN7" s="1925"/>
      <c r="CO7" s="1925"/>
      <c r="CP7" s="1925"/>
      <c r="CQ7" s="1927"/>
      <c r="CR7" s="1927"/>
      <c r="CS7" s="1927"/>
      <c r="CT7" s="1927"/>
      <c r="CU7" s="1927"/>
      <c r="CV7" s="1927"/>
      <c r="CW7" s="1927"/>
      <c r="CX7" s="1927"/>
      <c r="CY7" s="1927"/>
      <c r="CZ7" s="328"/>
      <c r="DA7" s="331"/>
      <c r="DB7" s="1930"/>
      <c r="DC7" s="1917"/>
      <c r="DD7" s="330"/>
      <c r="DE7" s="1930"/>
      <c r="DF7" s="1927"/>
      <c r="DG7" s="1933"/>
      <c r="DH7" s="1927"/>
      <c r="DI7" s="1927"/>
      <c r="DJ7" s="1925"/>
      <c r="DK7" s="1925"/>
      <c r="DL7" s="1925"/>
      <c r="DM7" s="1927"/>
      <c r="DN7" s="1927"/>
      <c r="DO7" s="1927"/>
      <c r="DP7" s="1927"/>
      <c r="DQ7" s="1927"/>
      <c r="DR7" s="1927"/>
      <c r="DS7" s="1927"/>
      <c r="DT7" s="1927"/>
      <c r="DU7" s="1927"/>
      <c r="DV7" s="328"/>
      <c r="DW7" s="331"/>
      <c r="DX7" s="1930"/>
      <c r="DY7" s="1917"/>
      <c r="DZ7" s="330"/>
      <c r="EA7" s="1930"/>
      <c r="EB7" s="1927"/>
      <c r="EC7" s="1933"/>
      <c r="ED7" s="1927"/>
      <c r="EE7" s="1927"/>
      <c r="EF7" s="1925"/>
      <c r="EG7" s="1925"/>
      <c r="EH7" s="1925"/>
      <c r="EI7" s="1927"/>
      <c r="EJ7" s="1927"/>
      <c r="EK7" s="1927"/>
      <c r="EL7" s="1927"/>
      <c r="EM7" s="1927"/>
      <c r="EN7" s="1927"/>
      <c r="EO7" s="1927"/>
      <c r="EP7" s="1927"/>
      <c r="EQ7" s="1927"/>
      <c r="ER7" s="328"/>
      <c r="ES7" s="331"/>
      <c r="ET7" s="1930"/>
      <c r="EU7" s="1917"/>
      <c r="EV7" s="330"/>
      <c r="EW7" s="1930"/>
      <c r="EX7" s="1927"/>
      <c r="EY7" s="1933"/>
      <c r="EZ7" s="1927"/>
      <c r="FA7" s="1927"/>
      <c r="FB7" s="1925"/>
      <c r="FC7" s="1925"/>
      <c r="FD7" s="1925"/>
      <c r="FE7" s="1927"/>
      <c r="FF7" s="1927"/>
      <c r="FG7" s="1927"/>
      <c r="FH7" s="1927"/>
      <c r="FI7" s="1927"/>
      <c r="FJ7" s="1927"/>
      <c r="FK7" s="1927"/>
      <c r="FL7" s="1927"/>
      <c r="FM7" s="1927"/>
      <c r="FN7" s="328"/>
      <c r="FO7" s="331"/>
      <c r="FP7" s="1930"/>
      <c r="FQ7" s="1917"/>
      <c r="FR7" s="330"/>
      <c r="FS7" s="1930"/>
      <c r="FT7" s="1927"/>
      <c r="FU7" s="1933"/>
      <c r="FV7" s="1927"/>
      <c r="FW7" s="1927"/>
      <c r="FX7" s="1925"/>
      <c r="FY7" s="1925"/>
      <c r="FZ7" s="1925"/>
      <c r="GA7" s="1927"/>
      <c r="GB7" s="1927"/>
      <c r="GC7" s="1927"/>
      <c r="GD7" s="1927"/>
      <c r="GE7" s="1927"/>
      <c r="GF7" s="1927"/>
      <c r="GG7" s="1927"/>
      <c r="GH7" s="1927"/>
      <c r="GI7" s="1927"/>
      <c r="GJ7" s="328"/>
      <c r="GK7" s="331"/>
      <c r="GL7" s="1930"/>
      <c r="GM7" s="1917"/>
      <c r="GN7" s="330"/>
      <c r="GO7" s="1930"/>
      <c r="GP7" s="1927"/>
      <c r="GQ7" s="1933"/>
      <c r="GR7" s="1927"/>
      <c r="GS7" s="1927"/>
      <c r="GT7" s="1925"/>
      <c r="GU7" s="1925"/>
      <c r="GV7" s="1925"/>
      <c r="GW7" s="1927"/>
      <c r="GX7" s="1927"/>
      <c r="GY7" s="1927"/>
      <c r="GZ7" s="1927"/>
      <c r="HA7" s="1927"/>
      <c r="HB7" s="1927"/>
      <c r="HC7" s="1927"/>
      <c r="HD7" s="1927"/>
      <c r="HE7" s="1927"/>
      <c r="HF7" s="328"/>
      <c r="HG7" s="331"/>
      <c r="HH7" s="1930"/>
      <c r="HI7" s="1917"/>
      <c r="HJ7" s="330"/>
      <c r="HK7" s="1930"/>
      <c r="HL7" s="1927"/>
      <c r="HM7" s="1933"/>
      <c r="HN7" s="1927"/>
      <c r="HO7" s="1927"/>
      <c r="HP7" s="1925"/>
      <c r="HQ7" s="1925"/>
      <c r="HR7" s="1925"/>
      <c r="HS7" s="1927"/>
      <c r="HT7" s="1927"/>
      <c r="HU7" s="1927"/>
      <c r="HV7" s="1927"/>
      <c r="HW7" s="1927"/>
      <c r="HX7" s="1927"/>
      <c r="HY7" s="1927"/>
      <c r="HZ7" s="1927"/>
      <c r="IA7" s="1927"/>
      <c r="IB7" s="328"/>
      <c r="IC7" s="331"/>
      <c r="ID7" s="1930"/>
      <c r="IE7" s="1917"/>
      <c r="IF7" s="330"/>
      <c r="IG7" s="1930"/>
      <c r="IH7" s="1927"/>
      <c r="II7" s="1933"/>
      <c r="IJ7" s="1927"/>
      <c r="IK7" s="1927"/>
      <c r="IL7" s="1925"/>
      <c r="IM7" s="1925"/>
      <c r="IN7" s="1925"/>
      <c r="IO7" s="1927"/>
      <c r="IP7" s="1927"/>
    </row>
    <row r="8" spans="1:250" ht="15.95" customHeight="1" x14ac:dyDescent="0.2">
      <c r="A8" s="1945"/>
      <c r="B8" s="1948"/>
      <c r="C8" s="1950"/>
      <c r="D8" s="1940"/>
      <c r="E8" s="1950"/>
      <c r="F8" s="1950"/>
      <c r="G8" s="1940"/>
      <c r="H8" s="1943"/>
      <c r="I8" s="1935"/>
      <c r="J8" s="1935"/>
      <c r="K8" s="1935"/>
      <c r="L8" s="1935"/>
      <c r="M8" s="1935"/>
      <c r="N8" s="1935"/>
      <c r="O8" s="1935"/>
      <c r="P8" s="1935"/>
      <c r="Q8" s="1935"/>
      <c r="R8" s="1935"/>
      <c r="S8" s="1935"/>
      <c r="T8" s="1938" t="s">
        <v>269</v>
      </c>
      <c r="U8" s="328"/>
      <c r="V8" s="1927"/>
      <c r="W8" s="1933"/>
      <c r="X8" s="1927"/>
      <c r="Y8" s="1927"/>
      <c r="Z8" s="1925"/>
      <c r="AA8" s="1925"/>
      <c r="AB8" s="1925"/>
      <c r="AC8" s="1927"/>
      <c r="AD8" s="1927"/>
      <c r="AE8" s="1927"/>
      <c r="AF8" s="1927"/>
      <c r="AG8" s="1927"/>
      <c r="AH8" s="1927"/>
      <c r="AI8" s="1927"/>
      <c r="AJ8" s="1927"/>
      <c r="AK8" s="1927"/>
      <c r="AL8" s="328"/>
      <c r="AM8" s="331"/>
      <c r="AN8" s="1930"/>
      <c r="AO8" s="1917"/>
      <c r="AP8" s="330"/>
      <c r="AQ8" s="1930"/>
      <c r="AR8" s="1927"/>
      <c r="AS8" s="1933"/>
      <c r="AT8" s="1927"/>
      <c r="AU8" s="1927"/>
      <c r="AV8" s="1925"/>
      <c r="AW8" s="1925"/>
      <c r="AX8" s="1925"/>
      <c r="AY8" s="1927"/>
      <c r="AZ8" s="1927"/>
      <c r="BA8" s="1927"/>
      <c r="BB8" s="1927"/>
      <c r="BC8" s="1927"/>
      <c r="BD8" s="1927"/>
      <c r="BE8" s="1927"/>
      <c r="BF8" s="1927"/>
      <c r="BG8" s="1927"/>
      <c r="BH8" s="328"/>
      <c r="BI8" s="331"/>
      <c r="BJ8" s="1930"/>
      <c r="BK8" s="1917"/>
      <c r="BL8" s="330"/>
      <c r="BM8" s="1930"/>
      <c r="BN8" s="1927"/>
      <c r="BO8" s="1933"/>
      <c r="BP8" s="1927"/>
      <c r="BQ8" s="1927"/>
      <c r="BR8" s="1925"/>
      <c r="BS8" s="1925"/>
      <c r="BT8" s="1925"/>
      <c r="BU8" s="1927"/>
      <c r="BV8" s="1927"/>
      <c r="BW8" s="1927"/>
      <c r="BX8" s="1927"/>
      <c r="BY8" s="1927"/>
      <c r="BZ8" s="1927"/>
      <c r="CA8" s="1927"/>
      <c r="CB8" s="1927"/>
      <c r="CC8" s="1927"/>
      <c r="CD8" s="328"/>
      <c r="CE8" s="331"/>
      <c r="CF8" s="1930"/>
      <c r="CG8" s="1917"/>
      <c r="CH8" s="330"/>
      <c r="CI8" s="1930"/>
      <c r="CJ8" s="1927"/>
      <c r="CK8" s="1933"/>
      <c r="CL8" s="1927"/>
      <c r="CM8" s="1927"/>
      <c r="CN8" s="1925"/>
      <c r="CO8" s="1925"/>
      <c r="CP8" s="1925"/>
      <c r="CQ8" s="1927"/>
      <c r="CR8" s="1927"/>
      <c r="CS8" s="1927"/>
      <c r="CT8" s="1927"/>
      <c r="CU8" s="1927"/>
      <c r="CV8" s="1927"/>
      <c r="CW8" s="1927"/>
      <c r="CX8" s="1927"/>
      <c r="CY8" s="1927"/>
      <c r="CZ8" s="328"/>
      <c r="DA8" s="331"/>
      <c r="DB8" s="1930"/>
      <c r="DC8" s="1917"/>
      <c r="DD8" s="330"/>
      <c r="DE8" s="1930"/>
      <c r="DF8" s="1927"/>
      <c r="DG8" s="1933"/>
      <c r="DH8" s="1927"/>
      <c r="DI8" s="1927"/>
      <c r="DJ8" s="1925"/>
      <c r="DK8" s="1925"/>
      <c r="DL8" s="1925"/>
      <c r="DM8" s="1927"/>
      <c r="DN8" s="1927"/>
      <c r="DO8" s="1927"/>
      <c r="DP8" s="1927"/>
      <c r="DQ8" s="1927"/>
      <c r="DR8" s="1927"/>
      <c r="DS8" s="1927"/>
      <c r="DT8" s="1927"/>
      <c r="DU8" s="1927"/>
      <c r="DV8" s="328"/>
      <c r="DW8" s="331"/>
      <c r="DX8" s="1930"/>
      <c r="DY8" s="1917"/>
      <c r="DZ8" s="330"/>
      <c r="EA8" s="1930"/>
      <c r="EB8" s="1927"/>
      <c r="EC8" s="1933"/>
      <c r="ED8" s="1927"/>
      <c r="EE8" s="1927"/>
      <c r="EF8" s="1925"/>
      <c r="EG8" s="1925"/>
      <c r="EH8" s="1925"/>
      <c r="EI8" s="1927"/>
      <c r="EJ8" s="1927"/>
      <c r="EK8" s="1927"/>
      <c r="EL8" s="1927"/>
      <c r="EM8" s="1927"/>
      <c r="EN8" s="1927"/>
      <c r="EO8" s="1927"/>
      <c r="EP8" s="1927"/>
      <c r="EQ8" s="1927"/>
      <c r="ER8" s="328"/>
      <c r="ES8" s="331"/>
      <c r="ET8" s="1930"/>
      <c r="EU8" s="1917"/>
      <c r="EV8" s="330"/>
      <c r="EW8" s="1930"/>
      <c r="EX8" s="1927"/>
      <c r="EY8" s="1933"/>
      <c r="EZ8" s="1927"/>
      <c r="FA8" s="1927"/>
      <c r="FB8" s="1925"/>
      <c r="FC8" s="1925"/>
      <c r="FD8" s="1925"/>
      <c r="FE8" s="1927"/>
      <c r="FF8" s="1927"/>
      <c r="FG8" s="1927"/>
      <c r="FH8" s="1927"/>
      <c r="FI8" s="1927"/>
      <c r="FJ8" s="1927"/>
      <c r="FK8" s="1927"/>
      <c r="FL8" s="1927"/>
      <c r="FM8" s="1927"/>
      <c r="FN8" s="328"/>
      <c r="FO8" s="331"/>
      <c r="FP8" s="1930"/>
      <c r="FQ8" s="1917"/>
      <c r="FR8" s="330"/>
      <c r="FS8" s="1930"/>
      <c r="FT8" s="1927"/>
      <c r="FU8" s="1933"/>
      <c r="FV8" s="1927"/>
      <c r="FW8" s="1927"/>
      <c r="FX8" s="1925"/>
      <c r="FY8" s="1925"/>
      <c r="FZ8" s="1925"/>
      <c r="GA8" s="1927"/>
      <c r="GB8" s="1927"/>
      <c r="GC8" s="1927"/>
      <c r="GD8" s="1927"/>
      <c r="GE8" s="1927"/>
      <c r="GF8" s="1927"/>
      <c r="GG8" s="1927"/>
      <c r="GH8" s="1927"/>
      <c r="GI8" s="1927"/>
      <c r="GJ8" s="328"/>
      <c r="GK8" s="331"/>
      <c r="GL8" s="1930"/>
      <c r="GM8" s="1917"/>
      <c r="GN8" s="330"/>
      <c r="GO8" s="1930"/>
      <c r="GP8" s="1927"/>
      <c r="GQ8" s="1933"/>
      <c r="GR8" s="1927"/>
      <c r="GS8" s="1927"/>
      <c r="GT8" s="1925"/>
      <c r="GU8" s="1925"/>
      <c r="GV8" s="1925"/>
      <c r="GW8" s="1927"/>
      <c r="GX8" s="1927"/>
      <c r="GY8" s="1927"/>
      <c r="GZ8" s="1927"/>
      <c r="HA8" s="1927"/>
      <c r="HB8" s="1927"/>
      <c r="HC8" s="1927"/>
      <c r="HD8" s="1927"/>
      <c r="HE8" s="1927"/>
      <c r="HF8" s="328"/>
      <c r="HG8" s="331"/>
      <c r="HH8" s="1930"/>
      <c r="HI8" s="1917"/>
      <c r="HJ8" s="330"/>
      <c r="HK8" s="1930"/>
      <c r="HL8" s="1927"/>
      <c r="HM8" s="1933"/>
      <c r="HN8" s="1927"/>
      <c r="HO8" s="1927"/>
      <c r="HP8" s="1925"/>
      <c r="HQ8" s="1925"/>
      <c r="HR8" s="1925"/>
      <c r="HS8" s="1927"/>
      <c r="HT8" s="1927"/>
      <c r="HU8" s="1927"/>
      <c r="HV8" s="1927"/>
      <c r="HW8" s="1927"/>
      <c r="HX8" s="1927"/>
      <c r="HY8" s="1927"/>
      <c r="HZ8" s="1927"/>
      <c r="IA8" s="1927"/>
      <c r="IB8" s="328"/>
      <c r="IC8" s="331"/>
      <c r="ID8" s="1930"/>
      <c r="IE8" s="1917"/>
      <c r="IF8" s="330"/>
      <c r="IG8" s="1930"/>
      <c r="IH8" s="1927"/>
      <c r="II8" s="1933"/>
      <c r="IJ8" s="1927"/>
      <c r="IK8" s="1927"/>
      <c r="IL8" s="1925"/>
      <c r="IM8" s="1925"/>
      <c r="IN8" s="1925"/>
      <c r="IO8" s="1927"/>
      <c r="IP8" s="1927"/>
    </row>
    <row r="9" spans="1:250" ht="15.95" customHeight="1" x14ac:dyDescent="0.2">
      <c r="A9" s="1946"/>
      <c r="B9" s="1949"/>
      <c r="C9" s="1951"/>
      <c r="D9" s="1941"/>
      <c r="E9" s="1951"/>
      <c r="F9" s="1951"/>
      <c r="G9" s="1941"/>
      <c r="H9" s="1944"/>
      <c r="I9" s="1936"/>
      <c r="J9" s="1936"/>
      <c r="K9" s="1936"/>
      <c r="L9" s="1936"/>
      <c r="M9" s="1936"/>
      <c r="N9" s="1936"/>
      <c r="O9" s="1936"/>
      <c r="P9" s="1936"/>
      <c r="Q9" s="1936"/>
      <c r="R9" s="1936"/>
      <c r="S9" s="1936"/>
      <c r="T9" s="1939"/>
      <c r="U9" s="328"/>
      <c r="V9" s="1927"/>
      <c r="W9" s="1933"/>
      <c r="X9" s="1927"/>
      <c r="Y9" s="1927"/>
      <c r="Z9" s="1925"/>
      <c r="AA9" s="1925"/>
      <c r="AB9" s="1925"/>
      <c r="AC9" s="1927"/>
      <c r="AD9" s="1927"/>
      <c r="AE9" s="1927"/>
      <c r="AF9" s="1927"/>
      <c r="AG9" s="1927"/>
      <c r="AH9" s="1927"/>
      <c r="AI9" s="1927"/>
      <c r="AJ9" s="1927"/>
      <c r="AK9" s="1927"/>
      <c r="AL9" s="328"/>
      <c r="AM9" s="332"/>
      <c r="AN9" s="1930"/>
      <c r="AO9" s="1917"/>
      <c r="AP9" s="330"/>
      <c r="AQ9" s="1930"/>
      <c r="AR9" s="1927"/>
      <c r="AS9" s="1933"/>
      <c r="AT9" s="1927"/>
      <c r="AU9" s="1927"/>
      <c r="AV9" s="1925"/>
      <c r="AW9" s="1925"/>
      <c r="AX9" s="1925"/>
      <c r="AY9" s="1927"/>
      <c r="AZ9" s="1927"/>
      <c r="BA9" s="1927"/>
      <c r="BB9" s="1927"/>
      <c r="BC9" s="1927"/>
      <c r="BD9" s="1927"/>
      <c r="BE9" s="1927"/>
      <c r="BF9" s="1927"/>
      <c r="BG9" s="1927"/>
      <c r="BH9" s="328"/>
      <c r="BI9" s="332"/>
      <c r="BJ9" s="1930"/>
      <c r="BK9" s="1917"/>
      <c r="BL9" s="330"/>
      <c r="BM9" s="1930"/>
      <c r="BN9" s="1927"/>
      <c r="BO9" s="1933"/>
      <c r="BP9" s="1927"/>
      <c r="BQ9" s="1927"/>
      <c r="BR9" s="1925"/>
      <c r="BS9" s="1925"/>
      <c r="BT9" s="1925"/>
      <c r="BU9" s="1927"/>
      <c r="BV9" s="1927"/>
      <c r="BW9" s="1927"/>
      <c r="BX9" s="1927"/>
      <c r="BY9" s="1927"/>
      <c r="BZ9" s="1927"/>
      <c r="CA9" s="1927"/>
      <c r="CB9" s="1927"/>
      <c r="CC9" s="1927"/>
      <c r="CD9" s="328"/>
      <c r="CE9" s="332"/>
      <c r="CF9" s="1930"/>
      <c r="CG9" s="1917"/>
      <c r="CH9" s="330"/>
      <c r="CI9" s="1930"/>
      <c r="CJ9" s="1927"/>
      <c r="CK9" s="1933"/>
      <c r="CL9" s="1927"/>
      <c r="CM9" s="1927"/>
      <c r="CN9" s="1925"/>
      <c r="CO9" s="1925"/>
      <c r="CP9" s="1925"/>
      <c r="CQ9" s="1927"/>
      <c r="CR9" s="1927"/>
      <c r="CS9" s="1927"/>
      <c r="CT9" s="1927"/>
      <c r="CU9" s="1927"/>
      <c r="CV9" s="1927"/>
      <c r="CW9" s="1927"/>
      <c r="CX9" s="1927"/>
      <c r="CY9" s="1927"/>
      <c r="CZ9" s="328"/>
      <c r="DA9" s="332"/>
      <c r="DB9" s="1930"/>
      <c r="DC9" s="1917"/>
      <c r="DD9" s="330"/>
      <c r="DE9" s="1930"/>
      <c r="DF9" s="1927"/>
      <c r="DG9" s="1933"/>
      <c r="DH9" s="1927"/>
      <c r="DI9" s="1927"/>
      <c r="DJ9" s="1925"/>
      <c r="DK9" s="1925"/>
      <c r="DL9" s="1925"/>
      <c r="DM9" s="1927"/>
      <c r="DN9" s="1927"/>
      <c r="DO9" s="1927"/>
      <c r="DP9" s="1927"/>
      <c r="DQ9" s="1927"/>
      <c r="DR9" s="1927"/>
      <c r="DS9" s="1927"/>
      <c r="DT9" s="1927"/>
      <c r="DU9" s="1927"/>
      <c r="DV9" s="328"/>
      <c r="DW9" s="332"/>
      <c r="DX9" s="1930"/>
      <c r="DY9" s="1917"/>
      <c r="DZ9" s="330"/>
      <c r="EA9" s="1930"/>
      <c r="EB9" s="1927"/>
      <c r="EC9" s="1933"/>
      <c r="ED9" s="1927"/>
      <c r="EE9" s="1927"/>
      <c r="EF9" s="1925"/>
      <c r="EG9" s="1925"/>
      <c r="EH9" s="1925"/>
      <c r="EI9" s="1927"/>
      <c r="EJ9" s="1927"/>
      <c r="EK9" s="1927"/>
      <c r="EL9" s="1927"/>
      <c r="EM9" s="1927"/>
      <c r="EN9" s="1927"/>
      <c r="EO9" s="1927"/>
      <c r="EP9" s="1927"/>
      <c r="EQ9" s="1927"/>
      <c r="ER9" s="328"/>
      <c r="ES9" s="332"/>
      <c r="ET9" s="1930"/>
      <c r="EU9" s="1917"/>
      <c r="EV9" s="330"/>
      <c r="EW9" s="1930"/>
      <c r="EX9" s="1927"/>
      <c r="EY9" s="1933"/>
      <c r="EZ9" s="1927"/>
      <c r="FA9" s="1927"/>
      <c r="FB9" s="1925"/>
      <c r="FC9" s="1925"/>
      <c r="FD9" s="1925"/>
      <c r="FE9" s="1927"/>
      <c r="FF9" s="1927"/>
      <c r="FG9" s="1927"/>
      <c r="FH9" s="1927"/>
      <c r="FI9" s="1927"/>
      <c r="FJ9" s="1927"/>
      <c r="FK9" s="1927"/>
      <c r="FL9" s="1927"/>
      <c r="FM9" s="1927"/>
      <c r="FN9" s="328"/>
      <c r="FO9" s="332"/>
      <c r="FP9" s="1930"/>
      <c r="FQ9" s="1917"/>
      <c r="FR9" s="330"/>
      <c r="FS9" s="1930"/>
      <c r="FT9" s="1927"/>
      <c r="FU9" s="1933"/>
      <c r="FV9" s="1927"/>
      <c r="FW9" s="1927"/>
      <c r="FX9" s="1925"/>
      <c r="FY9" s="1925"/>
      <c r="FZ9" s="1925"/>
      <c r="GA9" s="1927"/>
      <c r="GB9" s="1927"/>
      <c r="GC9" s="1927"/>
      <c r="GD9" s="1927"/>
      <c r="GE9" s="1927"/>
      <c r="GF9" s="1927"/>
      <c r="GG9" s="1927"/>
      <c r="GH9" s="1927"/>
      <c r="GI9" s="1927"/>
      <c r="GJ9" s="328"/>
      <c r="GK9" s="332"/>
      <c r="GL9" s="1930"/>
      <c r="GM9" s="1917"/>
      <c r="GN9" s="330"/>
      <c r="GO9" s="1930"/>
      <c r="GP9" s="1927"/>
      <c r="GQ9" s="1933"/>
      <c r="GR9" s="1927"/>
      <c r="GS9" s="1927"/>
      <c r="GT9" s="1925"/>
      <c r="GU9" s="1925"/>
      <c r="GV9" s="1925"/>
      <c r="GW9" s="1927"/>
      <c r="GX9" s="1927"/>
      <c r="GY9" s="1927"/>
      <c r="GZ9" s="1927"/>
      <c r="HA9" s="1927"/>
      <c r="HB9" s="1927"/>
      <c r="HC9" s="1927"/>
      <c r="HD9" s="1927"/>
      <c r="HE9" s="1927"/>
      <c r="HF9" s="328"/>
      <c r="HG9" s="332"/>
      <c r="HH9" s="1930"/>
      <c r="HI9" s="1917"/>
      <c r="HJ9" s="330"/>
      <c r="HK9" s="1930"/>
      <c r="HL9" s="1927"/>
      <c r="HM9" s="1933"/>
      <c r="HN9" s="1927"/>
      <c r="HO9" s="1927"/>
      <c r="HP9" s="1925"/>
      <c r="HQ9" s="1925"/>
      <c r="HR9" s="1925"/>
      <c r="HS9" s="1927"/>
      <c r="HT9" s="1927"/>
      <c r="HU9" s="1927"/>
      <c r="HV9" s="1927"/>
      <c r="HW9" s="1927"/>
      <c r="HX9" s="1927"/>
      <c r="HY9" s="1927"/>
      <c r="HZ9" s="1927"/>
      <c r="IA9" s="1927"/>
      <c r="IB9" s="328"/>
      <c r="IC9" s="332"/>
      <c r="ID9" s="1930"/>
      <c r="IE9" s="1917"/>
      <c r="IF9" s="330"/>
      <c r="IG9" s="1930"/>
      <c r="IH9" s="1927"/>
      <c r="II9" s="1933"/>
      <c r="IJ9" s="1927"/>
      <c r="IK9" s="1927"/>
      <c r="IL9" s="1925"/>
      <c r="IM9" s="1925"/>
      <c r="IN9" s="1925"/>
      <c r="IO9" s="1927"/>
      <c r="IP9" s="1927"/>
    </row>
    <row r="10" spans="1:250" ht="12" customHeight="1" x14ac:dyDescent="0.2">
      <c r="D10" s="331"/>
      <c r="E10" s="334"/>
      <c r="F10" s="334"/>
      <c r="G10" s="334"/>
      <c r="H10" s="334"/>
      <c r="I10" s="334"/>
      <c r="J10" s="335"/>
      <c r="K10" s="319"/>
      <c r="L10" s="319"/>
      <c r="M10" s="319"/>
      <c r="N10" s="319"/>
      <c r="O10" s="319"/>
      <c r="P10" s="319"/>
      <c r="Q10" s="319"/>
      <c r="R10" s="319"/>
      <c r="S10" s="319"/>
      <c r="T10" s="336"/>
      <c r="U10" s="336"/>
      <c r="V10" s="331"/>
      <c r="W10" s="334"/>
      <c r="X10" s="334"/>
      <c r="Y10" s="334"/>
      <c r="Z10" s="334"/>
      <c r="AA10" s="334"/>
      <c r="AB10" s="335"/>
      <c r="AC10" s="319"/>
      <c r="AD10" s="319"/>
      <c r="AE10" s="319"/>
      <c r="AF10" s="319"/>
      <c r="AG10" s="319"/>
      <c r="AH10" s="319"/>
      <c r="AI10" s="319"/>
      <c r="AJ10" s="319"/>
      <c r="AK10" s="319"/>
      <c r="AL10" s="336"/>
      <c r="AM10" s="336"/>
      <c r="AN10" s="319"/>
      <c r="AO10" s="337"/>
      <c r="AP10" s="337"/>
      <c r="AQ10" s="337"/>
      <c r="AR10" s="331"/>
      <c r="AS10" s="334"/>
      <c r="AT10" s="334"/>
      <c r="AU10" s="334"/>
      <c r="AV10" s="334"/>
      <c r="AW10" s="334"/>
      <c r="AX10" s="335"/>
      <c r="AY10" s="319"/>
      <c r="AZ10" s="319"/>
      <c r="BA10" s="319"/>
      <c r="BB10" s="319"/>
      <c r="BC10" s="319"/>
      <c r="BD10" s="319"/>
      <c r="BE10" s="319"/>
      <c r="BF10" s="319"/>
      <c r="BG10" s="319"/>
      <c r="BH10" s="336"/>
      <c r="BI10" s="336"/>
      <c r="BJ10" s="319"/>
      <c r="BK10" s="337"/>
      <c r="BL10" s="337"/>
      <c r="BM10" s="337"/>
      <c r="BN10" s="331"/>
      <c r="BO10" s="334"/>
      <c r="BP10" s="334"/>
      <c r="BQ10" s="334"/>
      <c r="BR10" s="334"/>
      <c r="BS10" s="334"/>
      <c r="BT10" s="335"/>
      <c r="BU10" s="319"/>
      <c r="BV10" s="319"/>
      <c r="BW10" s="319"/>
      <c r="BX10" s="319"/>
      <c r="BY10" s="319"/>
      <c r="BZ10" s="319"/>
      <c r="CA10" s="319"/>
      <c r="CB10" s="319"/>
      <c r="CC10" s="319"/>
      <c r="CD10" s="336"/>
      <c r="CE10" s="336"/>
      <c r="CF10" s="319"/>
      <c r="CG10" s="337"/>
      <c r="CH10" s="337"/>
      <c r="CI10" s="337"/>
      <c r="CJ10" s="331"/>
      <c r="CK10" s="334"/>
      <c r="CL10" s="334"/>
      <c r="CM10" s="334"/>
      <c r="CN10" s="334"/>
      <c r="CO10" s="334"/>
      <c r="CP10" s="335"/>
      <c r="CQ10" s="319"/>
      <c r="CR10" s="319"/>
      <c r="CS10" s="319"/>
      <c r="CT10" s="319"/>
      <c r="CU10" s="319"/>
      <c r="CV10" s="319"/>
      <c r="CW10" s="319"/>
      <c r="CX10" s="319"/>
      <c r="CY10" s="319"/>
      <c r="CZ10" s="336"/>
      <c r="DA10" s="336"/>
      <c r="DB10" s="319"/>
      <c r="DC10" s="337"/>
      <c r="DD10" s="337"/>
      <c r="DE10" s="337"/>
      <c r="DF10" s="331"/>
      <c r="DG10" s="334"/>
      <c r="DH10" s="334"/>
      <c r="DI10" s="334"/>
      <c r="DJ10" s="334"/>
      <c r="DK10" s="334"/>
      <c r="DL10" s="335"/>
      <c r="DM10" s="319"/>
      <c r="DN10" s="319"/>
      <c r="DO10" s="319"/>
      <c r="DP10" s="319"/>
      <c r="DQ10" s="319"/>
      <c r="DR10" s="319"/>
      <c r="DS10" s="319"/>
      <c r="DT10" s="319"/>
      <c r="DU10" s="319"/>
      <c r="DV10" s="336"/>
      <c r="DW10" s="336"/>
      <c r="DX10" s="319"/>
      <c r="DY10" s="337"/>
      <c r="DZ10" s="337"/>
      <c r="EA10" s="337"/>
      <c r="EB10" s="331"/>
      <c r="EC10" s="334"/>
      <c r="ED10" s="334"/>
      <c r="EE10" s="334"/>
      <c r="EF10" s="334"/>
      <c r="EG10" s="334"/>
      <c r="EH10" s="335"/>
      <c r="EI10" s="319"/>
      <c r="EJ10" s="319"/>
      <c r="EK10" s="319"/>
      <c r="EL10" s="319"/>
      <c r="EM10" s="319"/>
      <c r="EN10" s="319"/>
      <c r="EO10" s="319"/>
      <c r="EP10" s="319"/>
      <c r="EQ10" s="319"/>
      <c r="ER10" s="336"/>
      <c r="ES10" s="336"/>
      <c r="ET10" s="319"/>
      <c r="EU10" s="337"/>
      <c r="EV10" s="337"/>
      <c r="EW10" s="337"/>
      <c r="EX10" s="331"/>
      <c r="EY10" s="334"/>
      <c r="EZ10" s="334"/>
      <c r="FA10" s="334"/>
      <c r="FB10" s="334"/>
      <c r="FC10" s="334"/>
      <c r="FD10" s="335"/>
      <c r="FE10" s="319"/>
      <c r="FF10" s="319"/>
      <c r="FG10" s="319"/>
      <c r="FH10" s="319"/>
      <c r="FI10" s="319"/>
      <c r="FJ10" s="319"/>
      <c r="FK10" s="319"/>
      <c r="FL10" s="319"/>
      <c r="FM10" s="319"/>
      <c r="FN10" s="336"/>
      <c r="FO10" s="336"/>
      <c r="FP10" s="319"/>
      <c r="FQ10" s="337"/>
      <c r="FR10" s="337"/>
      <c r="FS10" s="337"/>
      <c r="FT10" s="331"/>
      <c r="FU10" s="334"/>
      <c r="FV10" s="334"/>
      <c r="FW10" s="334"/>
      <c r="FX10" s="334"/>
      <c r="FY10" s="334"/>
      <c r="FZ10" s="335"/>
      <c r="GA10" s="319"/>
      <c r="GB10" s="319"/>
      <c r="GC10" s="319"/>
      <c r="GD10" s="319"/>
      <c r="GE10" s="319"/>
      <c r="GF10" s="319"/>
      <c r="GG10" s="319"/>
      <c r="GH10" s="319"/>
      <c r="GI10" s="319"/>
      <c r="GJ10" s="336"/>
      <c r="GK10" s="336"/>
      <c r="GL10" s="319"/>
      <c r="GM10" s="337"/>
      <c r="GN10" s="337"/>
      <c r="GO10" s="337"/>
      <c r="GP10" s="331"/>
      <c r="GQ10" s="334"/>
      <c r="GR10" s="334"/>
      <c r="GS10" s="334"/>
      <c r="GT10" s="334"/>
      <c r="GU10" s="334"/>
      <c r="GV10" s="335"/>
      <c r="GW10" s="319"/>
      <c r="GX10" s="319"/>
      <c r="GY10" s="319"/>
      <c r="GZ10" s="319"/>
      <c r="HA10" s="319"/>
      <c r="HB10" s="319"/>
      <c r="HC10" s="319"/>
      <c r="HD10" s="319"/>
      <c r="HE10" s="319"/>
      <c r="HF10" s="336"/>
      <c r="HG10" s="336"/>
      <c r="HH10" s="319"/>
      <c r="HI10" s="337"/>
      <c r="HJ10" s="337"/>
      <c r="HK10" s="337"/>
      <c r="HL10" s="331"/>
      <c r="HM10" s="334"/>
      <c r="HN10" s="334"/>
      <c r="HO10" s="334"/>
      <c r="HP10" s="334"/>
      <c r="HQ10" s="334"/>
      <c r="HR10" s="335"/>
      <c r="HS10" s="319"/>
      <c r="HT10" s="319"/>
      <c r="HU10" s="319"/>
      <c r="HV10" s="319"/>
      <c r="HW10" s="319"/>
      <c r="HX10" s="319"/>
      <c r="HY10" s="319"/>
      <c r="HZ10" s="319"/>
      <c r="IA10" s="319"/>
      <c r="IB10" s="336"/>
      <c r="IC10" s="336"/>
      <c r="ID10" s="319"/>
      <c r="IE10" s="337"/>
      <c r="IF10" s="337"/>
      <c r="IG10" s="337"/>
      <c r="IH10" s="331"/>
      <c r="II10" s="334"/>
      <c r="IJ10" s="334"/>
      <c r="IK10" s="334"/>
      <c r="IL10" s="334"/>
      <c r="IM10" s="334"/>
      <c r="IN10" s="335"/>
      <c r="IO10" s="319"/>
      <c r="IP10" s="319"/>
    </row>
    <row r="11" spans="1:250" ht="12" customHeight="1" x14ac:dyDescent="0.2">
      <c r="A11" s="336"/>
      <c r="B11" s="319"/>
      <c r="C11" s="337"/>
      <c r="D11" s="331"/>
      <c r="E11" s="334"/>
      <c r="F11" s="334"/>
      <c r="G11" s="334"/>
      <c r="H11" s="334"/>
      <c r="I11" s="334"/>
      <c r="J11" s="335"/>
      <c r="K11" s="319"/>
      <c r="L11" s="319"/>
      <c r="M11" s="319"/>
      <c r="N11" s="319"/>
      <c r="O11" s="319"/>
      <c r="P11" s="319"/>
      <c r="Q11" s="319"/>
      <c r="R11" s="319"/>
      <c r="S11" s="319"/>
      <c r="T11" s="336"/>
      <c r="U11" s="336"/>
      <c r="V11" s="331"/>
      <c r="W11" s="334"/>
      <c r="X11" s="334"/>
      <c r="Y11" s="334"/>
      <c r="Z11" s="334"/>
      <c r="AA11" s="334"/>
      <c r="AB11" s="335"/>
      <c r="AC11" s="319"/>
      <c r="AD11" s="319"/>
      <c r="AE11" s="319"/>
      <c r="AF11" s="319"/>
      <c r="AG11" s="319"/>
      <c r="AH11" s="319"/>
      <c r="AI11" s="319"/>
      <c r="AJ11" s="319"/>
      <c r="AK11" s="319"/>
      <c r="AL11" s="336"/>
      <c r="AM11" s="336"/>
      <c r="AN11" s="319"/>
      <c r="AO11" s="337"/>
      <c r="AP11" s="337"/>
      <c r="AQ11" s="337"/>
      <c r="AR11" s="331"/>
      <c r="AS11" s="334"/>
      <c r="AT11" s="334"/>
      <c r="AU11" s="334"/>
      <c r="AV11" s="334"/>
      <c r="AW11" s="334"/>
      <c r="AX11" s="335"/>
      <c r="AY11" s="319"/>
      <c r="AZ11" s="319"/>
      <c r="BA11" s="319"/>
      <c r="BB11" s="319"/>
      <c r="BC11" s="319"/>
      <c r="BD11" s="319"/>
      <c r="BE11" s="319"/>
      <c r="BF11" s="319"/>
      <c r="BG11" s="319"/>
      <c r="BH11" s="336"/>
      <c r="BI11" s="336"/>
      <c r="BJ11" s="319"/>
      <c r="BK11" s="337"/>
      <c r="BL11" s="337"/>
      <c r="BM11" s="337"/>
      <c r="BN11" s="331"/>
      <c r="BO11" s="334"/>
      <c r="BP11" s="334"/>
      <c r="BQ11" s="334"/>
      <c r="BR11" s="334"/>
      <c r="BS11" s="334"/>
      <c r="BT11" s="335"/>
      <c r="BU11" s="319"/>
      <c r="BV11" s="319"/>
      <c r="BW11" s="319"/>
      <c r="BX11" s="319"/>
      <c r="BY11" s="319"/>
      <c r="BZ11" s="319"/>
      <c r="CA11" s="319"/>
      <c r="CB11" s="319"/>
      <c r="CC11" s="319"/>
      <c r="CD11" s="336"/>
      <c r="CE11" s="336"/>
      <c r="CF11" s="319"/>
      <c r="CG11" s="337"/>
      <c r="CH11" s="337"/>
      <c r="CI11" s="337"/>
      <c r="CJ11" s="331"/>
      <c r="CK11" s="334"/>
      <c r="CL11" s="334"/>
      <c r="CM11" s="334"/>
      <c r="CN11" s="334"/>
      <c r="CO11" s="334"/>
      <c r="CP11" s="335"/>
      <c r="CQ11" s="319"/>
      <c r="CR11" s="319"/>
      <c r="CS11" s="319"/>
      <c r="CT11" s="319"/>
      <c r="CU11" s="319"/>
      <c r="CV11" s="319"/>
      <c r="CW11" s="319"/>
      <c r="CX11" s="319"/>
      <c r="CY11" s="319"/>
      <c r="CZ11" s="336"/>
      <c r="DA11" s="336"/>
      <c r="DB11" s="319"/>
      <c r="DC11" s="337"/>
      <c r="DD11" s="337"/>
      <c r="DE11" s="337"/>
      <c r="DF11" s="331"/>
      <c r="DG11" s="334"/>
      <c r="DH11" s="334"/>
      <c r="DI11" s="334"/>
      <c r="DJ11" s="334"/>
      <c r="DK11" s="334"/>
      <c r="DL11" s="335"/>
      <c r="DM11" s="319"/>
      <c r="DN11" s="319"/>
      <c r="DO11" s="319"/>
      <c r="DP11" s="319"/>
      <c r="DQ11" s="319"/>
      <c r="DR11" s="319"/>
      <c r="DS11" s="319"/>
      <c r="DT11" s="319"/>
      <c r="DU11" s="319"/>
      <c r="DV11" s="336"/>
      <c r="DW11" s="336"/>
      <c r="DX11" s="319"/>
      <c r="DY11" s="337"/>
      <c r="DZ11" s="337"/>
      <c r="EA11" s="337"/>
      <c r="EB11" s="331"/>
      <c r="EC11" s="334"/>
      <c r="ED11" s="334"/>
      <c r="EE11" s="334"/>
      <c r="EF11" s="334"/>
      <c r="EG11" s="334"/>
      <c r="EH11" s="335"/>
      <c r="EI11" s="319"/>
      <c r="EJ11" s="319"/>
      <c r="EK11" s="319"/>
      <c r="EL11" s="319"/>
      <c r="EM11" s="319"/>
      <c r="EN11" s="319"/>
      <c r="EO11" s="319"/>
      <c r="EP11" s="319"/>
      <c r="EQ11" s="319"/>
      <c r="ER11" s="336"/>
      <c r="ES11" s="336"/>
      <c r="ET11" s="319"/>
      <c r="EU11" s="337"/>
      <c r="EV11" s="337"/>
      <c r="EW11" s="337"/>
      <c r="EX11" s="331"/>
      <c r="EY11" s="334"/>
      <c r="EZ11" s="334"/>
      <c r="FA11" s="334"/>
      <c r="FB11" s="334"/>
      <c r="FC11" s="334"/>
      <c r="FD11" s="335"/>
      <c r="FE11" s="319"/>
      <c r="FF11" s="319"/>
      <c r="FG11" s="319"/>
      <c r="FH11" s="319"/>
      <c r="FI11" s="319"/>
      <c r="FJ11" s="319"/>
      <c r="FK11" s="319"/>
      <c r="FL11" s="319"/>
      <c r="FM11" s="319"/>
      <c r="FN11" s="336"/>
      <c r="FO11" s="336"/>
      <c r="FP11" s="319"/>
      <c r="FQ11" s="337"/>
      <c r="FR11" s="337"/>
      <c r="FS11" s="337"/>
      <c r="FT11" s="331"/>
      <c r="FU11" s="334"/>
      <c r="FV11" s="334"/>
      <c r="FW11" s="334"/>
      <c r="FX11" s="334"/>
      <c r="FY11" s="334"/>
      <c r="FZ11" s="335"/>
      <c r="GA11" s="319"/>
      <c r="GB11" s="319"/>
      <c r="GC11" s="319"/>
      <c r="GD11" s="319"/>
      <c r="GE11" s="319"/>
      <c r="GF11" s="319"/>
      <c r="GG11" s="319"/>
      <c r="GH11" s="319"/>
      <c r="GI11" s="319"/>
      <c r="GJ11" s="336"/>
      <c r="GK11" s="336"/>
      <c r="GL11" s="319"/>
      <c r="GM11" s="337"/>
      <c r="GN11" s="337"/>
      <c r="GO11" s="337"/>
      <c r="GP11" s="331"/>
      <c r="GQ11" s="334"/>
      <c r="GR11" s="334"/>
      <c r="GS11" s="334"/>
      <c r="GT11" s="334"/>
      <c r="GU11" s="334"/>
      <c r="GV11" s="335"/>
      <c r="GW11" s="319"/>
      <c r="GX11" s="319"/>
      <c r="GY11" s="319"/>
      <c r="GZ11" s="319"/>
      <c r="HA11" s="319"/>
      <c r="HB11" s="319"/>
      <c r="HC11" s="319"/>
      <c r="HD11" s="319"/>
      <c r="HE11" s="319"/>
      <c r="HF11" s="336"/>
      <c r="HG11" s="336"/>
      <c r="HH11" s="319"/>
      <c r="HI11" s="337"/>
      <c r="HJ11" s="337"/>
      <c r="HK11" s="337"/>
      <c r="HL11" s="331"/>
      <c r="HM11" s="334"/>
      <c r="HN11" s="334"/>
      <c r="HO11" s="334"/>
      <c r="HP11" s="334"/>
      <c r="HQ11" s="334"/>
      <c r="HR11" s="335"/>
      <c r="HS11" s="319"/>
      <c r="HT11" s="319"/>
      <c r="HU11" s="319"/>
      <c r="HV11" s="319"/>
      <c r="HW11" s="319"/>
      <c r="HX11" s="319"/>
      <c r="HY11" s="319"/>
      <c r="HZ11" s="319"/>
      <c r="IA11" s="319"/>
      <c r="IB11" s="336"/>
      <c r="IC11" s="336"/>
      <c r="ID11" s="319"/>
      <c r="IE11" s="337"/>
      <c r="IF11" s="337"/>
      <c r="IG11" s="337"/>
      <c r="IH11" s="331"/>
      <c r="II11" s="334"/>
      <c r="IJ11" s="334"/>
      <c r="IK11" s="334"/>
      <c r="IL11" s="334"/>
      <c r="IM11" s="334"/>
      <c r="IN11" s="335"/>
      <c r="IO11" s="319"/>
      <c r="IP11" s="319"/>
    </row>
    <row r="12" spans="1:250" ht="12" customHeight="1" x14ac:dyDescent="0.2">
      <c r="A12" s="336"/>
      <c r="B12" s="319"/>
      <c r="C12" s="337"/>
      <c r="D12" s="331"/>
      <c r="E12" s="334"/>
      <c r="F12" s="334"/>
      <c r="G12" s="334"/>
      <c r="H12" s="334"/>
      <c r="I12" s="334"/>
      <c r="J12" s="335"/>
      <c r="K12" s="319"/>
      <c r="L12" s="319"/>
      <c r="M12" s="319"/>
      <c r="N12" s="319"/>
      <c r="O12" s="319"/>
      <c r="P12" s="319"/>
      <c r="Q12" s="319"/>
      <c r="R12" s="319"/>
      <c r="S12" s="319"/>
      <c r="T12" s="336"/>
      <c r="U12" s="336"/>
      <c r="V12" s="331"/>
      <c r="W12" s="334"/>
      <c r="X12" s="334"/>
      <c r="Y12" s="334"/>
      <c r="Z12" s="334"/>
      <c r="AA12" s="334"/>
      <c r="AB12" s="335"/>
      <c r="AC12" s="319"/>
      <c r="AD12" s="319"/>
      <c r="AE12" s="319"/>
      <c r="AF12" s="319"/>
      <c r="AG12" s="319"/>
      <c r="AH12" s="319"/>
      <c r="AI12" s="319"/>
      <c r="AJ12" s="319"/>
      <c r="AK12" s="319"/>
      <c r="AL12" s="336"/>
      <c r="AM12" s="336"/>
      <c r="AN12" s="319"/>
      <c r="AO12" s="337"/>
      <c r="AP12" s="337"/>
      <c r="AQ12" s="337"/>
      <c r="AR12" s="331"/>
      <c r="AS12" s="334"/>
      <c r="AT12" s="334"/>
      <c r="AU12" s="334"/>
      <c r="AV12" s="334"/>
      <c r="AW12" s="334"/>
      <c r="AX12" s="335"/>
      <c r="AY12" s="319"/>
      <c r="AZ12" s="319"/>
      <c r="BA12" s="319"/>
      <c r="BB12" s="319"/>
      <c r="BC12" s="319"/>
      <c r="BD12" s="319"/>
      <c r="BE12" s="319"/>
      <c r="BF12" s="319"/>
      <c r="BG12" s="319"/>
      <c r="BH12" s="336"/>
      <c r="BI12" s="336"/>
      <c r="BJ12" s="319"/>
      <c r="BK12" s="337"/>
      <c r="BL12" s="337"/>
      <c r="BM12" s="337"/>
      <c r="BN12" s="331"/>
      <c r="BO12" s="334"/>
      <c r="BP12" s="334"/>
      <c r="BQ12" s="334"/>
      <c r="BR12" s="334"/>
      <c r="BS12" s="334"/>
      <c r="BT12" s="335"/>
      <c r="BU12" s="319"/>
      <c r="BV12" s="319"/>
      <c r="BW12" s="319"/>
      <c r="BX12" s="319"/>
      <c r="BY12" s="319"/>
      <c r="BZ12" s="319"/>
      <c r="CA12" s="319"/>
      <c r="CB12" s="319"/>
      <c r="CC12" s="319"/>
      <c r="CD12" s="336"/>
      <c r="CE12" s="336"/>
      <c r="CF12" s="319"/>
      <c r="CG12" s="337"/>
      <c r="CH12" s="337"/>
      <c r="CI12" s="337"/>
      <c r="CJ12" s="331"/>
      <c r="CK12" s="334"/>
      <c r="CL12" s="334"/>
      <c r="CM12" s="334"/>
      <c r="CN12" s="334"/>
      <c r="CO12" s="334"/>
      <c r="CP12" s="335"/>
      <c r="CQ12" s="319"/>
      <c r="CR12" s="319"/>
      <c r="CS12" s="319"/>
      <c r="CT12" s="319"/>
      <c r="CU12" s="319"/>
      <c r="CV12" s="319"/>
      <c r="CW12" s="319"/>
      <c r="CX12" s="319"/>
      <c r="CY12" s="319"/>
      <c r="CZ12" s="336"/>
      <c r="DA12" s="336"/>
      <c r="DB12" s="319"/>
      <c r="DC12" s="337"/>
      <c r="DD12" s="337"/>
      <c r="DE12" s="337"/>
      <c r="DF12" s="331"/>
      <c r="DG12" s="334"/>
      <c r="DH12" s="334"/>
      <c r="DI12" s="334"/>
      <c r="DJ12" s="334"/>
      <c r="DK12" s="334"/>
      <c r="DL12" s="335"/>
      <c r="DM12" s="319"/>
      <c r="DN12" s="319"/>
      <c r="DO12" s="319"/>
      <c r="DP12" s="319"/>
      <c r="DQ12" s="319"/>
      <c r="DR12" s="319"/>
      <c r="DS12" s="319"/>
      <c r="DT12" s="319"/>
      <c r="DU12" s="319"/>
      <c r="DV12" s="336"/>
      <c r="DW12" s="336"/>
      <c r="DX12" s="319"/>
      <c r="DY12" s="337"/>
      <c r="DZ12" s="337"/>
      <c r="EA12" s="337"/>
      <c r="EB12" s="331"/>
      <c r="EC12" s="334"/>
      <c r="ED12" s="334"/>
      <c r="EE12" s="334"/>
      <c r="EF12" s="334"/>
      <c r="EG12" s="334"/>
      <c r="EH12" s="335"/>
      <c r="EI12" s="319"/>
      <c r="EJ12" s="319"/>
      <c r="EK12" s="319"/>
      <c r="EL12" s="319"/>
      <c r="EM12" s="319"/>
      <c r="EN12" s="319"/>
      <c r="EO12" s="319"/>
      <c r="EP12" s="319"/>
      <c r="EQ12" s="319"/>
      <c r="ER12" s="336"/>
      <c r="ES12" s="336"/>
      <c r="ET12" s="319"/>
      <c r="EU12" s="337"/>
      <c r="EV12" s="337"/>
      <c r="EW12" s="337"/>
      <c r="EX12" s="331"/>
      <c r="EY12" s="334"/>
      <c r="EZ12" s="334"/>
      <c r="FA12" s="334"/>
      <c r="FB12" s="334"/>
      <c r="FC12" s="334"/>
      <c r="FD12" s="335"/>
      <c r="FE12" s="319"/>
      <c r="FF12" s="319"/>
      <c r="FG12" s="319"/>
      <c r="FH12" s="319"/>
      <c r="FI12" s="319"/>
      <c r="FJ12" s="319"/>
      <c r="FK12" s="319"/>
      <c r="FL12" s="319"/>
      <c r="FM12" s="319"/>
      <c r="FN12" s="336"/>
      <c r="FO12" s="336"/>
      <c r="FP12" s="319"/>
      <c r="FQ12" s="337"/>
      <c r="FR12" s="337"/>
      <c r="FS12" s="337"/>
      <c r="FT12" s="331"/>
      <c r="FU12" s="334"/>
      <c r="FV12" s="334"/>
      <c r="FW12" s="334"/>
      <c r="FX12" s="334"/>
      <c r="FY12" s="334"/>
      <c r="FZ12" s="335"/>
      <c r="GA12" s="319"/>
      <c r="GB12" s="319"/>
      <c r="GC12" s="319"/>
      <c r="GD12" s="319"/>
      <c r="GE12" s="319"/>
      <c r="GF12" s="319"/>
      <c r="GG12" s="319"/>
      <c r="GH12" s="319"/>
      <c r="GI12" s="319"/>
      <c r="GJ12" s="336"/>
      <c r="GK12" s="336"/>
      <c r="GL12" s="319"/>
      <c r="GM12" s="337"/>
      <c r="GN12" s="337"/>
      <c r="GO12" s="337"/>
      <c r="GP12" s="331"/>
      <c r="GQ12" s="334"/>
      <c r="GR12" s="334"/>
      <c r="GS12" s="334"/>
      <c r="GT12" s="334"/>
      <c r="GU12" s="334"/>
      <c r="GV12" s="335"/>
      <c r="GW12" s="319"/>
      <c r="GX12" s="319"/>
      <c r="GY12" s="319"/>
      <c r="GZ12" s="319"/>
      <c r="HA12" s="319"/>
      <c r="HB12" s="319"/>
      <c r="HC12" s="319"/>
      <c r="HD12" s="319"/>
      <c r="HE12" s="319"/>
      <c r="HF12" s="336"/>
      <c r="HG12" s="336"/>
      <c r="HH12" s="319"/>
      <c r="HI12" s="337"/>
      <c r="HJ12" s="337"/>
      <c r="HK12" s="337"/>
      <c r="HL12" s="331"/>
      <c r="HM12" s="334"/>
      <c r="HN12" s="334"/>
      <c r="HO12" s="334"/>
      <c r="HP12" s="334"/>
      <c r="HQ12" s="334"/>
      <c r="HR12" s="335"/>
      <c r="HS12" s="319"/>
      <c r="HT12" s="319"/>
      <c r="HU12" s="319"/>
      <c r="HV12" s="319"/>
      <c r="HW12" s="319"/>
      <c r="HX12" s="319"/>
      <c r="HY12" s="319"/>
      <c r="HZ12" s="319"/>
      <c r="IA12" s="319"/>
      <c r="IB12" s="336"/>
      <c r="IC12" s="336"/>
      <c r="ID12" s="319"/>
      <c r="IE12" s="337"/>
      <c r="IF12" s="337"/>
      <c r="IG12" s="337"/>
      <c r="IH12" s="331"/>
      <c r="II12" s="334"/>
      <c r="IJ12" s="334"/>
      <c r="IK12" s="334"/>
      <c r="IL12" s="334"/>
      <c r="IM12" s="334"/>
      <c r="IN12" s="335"/>
      <c r="IO12" s="319"/>
      <c r="IP12" s="319"/>
    </row>
    <row r="13" spans="1:250" ht="15.95" customHeight="1" x14ac:dyDescent="0.2">
      <c r="A13" s="336"/>
      <c r="B13" s="319"/>
      <c r="T13" s="336"/>
      <c r="U13" s="336"/>
      <c r="V13" s="331"/>
      <c r="W13" s="334"/>
      <c r="X13" s="334"/>
      <c r="Y13" s="338"/>
      <c r="Z13" s="339"/>
      <c r="AA13" s="334"/>
      <c r="AB13" s="335"/>
      <c r="AC13" s="319"/>
      <c r="AD13" s="319"/>
      <c r="AE13" s="319"/>
      <c r="AF13" s="319"/>
      <c r="AG13" s="319"/>
      <c r="AH13" s="319"/>
      <c r="AI13" s="319"/>
      <c r="AJ13" s="319"/>
      <c r="AK13" s="319"/>
      <c r="AL13" s="336"/>
      <c r="AM13" s="336"/>
      <c r="AN13" s="319"/>
      <c r="AO13" s="337"/>
      <c r="AP13" s="337"/>
      <c r="AQ13" s="337"/>
      <c r="AR13" s="331"/>
      <c r="AS13" s="334"/>
      <c r="AT13" s="334"/>
      <c r="AU13" s="338"/>
      <c r="AV13" s="339"/>
      <c r="AW13" s="334"/>
      <c r="AX13" s="335"/>
      <c r="AY13" s="319"/>
      <c r="AZ13" s="319"/>
      <c r="BA13" s="319"/>
      <c r="BB13" s="319"/>
      <c r="BC13" s="319"/>
      <c r="BD13" s="319"/>
      <c r="BE13" s="319"/>
      <c r="BF13" s="319"/>
      <c r="BG13" s="319"/>
      <c r="BH13" s="336"/>
      <c r="BI13" s="336"/>
      <c r="BJ13" s="319"/>
      <c r="BK13" s="337"/>
      <c r="BL13" s="337"/>
      <c r="BM13" s="337"/>
      <c r="BN13" s="331"/>
      <c r="BO13" s="334"/>
      <c r="BP13" s="334"/>
      <c r="BQ13" s="338"/>
      <c r="BR13" s="339"/>
      <c r="BS13" s="334"/>
      <c r="BT13" s="335"/>
      <c r="BU13" s="319"/>
      <c r="BV13" s="319"/>
      <c r="BW13" s="319"/>
      <c r="BX13" s="319"/>
      <c r="BY13" s="319"/>
      <c r="BZ13" s="319"/>
      <c r="CA13" s="319"/>
      <c r="CB13" s="319"/>
      <c r="CC13" s="319"/>
      <c r="CD13" s="336"/>
      <c r="CE13" s="336"/>
      <c r="CF13" s="319"/>
      <c r="CG13" s="337"/>
      <c r="CH13" s="337"/>
      <c r="CI13" s="337"/>
      <c r="CJ13" s="331"/>
      <c r="CK13" s="334"/>
      <c r="CL13" s="334"/>
      <c r="CM13" s="338"/>
      <c r="CN13" s="339"/>
      <c r="CO13" s="334"/>
      <c r="CP13" s="335"/>
      <c r="CQ13" s="319"/>
      <c r="CR13" s="319"/>
      <c r="CS13" s="319"/>
      <c r="CT13" s="319"/>
      <c r="CU13" s="319"/>
      <c r="CV13" s="319"/>
      <c r="CW13" s="319"/>
      <c r="CX13" s="319"/>
      <c r="CY13" s="319"/>
      <c r="CZ13" s="336"/>
      <c r="DA13" s="336"/>
      <c r="DB13" s="319"/>
      <c r="DC13" s="337"/>
      <c r="DD13" s="337"/>
      <c r="DE13" s="337"/>
      <c r="DF13" s="331"/>
      <c r="DG13" s="334"/>
      <c r="DH13" s="334"/>
      <c r="DI13" s="338"/>
      <c r="DJ13" s="339"/>
      <c r="DK13" s="334"/>
      <c r="DL13" s="335"/>
      <c r="DM13" s="319"/>
      <c r="DN13" s="319"/>
      <c r="DO13" s="319"/>
      <c r="DP13" s="319"/>
      <c r="DQ13" s="319"/>
      <c r="DR13" s="319"/>
      <c r="DS13" s="319"/>
      <c r="DT13" s="319"/>
      <c r="DU13" s="319"/>
      <c r="DV13" s="336"/>
      <c r="DW13" s="336"/>
      <c r="DX13" s="319"/>
      <c r="DY13" s="337"/>
      <c r="DZ13" s="337"/>
      <c r="EA13" s="337"/>
      <c r="EB13" s="331"/>
      <c r="EC13" s="334"/>
      <c r="ED13" s="334"/>
      <c r="EE13" s="338"/>
      <c r="EF13" s="339"/>
      <c r="EG13" s="334"/>
      <c r="EH13" s="335"/>
      <c r="EI13" s="319"/>
      <c r="EJ13" s="319"/>
      <c r="EK13" s="319"/>
      <c r="EL13" s="319"/>
      <c r="EM13" s="319"/>
      <c r="EN13" s="319"/>
      <c r="EO13" s="319"/>
      <c r="EP13" s="319"/>
      <c r="EQ13" s="319"/>
      <c r="ER13" s="336"/>
      <c r="ES13" s="336"/>
      <c r="ET13" s="319"/>
      <c r="EU13" s="337"/>
      <c r="EV13" s="337"/>
      <c r="EW13" s="337"/>
      <c r="EX13" s="331"/>
      <c r="EY13" s="334"/>
      <c r="EZ13" s="334"/>
      <c r="FA13" s="338"/>
      <c r="FB13" s="339"/>
      <c r="FC13" s="334"/>
      <c r="FD13" s="335"/>
      <c r="FE13" s="319"/>
      <c r="FF13" s="319"/>
      <c r="FG13" s="319"/>
      <c r="FH13" s="319"/>
      <c r="FI13" s="319"/>
      <c r="FJ13" s="319"/>
      <c r="FK13" s="319"/>
      <c r="FL13" s="319"/>
      <c r="FM13" s="319"/>
      <c r="FN13" s="336"/>
      <c r="FO13" s="336"/>
      <c r="FP13" s="319"/>
      <c r="FQ13" s="337"/>
      <c r="FR13" s="337"/>
      <c r="FS13" s="337"/>
      <c r="FT13" s="331"/>
      <c r="FU13" s="334"/>
      <c r="FV13" s="334"/>
      <c r="FW13" s="338"/>
      <c r="FX13" s="339"/>
      <c r="FY13" s="334"/>
      <c r="FZ13" s="335"/>
      <c r="GA13" s="319"/>
      <c r="GB13" s="319"/>
      <c r="GC13" s="319"/>
      <c r="GD13" s="319"/>
      <c r="GE13" s="319"/>
      <c r="GF13" s="319"/>
      <c r="GG13" s="319"/>
      <c r="GH13" s="319"/>
      <c r="GI13" s="319"/>
      <c r="GJ13" s="336"/>
      <c r="GK13" s="336"/>
      <c r="GL13" s="319"/>
      <c r="GM13" s="337"/>
      <c r="GN13" s="337"/>
      <c r="GO13" s="337"/>
      <c r="GP13" s="331"/>
      <c r="GQ13" s="334"/>
      <c r="GR13" s="334"/>
      <c r="GS13" s="338"/>
      <c r="GT13" s="339"/>
      <c r="GU13" s="334"/>
      <c r="GV13" s="335"/>
      <c r="GW13" s="319"/>
      <c r="GX13" s="319"/>
      <c r="GY13" s="319"/>
      <c r="GZ13" s="319"/>
      <c r="HA13" s="319"/>
      <c r="HB13" s="319"/>
      <c r="HC13" s="319"/>
      <c r="HD13" s="319"/>
      <c r="HE13" s="319"/>
      <c r="HF13" s="336"/>
      <c r="HG13" s="336"/>
      <c r="HH13" s="319"/>
      <c r="HI13" s="337"/>
      <c r="HJ13" s="337"/>
      <c r="HK13" s="337"/>
      <c r="HL13" s="331"/>
      <c r="HM13" s="334"/>
      <c r="HN13" s="334"/>
      <c r="HO13" s="338"/>
      <c r="HP13" s="339"/>
      <c r="HQ13" s="334"/>
      <c r="HR13" s="335"/>
      <c r="HS13" s="319"/>
      <c r="HT13" s="319"/>
      <c r="HU13" s="319"/>
      <c r="HV13" s="319"/>
      <c r="HW13" s="319"/>
      <c r="HX13" s="319"/>
      <c r="HY13" s="319"/>
      <c r="HZ13" s="319"/>
      <c r="IA13" s="319"/>
      <c r="IB13" s="336"/>
      <c r="IC13" s="336"/>
      <c r="ID13" s="319"/>
      <c r="IE13" s="337"/>
      <c r="IF13" s="337"/>
      <c r="IG13" s="337"/>
      <c r="IH13" s="331"/>
      <c r="II13" s="334"/>
      <c r="IJ13" s="334"/>
      <c r="IK13" s="338"/>
      <c r="IL13" s="339"/>
      <c r="IM13" s="334"/>
      <c r="IN13" s="335"/>
      <c r="IO13" s="319"/>
      <c r="IP13" s="319"/>
    </row>
    <row r="14" spans="1:250" ht="15.95" customHeight="1" x14ac:dyDescent="0.2">
      <c r="A14" s="336"/>
      <c r="B14" s="319"/>
      <c r="C14" s="340" t="s">
        <v>203</v>
      </c>
      <c r="D14" s="340"/>
      <c r="E14" s="340"/>
      <c r="F14" s="340"/>
      <c r="G14" s="340"/>
      <c r="H14" s="1923" t="s">
        <v>203</v>
      </c>
      <c r="I14" s="1923"/>
      <c r="J14" s="1923"/>
      <c r="K14" s="1923"/>
      <c r="L14" s="1923"/>
      <c r="M14" s="1923"/>
      <c r="N14" s="1923"/>
      <c r="O14" s="1923"/>
      <c r="P14" s="1923"/>
      <c r="Q14" s="1923"/>
      <c r="R14" s="1923"/>
      <c r="S14" s="1923"/>
      <c r="T14" s="336"/>
      <c r="U14" s="336"/>
      <c r="V14" s="331"/>
      <c r="W14" s="334"/>
      <c r="X14" s="334"/>
      <c r="Y14" s="338"/>
      <c r="Z14" s="339"/>
      <c r="AA14" s="334"/>
      <c r="AB14" s="335"/>
      <c r="AC14" s="319"/>
      <c r="AD14" s="319"/>
      <c r="AE14" s="319"/>
      <c r="AF14" s="319"/>
      <c r="AG14" s="319"/>
      <c r="AH14" s="319"/>
      <c r="AI14" s="319"/>
      <c r="AJ14" s="319"/>
      <c r="AK14" s="319"/>
      <c r="AL14" s="336"/>
      <c r="AM14" s="336"/>
      <c r="AN14" s="319"/>
      <c r="AO14" s="337"/>
      <c r="AP14" s="337"/>
      <c r="AQ14" s="337"/>
      <c r="AR14" s="331"/>
      <c r="AS14" s="334"/>
      <c r="AT14" s="334"/>
      <c r="AU14" s="338"/>
      <c r="AV14" s="339"/>
      <c r="AW14" s="334"/>
      <c r="AX14" s="335"/>
      <c r="AY14" s="319"/>
      <c r="AZ14" s="319"/>
      <c r="BA14" s="319"/>
      <c r="BB14" s="319"/>
      <c r="BC14" s="319"/>
      <c r="BD14" s="319"/>
      <c r="BE14" s="319"/>
      <c r="BF14" s="319"/>
      <c r="BG14" s="319"/>
      <c r="BH14" s="336"/>
      <c r="BI14" s="336"/>
      <c r="BJ14" s="319"/>
      <c r="BK14" s="337"/>
      <c r="BL14" s="337"/>
      <c r="BM14" s="337"/>
      <c r="BN14" s="331"/>
      <c r="BO14" s="334"/>
      <c r="BP14" s="334"/>
      <c r="BQ14" s="338"/>
      <c r="BR14" s="339"/>
      <c r="BS14" s="334"/>
      <c r="BT14" s="335"/>
      <c r="BU14" s="319"/>
      <c r="BV14" s="319"/>
      <c r="BW14" s="319"/>
      <c r="BX14" s="319"/>
      <c r="BY14" s="319"/>
      <c r="BZ14" s="319"/>
      <c r="CA14" s="319"/>
      <c r="CB14" s="319"/>
      <c r="CC14" s="319"/>
      <c r="CD14" s="336"/>
      <c r="CE14" s="336"/>
      <c r="CF14" s="319"/>
      <c r="CG14" s="337"/>
      <c r="CH14" s="337"/>
      <c r="CI14" s="337"/>
      <c r="CJ14" s="331"/>
      <c r="CK14" s="334"/>
      <c r="CL14" s="334"/>
      <c r="CM14" s="338"/>
      <c r="CN14" s="339"/>
      <c r="CO14" s="334"/>
      <c r="CP14" s="335"/>
      <c r="CQ14" s="319"/>
      <c r="CR14" s="319"/>
      <c r="CS14" s="319"/>
      <c r="CT14" s="319"/>
      <c r="CU14" s="319"/>
      <c r="CV14" s="319"/>
      <c r="CW14" s="319"/>
      <c r="CX14" s="319"/>
      <c r="CY14" s="319"/>
      <c r="CZ14" s="336"/>
      <c r="DA14" s="336"/>
      <c r="DB14" s="319"/>
      <c r="DC14" s="337"/>
      <c r="DD14" s="337"/>
      <c r="DE14" s="337"/>
      <c r="DF14" s="331"/>
      <c r="DG14" s="334"/>
      <c r="DH14" s="334"/>
      <c r="DI14" s="338"/>
      <c r="DJ14" s="339"/>
      <c r="DK14" s="334"/>
      <c r="DL14" s="335"/>
      <c r="DM14" s="319"/>
      <c r="DN14" s="319"/>
      <c r="DO14" s="319"/>
      <c r="DP14" s="319"/>
      <c r="DQ14" s="319"/>
      <c r="DR14" s="319"/>
      <c r="DS14" s="319"/>
      <c r="DT14" s="319"/>
      <c r="DU14" s="319"/>
      <c r="DV14" s="336"/>
      <c r="DW14" s="336"/>
      <c r="DX14" s="319"/>
      <c r="DY14" s="337"/>
      <c r="DZ14" s="337"/>
      <c r="EA14" s="337"/>
      <c r="EB14" s="331"/>
      <c r="EC14" s="334"/>
      <c r="ED14" s="334"/>
      <c r="EE14" s="338"/>
      <c r="EF14" s="339"/>
      <c r="EG14" s="334"/>
      <c r="EH14" s="335"/>
      <c r="EI14" s="319"/>
      <c r="EJ14" s="319"/>
      <c r="EK14" s="319"/>
      <c r="EL14" s="319"/>
      <c r="EM14" s="319"/>
      <c r="EN14" s="319"/>
      <c r="EO14" s="319"/>
      <c r="EP14" s="319"/>
      <c r="EQ14" s="319"/>
      <c r="ER14" s="336"/>
      <c r="ES14" s="336"/>
      <c r="ET14" s="319"/>
      <c r="EU14" s="337"/>
      <c r="EV14" s="337"/>
      <c r="EW14" s="337"/>
      <c r="EX14" s="331"/>
      <c r="EY14" s="334"/>
      <c r="EZ14" s="334"/>
      <c r="FA14" s="338"/>
      <c r="FB14" s="339"/>
      <c r="FC14" s="334"/>
      <c r="FD14" s="335"/>
      <c r="FE14" s="319"/>
      <c r="FF14" s="319"/>
      <c r="FG14" s="319"/>
      <c r="FH14" s="319"/>
      <c r="FI14" s="319"/>
      <c r="FJ14" s="319"/>
      <c r="FK14" s="319"/>
      <c r="FL14" s="319"/>
      <c r="FM14" s="319"/>
      <c r="FN14" s="336"/>
      <c r="FO14" s="336"/>
      <c r="FP14" s="319"/>
      <c r="FQ14" s="337"/>
      <c r="FR14" s="337"/>
      <c r="FS14" s="337"/>
      <c r="FT14" s="331"/>
      <c r="FU14" s="334"/>
      <c r="FV14" s="334"/>
      <c r="FW14" s="338"/>
      <c r="FX14" s="339"/>
      <c r="FY14" s="334"/>
      <c r="FZ14" s="335"/>
      <c r="GA14" s="319"/>
      <c r="GB14" s="319"/>
      <c r="GC14" s="319"/>
      <c r="GD14" s="319"/>
      <c r="GE14" s="319"/>
      <c r="GF14" s="319"/>
      <c r="GG14" s="319"/>
      <c r="GH14" s="319"/>
      <c r="GI14" s="319"/>
      <c r="GJ14" s="336"/>
      <c r="GK14" s="336"/>
      <c r="GL14" s="319"/>
      <c r="GM14" s="337"/>
      <c r="GN14" s="337"/>
      <c r="GO14" s="337"/>
      <c r="GP14" s="331"/>
      <c r="GQ14" s="334"/>
      <c r="GR14" s="334"/>
      <c r="GS14" s="338"/>
      <c r="GT14" s="339"/>
      <c r="GU14" s="334"/>
      <c r="GV14" s="335"/>
      <c r="GW14" s="319"/>
      <c r="GX14" s="319"/>
      <c r="GY14" s="319"/>
      <c r="GZ14" s="319"/>
      <c r="HA14" s="319"/>
      <c r="HB14" s="319"/>
      <c r="HC14" s="319"/>
      <c r="HD14" s="319"/>
      <c r="HE14" s="319"/>
      <c r="HF14" s="336"/>
      <c r="HG14" s="336"/>
      <c r="HH14" s="319"/>
      <c r="HI14" s="337"/>
      <c r="HJ14" s="337"/>
      <c r="HK14" s="337"/>
      <c r="HL14" s="331"/>
      <c r="HM14" s="334"/>
      <c r="HN14" s="334"/>
      <c r="HO14" s="338"/>
      <c r="HP14" s="339"/>
      <c r="HQ14" s="334"/>
      <c r="HR14" s="335"/>
      <c r="HS14" s="319"/>
      <c r="HT14" s="319"/>
      <c r="HU14" s="319"/>
      <c r="HV14" s="319"/>
      <c r="HW14" s="319"/>
      <c r="HX14" s="319"/>
      <c r="HY14" s="319"/>
      <c r="HZ14" s="319"/>
      <c r="IA14" s="319"/>
      <c r="IB14" s="336"/>
      <c r="IC14" s="336"/>
      <c r="ID14" s="319"/>
      <c r="IE14" s="337"/>
      <c r="IF14" s="337"/>
      <c r="IG14" s="337"/>
      <c r="IH14" s="331"/>
      <c r="II14" s="334"/>
      <c r="IJ14" s="334"/>
      <c r="IK14" s="338"/>
      <c r="IL14" s="339"/>
      <c r="IM14" s="334"/>
      <c r="IN14" s="335"/>
      <c r="IO14" s="319"/>
      <c r="IP14" s="319"/>
    </row>
    <row r="15" spans="1:250" ht="15.95" customHeight="1" x14ac:dyDescent="0.2">
      <c r="A15" s="336"/>
      <c r="B15" s="319"/>
      <c r="C15" s="340" t="s">
        <v>74</v>
      </c>
      <c r="D15" s="340"/>
      <c r="E15" s="340"/>
      <c r="F15" s="340"/>
      <c r="G15" s="340"/>
      <c r="H15" s="1923" t="s">
        <v>74</v>
      </c>
      <c r="I15" s="1923"/>
      <c r="J15" s="1923"/>
      <c r="K15" s="1923"/>
      <c r="L15" s="1923"/>
      <c r="M15" s="1923"/>
      <c r="N15" s="1923"/>
      <c r="O15" s="1923"/>
      <c r="P15" s="1923"/>
      <c r="Q15" s="1923"/>
      <c r="R15" s="1923"/>
      <c r="S15" s="1923"/>
      <c r="T15" s="336"/>
      <c r="U15" s="336"/>
      <c r="V15" s="331"/>
      <c r="W15" s="334"/>
      <c r="X15" s="334"/>
      <c r="Y15" s="338"/>
      <c r="Z15" s="339"/>
      <c r="AA15" s="334"/>
      <c r="AB15" s="335"/>
      <c r="AC15" s="319"/>
      <c r="AD15" s="319"/>
      <c r="AE15" s="319"/>
      <c r="AF15" s="319"/>
      <c r="AG15" s="319"/>
      <c r="AH15" s="319"/>
      <c r="AI15" s="319"/>
      <c r="AJ15" s="319"/>
      <c r="AK15" s="319"/>
      <c r="AL15" s="336"/>
      <c r="AM15" s="336"/>
      <c r="AN15" s="319"/>
      <c r="AO15" s="337"/>
      <c r="AP15" s="337"/>
      <c r="AQ15" s="337"/>
      <c r="AR15" s="331"/>
      <c r="AS15" s="334"/>
      <c r="AT15" s="334"/>
      <c r="AU15" s="338"/>
      <c r="AV15" s="339"/>
      <c r="AW15" s="334"/>
      <c r="AX15" s="335"/>
      <c r="AY15" s="319"/>
      <c r="AZ15" s="319"/>
      <c r="BA15" s="319"/>
      <c r="BB15" s="319"/>
      <c r="BC15" s="319"/>
      <c r="BD15" s="319"/>
      <c r="BE15" s="319"/>
      <c r="BF15" s="319"/>
      <c r="BG15" s="319"/>
      <c r="BH15" s="336"/>
      <c r="BI15" s="336"/>
      <c r="BJ15" s="319"/>
      <c r="BK15" s="337"/>
      <c r="BL15" s="337"/>
      <c r="BM15" s="337"/>
      <c r="BN15" s="331"/>
      <c r="BO15" s="334"/>
      <c r="BP15" s="334"/>
      <c r="BQ15" s="338"/>
      <c r="BR15" s="339"/>
      <c r="BS15" s="334"/>
      <c r="BT15" s="335"/>
      <c r="BU15" s="319"/>
      <c r="BV15" s="319"/>
      <c r="BW15" s="319"/>
      <c r="BX15" s="319"/>
      <c r="BY15" s="319"/>
      <c r="BZ15" s="319"/>
      <c r="CA15" s="319"/>
      <c r="CB15" s="319"/>
      <c r="CC15" s="319"/>
      <c r="CD15" s="336"/>
      <c r="CE15" s="336"/>
      <c r="CF15" s="319"/>
      <c r="CG15" s="337"/>
      <c r="CH15" s="337"/>
      <c r="CI15" s="337"/>
      <c r="CJ15" s="331"/>
      <c r="CK15" s="334"/>
      <c r="CL15" s="334"/>
      <c r="CM15" s="338"/>
      <c r="CN15" s="339"/>
      <c r="CO15" s="334"/>
      <c r="CP15" s="335"/>
      <c r="CQ15" s="319"/>
      <c r="CR15" s="319"/>
      <c r="CS15" s="319"/>
      <c r="CT15" s="319"/>
      <c r="CU15" s="319"/>
      <c r="CV15" s="319"/>
      <c r="CW15" s="319"/>
      <c r="CX15" s="319"/>
      <c r="CY15" s="319"/>
      <c r="CZ15" s="336"/>
      <c r="DA15" s="336"/>
      <c r="DB15" s="319"/>
      <c r="DC15" s="337"/>
      <c r="DD15" s="337"/>
      <c r="DE15" s="337"/>
      <c r="DF15" s="331"/>
      <c r="DG15" s="334"/>
      <c r="DH15" s="334"/>
      <c r="DI15" s="338"/>
      <c r="DJ15" s="339"/>
      <c r="DK15" s="334"/>
      <c r="DL15" s="335"/>
      <c r="DM15" s="319"/>
      <c r="DN15" s="319"/>
      <c r="DO15" s="319"/>
      <c r="DP15" s="319"/>
      <c r="DQ15" s="319"/>
      <c r="DR15" s="319"/>
      <c r="DS15" s="319"/>
      <c r="DT15" s="319"/>
      <c r="DU15" s="319"/>
      <c r="DV15" s="336"/>
      <c r="DW15" s="336"/>
      <c r="DX15" s="319"/>
      <c r="DY15" s="337"/>
      <c r="DZ15" s="337"/>
      <c r="EA15" s="337"/>
      <c r="EB15" s="331"/>
      <c r="EC15" s="334"/>
      <c r="ED15" s="334"/>
      <c r="EE15" s="338"/>
      <c r="EF15" s="339"/>
      <c r="EG15" s="334"/>
      <c r="EH15" s="335"/>
      <c r="EI15" s="319"/>
      <c r="EJ15" s="319"/>
      <c r="EK15" s="319"/>
      <c r="EL15" s="319"/>
      <c r="EM15" s="319"/>
      <c r="EN15" s="319"/>
      <c r="EO15" s="319"/>
      <c r="EP15" s="319"/>
      <c r="EQ15" s="319"/>
      <c r="ER15" s="336"/>
      <c r="ES15" s="336"/>
      <c r="ET15" s="319"/>
      <c r="EU15" s="337"/>
      <c r="EV15" s="337"/>
      <c r="EW15" s="337"/>
      <c r="EX15" s="331"/>
      <c r="EY15" s="334"/>
      <c r="EZ15" s="334"/>
      <c r="FA15" s="338"/>
      <c r="FB15" s="339"/>
      <c r="FC15" s="334"/>
      <c r="FD15" s="335"/>
      <c r="FE15" s="319"/>
      <c r="FF15" s="319"/>
      <c r="FG15" s="319"/>
      <c r="FH15" s="319"/>
      <c r="FI15" s="319"/>
      <c r="FJ15" s="319"/>
      <c r="FK15" s="319"/>
      <c r="FL15" s="319"/>
      <c r="FM15" s="319"/>
      <c r="FN15" s="336"/>
      <c r="FO15" s="336"/>
      <c r="FP15" s="319"/>
      <c r="FQ15" s="337"/>
      <c r="FR15" s="337"/>
      <c r="FS15" s="337"/>
      <c r="FT15" s="331"/>
      <c r="FU15" s="334"/>
      <c r="FV15" s="334"/>
      <c r="FW15" s="338"/>
      <c r="FX15" s="339"/>
      <c r="FY15" s="334"/>
      <c r="FZ15" s="335"/>
      <c r="GA15" s="319"/>
      <c r="GB15" s="319"/>
      <c r="GC15" s="319"/>
      <c r="GD15" s="319"/>
      <c r="GE15" s="319"/>
      <c r="GF15" s="319"/>
      <c r="GG15" s="319"/>
      <c r="GH15" s="319"/>
      <c r="GI15" s="319"/>
      <c r="GJ15" s="336"/>
      <c r="GK15" s="336"/>
      <c r="GL15" s="319"/>
      <c r="GM15" s="337"/>
      <c r="GN15" s="337"/>
      <c r="GO15" s="337"/>
      <c r="GP15" s="331"/>
      <c r="GQ15" s="334"/>
      <c r="GR15" s="334"/>
      <c r="GS15" s="338"/>
      <c r="GT15" s="339"/>
      <c r="GU15" s="334"/>
      <c r="GV15" s="335"/>
      <c r="GW15" s="319"/>
      <c r="GX15" s="319"/>
      <c r="GY15" s="319"/>
      <c r="GZ15" s="319"/>
      <c r="HA15" s="319"/>
      <c r="HB15" s="319"/>
      <c r="HC15" s="319"/>
      <c r="HD15" s="319"/>
      <c r="HE15" s="319"/>
      <c r="HF15" s="336"/>
      <c r="HG15" s="336"/>
      <c r="HH15" s="319"/>
      <c r="HI15" s="337"/>
      <c r="HJ15" s="337"/>
      <c r="HK15" s="337"/>
      <c r="HL15" s="331"/>
      <c r="HM15" s="334"/>
      <c r="HN15" s="334"/>
      <c r="HO15" s="338"/>
      <c r="HP15" s="339"/>
      <c r="HQ15" s="334"/>
      <c r="HR15" s="335"/>
      <c r="HS15" s="319"/>
      <c r="HT15" s="319"/>
      <c r="HU15" s="319"/>
      <c r="HV15" s="319"/>
      <c r="HW15" s="319"/>
      <c r="HX15" s="319"/>
      <c r="HY15" s="319"/>
      <c r="HZ15" s="319"/>
      <c r="IA15" s="319"/>
      <c r="IB15" s="336"/>
      <c r="IC15" s="336"/>
      <c r="ID15" s="319"/>
      <c r="IE15" s="337"/>
      <c r="IF15" s="337"/>
      <c r="IG15" s="337"/>
      <c r="IH15" s="331"/>
      <c r="II15" s="334"/>
      <c r="IJ15" s="334"/>
      <c r="IK15" s="338"/>
      <c r="IL15" s="339"/>
      <c r="IM15" s="334"/>
      <c r="IN15" s="335"/>
      <c r="IO15" s="319"/>
      <c r="IP15" s="319"/>
    </row>
    <row r="16" spans="1:250" ht="15.95" customHeight="1" x14ac:dyDescent="0.2">
      <c r="A16" s="336"/>
      <c r="B16" s="319"/>
      <c r="C16" s="337"/>
      <c r="D16" s="331"/>
      <c r="E16" s="334"/>
      <c r="F16" s="334"/>
      <c r="G16" s="338"/>
      <c r="H16" s="339"/>
      <c r="I16" s="334"/>
      <c r="J16" s="335"/>
      <c r="K16" s="319"/>
      <c r="L16" s="319"/>
      <c r="M16" s="319"/>
      <c r="N16" s="319"/>
      <c r="O16" s="319"/>
      <c r="P16" s="319"/>
      <c r="Q16" s="319"/>
      <c r="R16" s="319"/>
      <c r="S16" s="319"/>
      <c r="T16" s="336"/>
      <c r="U16" s="336"/>
      <c r="V16" s="331"/>
      <c r="W16" s="334"/>
      <c r="X16" s="334"/>
      <c r="Y16" s="338"/>
      <c r="Z16" s="339"/>
      <c r="AA16" s="334"/>
      <c r="AB16" s="335"/>
      <c r="AC16" s="319"/>
      <c r="AD16" s="319"/>
      <c r="AE16" s="319"/>
      <c r="AF16" s="319"/>
      <c r="AG16" s="319"/>
      <c r="AH16" s="319"/>
      <c r="AI16" s="319"/>
      <c r="AJ16" s="319"/>
      <c r="AK16" s="319"/>
      <c r="AL16" s="336"/>
      <c r="AM16" s="336"/>
      <c r="AN16" s="319"/>
      <c r="AO16" s="337"/>
      <c r="AP16" s="337"/>
      <c r="AQ16" s="337"/>
      <c r="AR16" s="331"/>
      <c r="AS16" s="334"/>
      <c r="AT16" s="334"/>
      <c r="AU16" s="338"/>
      <c r="AV16" s="339"/>
      <c r="AW16" s="334"/>
      <c r="AX16" s="335"/>
      <c r="AY16" s="319"/>
      <c r="AZ16" s="319"/>
      <c r="BA16" s="319"/>
      <c r="BB16" s="319"/>
      <c r="BC16" s="319"/>
      <c r="BD16" s="319"/>
      <c r="BE16" s="319"/>
      <c r="BF16" s="319"/>
      <c r="BG16" s="319"/>
      <c r="BH16" s="336"/>
      <c r="BI16" s="336"/>
      <c r="BJ16" s="319"/>
      <c r="BK16" s="337"/>
      <c r="BL16" s="337"/>
      <c r="BM16" s="337"/>
      <c r="BN16" s="331"/>
      <c r="BO16" s="334"/>
      <c r="BP16" s="334"/>
      <c r="BQ16" s="338"/>
      <c r="BR16" s="339"/>
      <c r="BS16" s="334"/>
      <c r="BT16" s="335"/>
      <c r="BU16" s="319"/>
      <c r="BV16" s="319"/>
      <c r="BW16" s="319"/>
      <c r="BX16" s="319"/>
      <c r="BY16" s="319"/>
      <c r="BZ16" s="319"/>
      <c r="CA16" s="319"/>
      <c r="CB16" s="319"/>
      <c r="CC16" s="319"/>
      <c r="CD16" s="336"/>
      <c r="CE16" s="336"/>
      <c r="CF16" s="319"/>
      <c r="CG16" s="337"/>
      <c r="CH16" s="337"/>
      <c r="CI16" s="337"/>
      <c r="CJ16" s="331"/>
      <c r="CK16" s="334"/>
      <c r="CL16" s="334"/>
      <c r="CM16" s="338"/>
      <c r="CN16" s="339"/>
      <c r="CO16" s="334"/>
      <c r="CP16" s="335"/>
      <c r="CQ16" s="319"/>
      <c r="CR16" s="319"/>
      <c r="CS16" s="319"/>
      <c r="CT16" s="319"/>
      <c r="CU16" s="319"/>
      <c r="CV16" s="319"/>
      <c r="CW16" s="319"/>
      <c r="CX16" s="319"/>
      <c r="CY16" s="319"/>
      <c r="CZ16" s="336"/>
      <c r="DA16" s="336"/>
      <c r="DB16" s="319"/>
      <c r="DC16" s="337"/>
      <c r="DD16" s="337"/>
      <c r="DE16" s="337"/>
      <c r="DF16" s="331"/>
      <c r="DG16" s="334"/>
      <c r="DH16" s="334"/>
      <c r="DI16" s="338"/>
      <c r="DJ16" s="339"/>
      <c r="DK16" s="334"/>
      <c r="DL16" s="335"/>
      <c r="DM16" s="319"/>
      <c r="DN16" s="319"/>
      <c r="DO16" s="319"/>
      <c r="DP16" s="319"/>
      <c r="DQ16" s="319"/>
      <c r="DR16" s="319"/>
      <c r="DS16" s="319"/>
      <c r="DT16" s="319"/>
      <c r="DU16" s="319"/>
      <c r="DV16" s="336"/>
      <c r="DW16" s="336"/>
      <c r="DX16" s="319"/>
      <c r="DY16" s="337"/>
      <c r="DZ16" s="337"/>
      <c r="EA16" s="337"/>
      <c r="EB16" s="331"/>
      <c r="EC16" s="334"/>
      <c r="ED16" s="334"/>
      <c r="EE16" s="338"/>
      <c r="EF16" s="339"/>
      <c r="EG16" s="334"/>
      <c r="EH16" s="335"/>
      <c r="EI16" s="319"/>
      <c r="EJ16" s="319"/>
      <c r="EK16" s="319"/>
      <c r="EL16" s="319"/>
      <c r="EM16" s="319"/>
      <c r="EN16" s="319"/>
      <c r="EO16" s="319"/>
      <c r="EP16" s="319"/>
      <c r="EQ16" s="319"/>
      <c r="ER16" s="336"/>
      <c r="ES16" s="336"/>
      <c r="ET16" s="319"/>
      <c r="EU16" s="337"/>
      <c r="EV16" s="337"/>
      <c r="EW16" s="337"/>
      <c r="EX16" s="331"/>
      <c r="EY16" s="334"/>
      <c r="EZ16" s="334"/>
      <c r="FA16" s="338"/>
      <c r="FB16" s="339"/>
      <c r="FC16" s="334"/>
      <c r="FD16" s="335"/>
      <c r="FE16" s="319"/>
      <c r="FF16" s="319"/>
      <c r="FG16" s="319"/>
      <c r="FH16" s="319"/>
      <c r="FI16" s="319"/>
      <c r="FJ16" s="319"/>
      <c r="FK16" s="319"/>
      <c r="FL16" s="319"/>
      <c r="FM16" s="319"/>
      <c r="FN16" s="336"/>
      <c r="FO16" s="336"/>
      <c r="FP16" s="319"/>
      <c r="FQ16" s="337"/>
      <c r="FR16" s="337"/>
      <c r="FS16" s="337"/>
      <c r="FT16" s="331"/>
      <c r="FU16" s="334"/>
      <c r="FV16" s="334"/>
      <c r="FW16" s="338"/>
      <c r="FX16" s="339"/>
      <c r="FY16" s="334"/>
      <c r="FZ16" s="335"/>
      <c r="GA16" s="319"/>
      <c r="GB16" s="319"/>
      <c r="GC16" s="319"/>
      <c r="GD16" s="319"/>
      <c r="GE16" s="319"/>
      <c r="GF16" s="319"/>
      <c r="GG16" s="319"/>
      <c r="GH16" s="319"/>
      <c r="GI16" s="319"/>
      <c r="GJ16" s="336"/>
      <c r="GK16" s="336"/>
      <c r="GL16" s="319"/>
      <c r="GM16" s="337"/>
      <c r="GN16" s="337"/>
      <c r="GO16" s="337"/>
      <c r="GP16" s="331"/>
      <c r="GQ16" s="334"/>
      <c r="GR16" s="334"/>
      <c r="GS16" s="338"/>
      <c r="GT16" s="339"/>
      <c r="GU16" s="334"/>
      <c r="GV16" s="335"/>
      <c r="GW16" s="319"/>
      <c r="GX16" s="319"/>
      <c r="GY16" s="319"/>
      <c r="GZ16" s="319"/>
      <c r="HA16" s="319"/>
      <c r="HB16" s="319"/>
      <c r="HC16" s="319"/>
      <c r="HD16" s="319"/>
      <c r="HE16" s="319"/>
      <c r="HF16" s="336"/>
      <c r="HG16" s="336"/>
      <c r="HH16" s="319"/>
      <c r="HI16" s="337"/>
      <c r="HJ16" s="337"/>
      <c r="HK16" s="337"/>
      <c r="HL16" s="331"/>
      <c r="HM16" s="334"/>
      <c r="HN16" s="334"/>
      <c r="HO16" s="338"/>
      <c r="HP16" s="339"/>
      <c r="HQ16" s="334"/>
      <c r="HR16" s="335"/>
      <c r="HS16" s="319"/>
      <c r="HT16" s="319"/>
      <c r="HU16" s="319"/>
      <c r="HV16" s="319"/>
      <c r="HW16" s="319"/>
      <c r="HX16" s="319"/>
      <c r="HY16" s="319"/>
      <c r="HZ16" s="319"/>
      <c r="IA16" s="319"/>
      <c r="IB16" s="336"/>
      <c r="IC16" s="336"/>
      <c r="ID16" s="319"/>
      <c r="IE16" s="337"/>
      <c r="IF16" s="337"/>
      <c r="IG16" s="337"/>
      <c r="IH16" s="331"/>
      <c r="II16" s="334"/>
      <c r="IJ16" s="334"/>
      <c r="IK16" s="338"/>
      <c r="IL16" s="339"/>
      <c r="IM16" s="334"/>
      <c r="IN16" s="335"/>
      <c r="IO16" s="319"/>
      <c r="IP16" s="319"/>
    </row>
    <row r="17" spans="1:250" ht="13.5" customHeight="1" x14ac:dyDescent="0.2">
      <c r="A17" s="341"/>
      <c r="B17" s="1918"/>
      <c r="C17" s="1918"/>
      <c r="D17" s="1918"/>
      <c r="E17" s="1918"/>
      <c r="F17" s="342"/>
      <c r="G17" s="342"/>
      <c r="H17" s="342"/>
      <c r="I17" s="342"/>
      <c r="J17" s="342"/>
      <c r="K17" s="342"/>
      <c r="L17" s="342"/>
      <c r="M17" s="342"/>
      <c r="N17" s="342"/>
      <c r="O17" s="342"/>
      <c r="P17" s="343"/>
      <c r="Q17" s="343"/>
      <c r="R17" s="343"/>
      <c r="S17" s="343"/>
      <c r="T17" s="341"/>
      <c r="U17" s="341"/>
      <c r="V17" s="344"/>
      <c r="W17" s="344"/>
      <c r="X17" s="343"/>
      <c r="Y17" s="343"/>
      <c r="Z17" s="343"/>
      <c r="AA17" s="343"/>
      <c r="AB17" s="343"/>
      <c r="AC17" s="343"/>
      <c r="AD17" s="343"/>
      <c r="AE17" s="343"/>
      <c r="AF17" s="343"/>
      <c r="AG17" s="343"/>
      <c r="AH17" s="343"/>
      <c r="AI17" s="343"/>
      <c r="AJ17" s="343"/>
      <c r="AK17" s="343"/>
      <c r="AL17" s="341"/>
      <c r="AM17" s="341"/>
      <c r="AN17" s="1918"/>
      <c r="AO17" s="1918"/>
      <c r="AP17" s="1918"/>
      <c r="AQ17" s="1918"/>
      <c r="AR17" s="1918"/>
      <c r="AS17" s="1918"/>
      <c r="AT17" s="343"/>
      <c r="AU17" s="343"/>
      <c r="AV17" s="343"/>
      <c r="AW17" s="343"/>
      <c r="AX17" s="343"/>
      <c r="AY17" s="343"/>
      <c r="AZ17" s="343"/>
      <c r="BA17" s="343"/>
      <c r="BB17" s="343"/>
      <c r="BC17" s="343"/>
      <c r="BD17" s="343"/>
      <c r="BE17" s="343"/>
      <c r="BF17" s="343"/>
      <c r="BG17" s="343"/>
      <c r="BH17" s="341"/>
      <c r="BI17" s="341"/>
      <c r="BJ17" s="1918"/>
      <c r="BK17" s="1918"/>
      <c r="BL17" s="1918"/>
      <c r="BM17" s="1918"/>
      <c r="BN17" s="1918"/>
      <c r="BO17" s="1918"/>
      <c r="BP17" s="343"/>
      <c r="BQ17" s="343"/>
      <c r="BR17" s="343"/>
      <c r="BS17" s="343"/>
      <c r="BT17" s="343"/>
      <c r="BU17" s="343"/>
      <c r="BV17" s="343"/>
      <c r="BW17" s="343"/>
      <c r="BX17" s="343"/>
      <c r="BY17" s="343"/>
      <c r="BZ17" s="343"/>
      <c r="CA17" s="343"/>
      <c r="CB17" s="343"/>
      <c r="CC17" s="343"/>
      <c r="CD17" s="341"/>
      <c r="CE17" s="341"/>
      <c r="CF17" s="1918"/>
      <c r="CG17" s="1918"/>
      <c r="CH17" s="1918"/>
      <c r="CI17" s="1918"/>
      <c r="CJ17" s="1918"/>
      <c r="CK17" s="1918"/>
      <c r="CL17" s="343"/>
      <c r="CM17" s="343"/>
      <c r="CN17" s="343"/>
      <c r="CO17" s="343"/>
      <c r="CP17" s="343"/>
      <c r="CQ17" s="343"/>
      <c r="CR17" s="343"/>
      <c r="CS17" s="343"/>
      <c r="CT17" s="343"/>
      <c r="CU17" s="343"/>
      <c r="CV17" s="343"/>
      <c r="CW17" s="343"/>
      <c r="CX17" s="343"/>
      <c r="CY17" s="343"/>
      <c r="CZ17" s="341"/>
      <c r="DA17" s="341"/>
      <c r="DB17" s="1918"/>
      <c r="DC17" s="1918"/>
      <c r="DD17" s="1918"/>
      <c r="DE17" s="1918"/>
      <c r="DF17" s="1918"/>
      <c r="DG17" s="1918"/>
      <c r="DH17" s="343"/>
      <c r="DI17" s="343"/>
      <c r="DJ17" s="343"/>
      <c r="DK17" s="343"/>
      <c r="DL17" s="343"/>
      <c r="DM17" s="343"/>
      <c r="DN17" s="343"/>
      <c r="DO17" s="343"/>
      <c r="DP17" s="343"/>
      <c r="DQ17" s="343"/>
      <c r="DR17" s="343"/>
      <c r="DS17" s="343"/>
      <c r="DT17" s="343"/>
      <c r="DU17" s="343"/>
      <c r="DV17" s="341"/>
      <c r="DW17" s="341"/>
      <c r="DX17" s="1918"/>
      <c r="DY17" s="1918"/>
      <c r="DZ17" s="1918"/>
      <c r="EA17" s="1918"/>
      <c r="EB17" s="1918"/>
      <c r="EC17" s="1918"/>
      <c r="ED17" s="343"/>
      <c r="EE17" s="343"/>
      <c r="EF17" s="343"/>
      <c r="EG17" s="343"/>
      <c r="EH17" s="343"/>
      <c r="EI17" s="343"/>
      <c r="EJ17" s="343"/>
      <c r="EK17" s="343"/>
      <c r="EL17" s="343"/>
      <c r="EM17" s="343"/>
      <c r="EN17" s="343"/>
      <c r="EO17" s="343"/>
      <c r="EP17" s="343"/>
      <c r="EQ17" s="343"/>
      <c r="ER17" s="341"/>
      <c r="ES17" s="341"/>
      <c r="ET17" s="1918"/>
      <c r="EU17" s="1918"/>
      <c r="EV17" s="1918"/>
      <c r="EW17" s="1918"/>
      <c r="EX17" s="1918"/>
      <c r="EY17" s="1918"/>
      <c r="EZ17" s="343"/>
      <c r="FA17" s="343"/>
      <c r="FB17" s="343"/>
      <c r="FC17" s="343"/>
      <c r="FD17" s="343"/>
      <c r="FE17" s="343"/>
      <c r="FF17" s="343"/>
      <c r="FG17" s="343"/>
      <c r="FH17" s="343"/>
      <c r="FI17" s="343"/>
      <c r="FJ17" s="343"/>
      <c r="FK17" s="343"/>
      <c r="FL17" s="343"/>
      <c r="FM17" s="343"/>
      <c r="FN17" s="341"/>
      <c r="FO17" s="341"/>
      <c r="FP17" s="1918"/>
      <c r="FQ17" s="1918"/>
      <c r="FR17" s="1918"/>
      <c r="FS17" s="1918"/>
      <c r="FT17" s="1918"/>
      <c r="FU17" s="1918"/>
      <c r="FV17" s="343"/>
      <c r="FW17" s="343"/>
      <c r="FX17" s="343"/>
      <c r="FY17" s="343"/>
      <c r="FZ17" s="343"/>
      <c r="GA17" s="343"/>
      <c r="GB17" s="343"/>
      <c r="GC17" s="343"/>
      <c r="GD17" s="343"/>
      <c r="GE17" s="343"/>
      <c r="GF17" s="343"/>
      <c r="GG17" s="343"/>
      <c r="GH17" s="343"/>
      <c r="GI17" s="343"/>
      <c r="GJ17" s="341"/>
      <c r="GK17" s="341"/>
      <c r="GL17" s="1918"/>
      <c r="GM17" s="1918"/>
      <c r="GN17" s="1918"/>
      <c r="GO17" s="1918"/>
      <c r="GP17" s="1918"/>
      <c r="GQ17" s="1918"/>
      <c r="GR17" s="343"/>
      <c r="GS17" s="343"/>
      <c r="GT17" s="343"/>
      <c r="GU17" s="343"/>
      <c r="GV17" s="343"/>
      <c r="GW17" s="343"/>
      <c r="GX17" s="343"/>
      <c r="GY17" s="343"/>
      <c r="GZ17" s="343"/>
      <c r="HA17" s="343"/>
      <c r="HB17" s="343"/>
      <c r="HC17" s="343"/>
      <c r="HD17" s="343"/>
      <c r="HE17" s="343"/>
      <c r="HF17" s="341"/>
      <c r="HG17" s="341"/>
      <c r="HH17" s="1918"/>
      <c r="HI17" s="1918"/>
      <c r="HJ17" s="1918"/>
      <c r="HK17" s="1918"/>
      <c r="HL17" s="1918"/>
      <c r="HM17" s="1918"/>
      <c r="HN17" s="343"/>
      <c r="HO17" s="343"/>
      <c r="HP17" s="343"/>
      <c r="HQ17" s="343"/>
      <c r="HR17" s="343"/>
      <c r="HS17" s="343"/>
      <c r="HT17" s="343"/>
      <c r="HU17" s="343"/>
      <c r="HV17" s="343"/>
      <c r="HW17" s="343"/>
      <c r="HX17" s="343"/>
      <c r="HY17" s="343"/>
      <c r="HZ17" s="343"/>
      <c r="IA17" s="343"/>
      <c r="IB17" s="341"/>
      <c r="IC17" s="341"/>
      <c r="ID17" s="1918"/>
      <c r="IE17" s="1918"/>
      <c r="IF17" s="1918"/>
      <c r="IG17" s="1918"/>
      <c r="IH17" s="1918"/>
      <c r="II17" s="1918"/>
      <c r="IJ17" s="343"/>
      <c r="IK17" s="343"/>
      <c r="IL17" s="343"/>
      <c r="IM17" s="343"/>
      <c r="IN17" s="343"/>
      <c r="IO17" s="343"/>
      <c r="IP17" s="343"/>
    </row>
    <row r="18" spans="1:250" ht="13.5" customHeight="1" x14ac:dyDescent="0.2">
      <c r="A18" s="345" t="s">
        <v>270</v>
      </c>
      <c r="B18" s="346" t="s">
        <v>271</v>
      </c>
      <c r="C18" s="347">
        <v>147293</v>
      </c>
      <c r="D18" s="347">
        <v>13074</v>
      </c>
      <c r="E18" s="347">
        <v>17940</v>
      </c>
      <c r="F18" s="347">
        <v>10035</v>
      </c>
      <c r="G18" s="347">
        <v>5904</v>
      </c>
      <c r="H18" s="347">
        <v>1299</v>
      </c>
      <c r="I18" s="347">
        <v>3282</v>
      </c>
      <c r="J18" s="347">
        <v>10517</v>
      </c>
      <c r="K18" s="347">
        <v>3930</v>
      </c>
      <c r="L18" s="347">
        <v>22000</v>
      </c>
      <c r="M18" s="347">
        <v>36894</v>
      </c>
      <c r="N18" s="347">
        <v>4477</v>
      </c>
      <c r="O18" s="347">
        <v>854</v>
      </c>
      <c r="P18" s="347">
        <v>6062</v>
      </c>
      <c r="Q18" s="347">
        <v>4147</v>
      </c>
      <c r="R18" s="347">
        <v>3575</v>
      </c>
      <c r="S18" s="347">
        <v>3303</v>
      </c>
      <c r="T18" s="348" t="s">
        <v>270</v>
      </c>
      <c r="U18" s="347"/>
      <c r="V18" s="349"/>
      <c r="W18" s="349"/>
      <c r="X18" s="349"/>
      <c r="Y18" s="349"/>
      <c r="Z18" s="349"/>
      <c r="AA18" s="349"/>
      <c r="AB18" s="349"/>
      <c r="AC18" s="349"/>
      <c r="AD18" s="349"/>
      <c r="AE18" s="349"/>
      <c r="AF18" s="349"/>
      <c r="AG18" s="349"/>
      <c r="AH18" s="349"/>
      <c r="AI18" s="349"/>
      <c r="AJ18" s="349"/>
      <c r="AK18" s="349"/>
      <c r="AL18" s="341"/>
      <c r="AM18" s="341"/>
      <c r="AN18" s="350"/>
      <c r="AO18" s="349"/>
      <c r="AP18" s="349"/>
      <c r="AQ18" s="349"/>
      <c r="AR18" s="349"/>
      <c r="AS18" s="349"/>
      <c r="AT18" s="349"/>
      <c r="AU18" s="349"/>
      <c r="AV18" s="349"/>
      <c r="AW18" s="349"/>
      <c r="AX18" s="349"/>
      <c r="AY18" s="349"/>
      <c r="AZ18" s="349"/>
      <c r="BA18" s="349"/>
      <c r="BB18" s="349"/>
      <c r="BC18" s="349"/>
      <c r="BD18" s="349"/>
      <c r="BE18" s="349"/>
      <c r="BF18" s="349"/>
      <c r="BG18" s="349"/>
      <c r="BH18" s="341"/>
      <c r="BI18" s="341"/>
      <c r="BJ18" s="350"/>
      <c r="BK18" s="349"/>
      <c r="BL18" s="349"/>
      <c r="BM18" s="349"/>
      <c r="BN18" s="349"/>
      <c r="BO18" s="349"/>
      <c r="BP18" s="349"/>
      <c r="BQ18" s="349"/>
      <c r="BR18" s="349"/>
      <c r="BS18" s="349"/>
      <c r="BT18" s="349"/>
      <c r="BU18" s="349"/>
      <c r="BV18" s="349"/>
      <c r="BW18" s="349"/>
      <c r="BX18" s="349"/>
      <c r="BY18" s="349"/>
      <c r="BZ18" s="349"/>
      <c r="CA18" s="349"/>
      <c r="CB18" s="349"/>
      <c r="CC18" s="349"/>
      <c r="CD18" s="341"/>
      <c r="CE18" s="341"/>
      <c r="CF18" s="350"/>
      <c r="CG18" s="349"/>
      <c r="CH18" s="349"/>
      <c r="CI18" s="349"/>
      <c r="CJ18" s="349"/>
      <c r="CK18" s="349"/>
      <c r="CL18" s="349"/>
      <c r="CM18" s="349"/>
      <c r="CN18" s="349"/>
      <c r="CO18" s="349"/>
      <c r="CP18" s="349"/>
      <c r="CQ18" s="349"/>
      <c r="CR18" s="349"/>
      <c r="CS18" s="349"/>
      <c r="CT18" s="349"/>
      <c r="CU18" s="349"/>
      <c r="CV18" s="349"/>
      <c r="CW18" s="349"/>
      <c r="CX18" s="349"/>
      <c r="CY18" s="349"/>
      <c r="CZ18" s="341"/>
      <c r="DA18" s="341"/>
      <c r="DB18" s="350"/>
      <c r="DC18" s="349"/>
      <c r="DD18" s="349"/>
      <c r="DE18" s="349"/>
      <c r="DF18" s="349"/>
      <c r="DG18" s="349"/>
      <c r="DH18" s="349"/>
      <c r="DI18" s="349"/>
      <c r="DJ18" s="349"/>
      <c r="DK18" s="349"/>
      <c r="DL18" s="349"/>
      <c r="DM18" s="349"/>
      <c r="DN18" s="349"/>
      <c r="DO18" s="349"/>
      <c r="DP18" s="349"/>
      <c r="DQ18" s="349"/>
      <c r="DR18" s="349"/>
      <c r="DS18" s="349"/>
      <c r="DT18" s="349"/>
      <c r="DU18" s="349"/>
      <c r="DV18" s="341"/>
      <c r="DW18" s="341"/>
      <c r="DX18" s="350"/>
      <c r="DY18" s="349"/>
      <c r="DZ18" s="349"/>
      <c r="EA18" s="349"/>
      <c r="EB18" s="349"/>
      <c r="EC18" s="349"/>
      <c r="ED18" s="349"/>
      <c r="EE18" s="349"/>
      <c r="EF18" s="349"/>
      <c r="EG18" s="349"/>
      <c r="EH18" s="349"/>
      <c r="EI18" s="349"/>
      <c r="EJ18" s="349"/>
      <c r="EK18" s="349"/>
      <c r="EL18" s="349"/>
      <c r="EM18" s="349"/>
      <c r="EN18" s="349"/>
      <c r="EO18" s="349"/>
      <c r="EP18" s="349"/>
      <c r="EQ18" s="349"/>
      <c r="ER18" s="341"/>
      <c r="ES18" s="341"/>
      <c r="ET18" s="350"/>
      <c r="EU18" s="349"/>
      <c r="EV18" s="349"/>
      <c r="EW18" s="349"/>
      <c r="EX18" s="349"/>
      <c r="EY18" s="349"/>
      <c r="EZ18" s="349"/>
      <c r="FA18" s="349"/>
      <c r="FB18" s="349"/>
      <c r="FC18" s="349"/>
      <c r="FD18" s="349"/>
      <c r="FE18" s="349"/>
      <c r="FF18" s="349"/>
      <c r="FG18" s="349"/>
      <c r="FH18" s="349"/>
      <c r="FI18" s="349"/>
      <c r="FJ18" s="349"/>
      <c r="FK18" s="349"/>
      <c r="FL18" s="349"/>
      <c r="FM18" s="349"/>
      <c r="FN18" s="341"/>
      <c r="FO18" s="341"/>
      <c r="FP18" s="350"/>
      <c r="FQ18" s="349"/>
      <c r="FR18" s="349"/>
      <c r="FS18" s="349"/>
      <c r="FT18" s="349"/>
      <c r="FU18" s="349"/>
      <c r="FV18" s="349"/>
      <c r="FW18" s="349"/>
      <c r="FX18" s="349"/>
      <c r="FY18" s="349"/>
      <c r="FZ18" s="349"/>
      <c r="GA18" s="349"/>
      <c r="GB18" s="349"/>
      <c r="GC18" s="349"/>
      <c r="GD18" s="349"/>
      <c r="GE18" s="349"/>
      <c r="GF18" s="349"/>
      <c r="GG18" s="349"/>
      <c r="GH18" s="349"/>
      <c r="GI18" s="349"/>
      <c r="GJ18" s="341"/>
      <c r="GK18" s="341"/>
      <c r="GL18" s="350"/>
      <c r="GM18" s="349"/>
      <c r="GN18" s="349"/>
      <c r="GO18" s="349"/>
      <c r="GP18" s="349"/>
      <c r="GQ18" s="349"/>
      <c r="GR18" s="349"/>
      <c r="GS18" s="349"/>
      <c r="GT18" s="349"/>
      <c r="GU18" s="349"/>
      <c r="GV18" s="349"/>
      <c r="GW18" s="349"/>
      <c r="GX18" s="349"/>
      <c r="GY18" s="349"/>
      <c r="GZ18" s="349"/>
      <c r="HA18" s="349"/>
      <c r="HB18" s="349"/>
      <c r="HC18" s="349"/>
      <c r="HD18" s="349"/>
      <c r="HE18" s="349"/>
      <c r="HF18" s="341"/>
      <c r="HG18" s="341"/>
      <c r="HH18" s="350"/>
      <c r="HI18" s="349"/>
      <c r="HJ18" s="349"/>
      <c r="HK18" s="349"/>
      <c r="HL18" s="349"/>
      <c r="HM18" s="349"/>
      <c r="HN18" s="349"/>
      <c r="HO18" s="349"/>
      <c r="HP18" s="349"/>
      <c r="HQ18" s="349"/>
      <c r="HR18" s="349"/>
      <c r="HS18" s="349"/>
      <c r="HT18" s="349"/>
      <c r="HU18" s="349"/>
      <c r="HV18" s="349"/>
      <c r="HW18" s="349"/>
      <c r="HX18" s="349"/>
      <c r="HY18" s="349"/>
      <c r="HZ18" s="349"/>
      <c r="IA18" s="349"/>
      <c r="IB18" s="341"/>
      <c r="IC18" s="341"/>
      <c r="ID18" s="350"/>
      <c r="IE18" s="349"/>
      <c r="IF18" s="349"/>
      <c r="IG18" s="349"/>
      <c r="IH18" s="349"/>
      <c r="II18" s="349"/>
      <c r="IJ18" s="349"/>
      <c r="IK18" s="349"/>
      <c r="IL18" s="349"/>
      <c r="IM18" s="349"/>
      <c r="IN18" s="349"/>
      <c r="IO18" s="349"/>
      <c r="IP18" s="349"/>
    </row>
    <row r="19" spans="1:250" ht="13.5" customHeight="1" x14ac:dyDescent="0.2">
      <c r="A19" s="351" t="s">
        <v>272</v>
      </c>
      <c r="B19" s="352" t="s">
        <v>382</v>
      </c>
      <c r="C19" s="307">
        <v>10.082747992097383</v>
      </c>
      <c r="D19" s="307">
        <v>8.6999999999999993</v>
      </c>
      <c r="E19" s="307">
        <v>7.1</v>
      </c>
      <c r="F19" s="307">
        <v>9.6</v>
      </c>
      <c r="G19" s="307">
        <v>22.8</v>
      </c>
      <c r="H19" s="307">
        <v>12.1</v>
      </c>
      <c r="I19" s="307">
        <v>12.1</v>
      </c>
      <c r="J19" s="307">
        <v>8</v>
      </c>
      <c r="K19" s="307">
        <v>20.100000000000001</v>
      </c>
      <c r="L19" s="307">
        <v>10.199999999999999</v>
      </c>
      <c r="M19" s="307">
        <v>8.8000000000000007</v>
      </c>
      <c r="N19" s="307">
        <v>5</v>
      </c>
      <c r="O19" s="307">
        <v>10.8</v>
      </c>
      <c r="P19" s="307">
        <v>14.2</v>
      </c>
      <c r="Q19" s="307">
        <v>10.9</v>
      </c>
      <c r="R19" s="307">
        <v>12</v>
      </c>
      <c r="S19" s="307">
        <v>12</v>
      </c>
      <c r="T19" s="353" t="s">
        <v>272</v>
      </c>
      <c r="U19" s="347"/>
      <c r="V19" s="354"/>
      <c r="W19" s="354"/>
      <c r="X19" s="354"/>
      <c r="Y19" s="354"/>
      <c r="Z19" s="354"/>
      <c r="AA19" s="354"/>
      <c r="AB19" s="354"/>
      <c r="AC19" s="354"/>
      <c r="AD19" s="354"/>
      <c r="AE19" s="354"/>
      <c r="AF19" s="354"/>
      <c r="AG19" s="354"/>
      <c r="AH19" s="354"/>
      <c r="AI19" s="354"/>
      <c r="AJ19" s="354"/>
      <c r="AK19" s="354"/>
      <c r="AL19" s="341"/>
      <c r="AM19" s="341"/>
      <c r="AN19" s="355"/>
      <c r="AO19" s="354"/>
      <c r="AP19" s="354"/>
      <c r="AQ19" s="354"/>
      <c r="AR19" s="354"/>
      <c r="AS19" s="354"/>
      <c r="AT19" s="354"/>
      <c r="AU19" s="354"/>
      <c r="AV19" s="354"/>
      <c r="AW19" s="354"/>
      <c r="AX19" s="354"/>
      <c r="AY19" s="354"/>
      <c r="AZ19" s="354"/>
      <c r="BA19" s="354"/>
      <c r="BB19" s="354"/>
      <c r="BC19" s="354"/>
      <c r="BD19" s="354"/>
      <c r="BE19" s="354"/>
      <c r="BF19" s="354"/>
      <c r="BG19" s="354"/>
      <c r="BH19" s="341"/>
      <c r="BI19" s="341"/>
      <c r="BJ19" s="355"/>
      <c r="BK19" s="354"/>
      <c r="BL19" s="354"/>
      <c r="BM19" s="354"/>
      <c r="BN19" s="354"/>
      <c r="BO19" s="354"/>
      <c r="BP19" s="354"/>
      <c r="BQ19" s="354"/>
      <c r="BR19" s="354"/>
      <c r="BS19" s="354"/>
      <c r="BT19" s="354"/>
      <c r="BU19" s="354"/>
      <c r="BV19" s="354"/>
      <c r="BW19" s="354"/>
      <c r="BX19" s="354"/>
      <c r="BY19" s="354"/>
      <c r="BZ19" s="354"/>
      <c r="CA19" s="354"/>
      <c r="CB19" s="354"/>
      <c r="CC19" s="354"/>
      <c r="CD19" s="341"/>
      <c r="CE19" s="341"/>
      <c r="CF19" s="355"/>
      <c r="CG19" s="354"/>
      <c r="CH19" s="354"/>
      <c r="CI19" s="354"/>
      <c r="CJ19" s="354"/>
      <c r="CK19" s="354"/>
      <c r="CL19" s="354"/>
      <c r="CM19" s="354"/>
      <c r="CN19" s="354"/>
      <c r="CO19" s="354"/>
      <c r="CP19" s="354"/>
      <c r="CQ19" s="354"/>
      <c r="CR19" s="354"/>
      <c r="CS19" s="354"/>
      <c r="CT19" s="354"/>
      <c r="CU19" s="354"/>
      <c r="CV19" s="354"/>
      <c r="CW19" s="354"/>
      <c r="CX19" s="354"/>
      <c r="CY19" s="354"/>
      <c r="CZ19" s="341"/>
      <c r="DA19" s="341"/>
      <c r="DB19" s="355"/>
      <c r="DC19" s="354"/>
      <c r="DD19" s="354"/>
      <c r="DE19" s="354"/>
      <c r="DF19" s="354"/>
      <c r="DG19" s="354"/>
      <c r="DH19" s="354"/>
      <c r="DI19" s="354"/>
      <c r="DJ19" s="354"/>
      <c r="DK19" s="354"/>
      <c r="DL19" s="354"/>
      <c r="DM19" s="354"/>
      <c r="DN19" s="354"/>
      <c r="DO19" s="354"/>
      <c r="DP19" s="354"/>
      <c r="DQ19" s="354"/>
      <c r="DR19" s="354"/>
      <c r="DS19" s="354"/>
      <c r="DT19" s="354"/>
      <c r="DU19" s="354"/>
      <c r="DV19" s="341"/>
      <c r="DW19" s="341"/>
      <c r="DX19" s="355"/>
      <c r="DY19" s="354"/>
      <c r="DZ19" s="354"/>
      <c r="EA19" s="354"/>
      <c r="EB19" s="354"/>
      <c r="EC19" s="354"/>
      <c r="ED19" s="354"/>
      <c r="EE19" s="354"/>
      <c r="EF19" s="354"/>
      <c r="EG19" s="354"/>
      <c r="EH19" s="354"/>
      <c r="EI19" s="354"/>
      <c r="EJ19" s="354"/>
      <c r="EK19" s="354"/>
      <c r="EL19" s="354"/>
      <c r="EM19" s="354"/>
      <c r="EN19" s="354"/>
      <c r="EO19" s="354"/>
      <c r="EP19" s="354"/>
      <c r="EQ19" s="354"/>
      <c r="ER19" s="341"/>
      <c r="ES19" s="341"/>
      <c r="ET19" s="355"/>
      <c r="EU19" s="354"/>
      <c r="EV19" s="354"/>
      <c r="EW19" s="354"/>
      <c r="EX19" s="354"/>
      <c r="EY19" s="354"/>
      <c r="EZ19" s="354"/>
      <c r="FA19" s="354"/>
      <c r="FB19" s="354"/>
      <c r="FC19" s="354"/>
      <c r="FD19" s="354"/>
      <c r="FE19" s="354"/>
      <c r="FF19" s="354"/>
      <c r="FG19" s="354"/>
      <c r="FH19" s="354"/>
      <c r="FI19" s="354"/>
      <c r="FJ19" s="354"/>
      <c r="FK19" s="354"/>
      <c r="FL19" s="354"/>
      <c r="FM19" s="354"/>
      <c r="FN19" s="341"/>
      <c r="FO19" s="341"/>
      <c r="FP19" s="355"/>
      <c r="FQ19" s="354"/>
      <c r="FR19" s="354"/>
      <c r="FS19" s="354"/>
      <c r="FT19" s="354"/>
      <c r="FU19" s="354"/>
      <c r="FV19" s="354"/>
      <c r="FW19" s="354"/>
      <c r="FX19" s="354"/>
      <c r="FY19" s="354"/>
      <c r="FZ19" s="354"/>
      <c r="GA19" s="354"/>
      <c r="GB19" s="354"/>
      <c r="GC19" s="354"/>
      <c r="GD19" s="354"/>
      <c r="GE19" s="354"/>
      <c r="GF19" s="354"/>
      <c r="GG19" s="354"/>
      <c r="GH19" s="354"/>
      <c r="GI19" s="354"/>
      <c r="GJ19" s="341"/>
      <c r="GK19" s="341"/>
      <c r="GL19" s="355"/>
      <c r="GM19" s="354"/>
      <c r="GN19" s="354"/>
      <c r="GO19" s="354"/>
      <c r="GP19" s="354"/>
      <c r="GQ19" s="354"/>
      <c r="GR19" s="354"/>
      <c r="GS19" s="354"/>
      <c r="GT19" s="354"/>
      <c r="GU19" s="354"/>
      <c r="GV19" s="354"/>
      <c r="GW19" s="354"/>
      <c r="GX19" s="354"/>
      <c r="GY19" s="354"/>
      <c r="GZ19" s="354"/>
      <c r="HA19" s="354"/>
      <c r="HB19" s="354"/>
      <c r="HC19" s="354"/>
      <c r="HD19" s="354"/>
      <c r="HE19" s="354"/>
      <c r="HF19" s="341"/>
      <c r="HG19" s="341"/>
      <c r="HH19" s="355"/>
      <c r="HI19" s="354"/>
      <c r="HJ19" s="354"/>
      <c r="HK19" s="354"/>
      <c r="HL19" s="354"/>
      <c r="HM19" s="354"/>
      <c r="HN19" s="354"/>
      <c r="HO19" s="354"/>
      <c r="HP19" s="354"/>
      <c r="HQ19" s="354"/>
      <c r="HR19" s="354"/>
      <c r="HS19" s="354"/>
      <c r="HT19" s="354"/>
      <c r="HU19" s="354"/>
      <c r="HV19" s="354"/>
      <c r="HW19" s="354"/>
      <c r="HX19" s="354"/>
      <c r="HY19" s="354"/>
      <c r="HZ19" s="354"/>
      <c r="IA19" s="354"/>
      <c r="IB19" s="341"/>
      <c r="IC19" s="341"/>
      <c r="ID19" s="355"/>
      <c r="IE19" s="354"/>
      <c r="IF19" s="354"/>
      <c r="IG19" s="354"/>
      <c r="IH19" s="354"/>
      <c r="II19" s="354"/>
      <c r="IJ19" s="354"/>
      <c r="IK19" s="354"/>
      <c r="IL19" s="354"/>
      <c r="IM19" s="354"/>
      <c r="IN19" s="354"/>
      <c r="IO19" s="354"/>
      <c r="IP19" s="354"/>
    </row>
    <row r="20" spans="1:250" ht="13.5" customHeight="1" x14ac:dyDescent="0.2">
      <c r="A20" s="351"/>
      <c r="B20" s="321"/>
      <c r="C20" s="342"/>
      <c r="D20" s="342"/>
      <c r="E20" s="342"/>
      <c r="F20" s="342"/>
      <c r="G20" s="342"/>
      <c r="H20" s="342"/>
      <c r="I20" s="342"/>
      <c r="J20" s="342"/>
      <c r="K20" s="342"/>
      <c r="L20" s="342"/>
      <c r="M20" s="342"/>
      <c r="N20" s="342"/>
      <c r="O20" s="342"/>
      <c r="P20" s="343"/>
      <c r="Q20" s="343"/>
      <c r="R20" s="343"/>
      <c r="S20" s="343"/>
      <c r="T20" s="356"/>
      <c r="U20" s="347"/>
      <c r="V20" s="343"/>
      <c r="W20" s="343"/>
      <c r="X20" s="343"/>
      <c r="Y20" s="343"/>
      <c r="Z20" s="343"/>
      <c r="AA20" s="343"/>
      <c r="AB20" s="343"/>
      <c r="AC20" s="343"/>
      <c r="AD20" s="343"/>
      <c r="AE20" s="343"/>
      <c r="AF20" s="343"/>
      <c r="AG20" s="343"/>
      <c r="AH20" s="343"/>
      <c r="AI20" s="343"/>
      <c r="AJ20" s="343"/>
      <c r="AK20" s="343"/>
      <c r="AL20" s="341"/>
      <c r="AM20" s="341"/>
      <c r="AO20" s="343"/>
      <c r="AP20" s="343"/>
      <c r="AQ20" s="343"/>
      <c r="AR20" s="343"/>
      <c r="AS20" s="343"/>
      <c r="AT20" s="343"/>
      <c r="AU20" s="343"/>
      <c r="AV20" s="343"/>
      <c r="AW20" s="343"/>
      <c r="AX20" s="343"/>
      <c r="AY20" s="343"/>
      <c r="AZ20" s="343"/>
      <c r="BA20" s="343"/>
      <c r="BB20" s="343"/>
      <c r="BC20" s="343"/>
      <c r="BD20" s="343"/>
      <c r="BE20" s="343"/>
      <c r="BF20" s="343"/>
      <c r="BG20" s="343"/>
      <c r="BH20" s="341"/>
      <c r="BI20" s="341"/>
      <c r="BK20" s="343"/>
      <c r="BL20" s="343"/>
      <c r="BM20" s="343"/>
      <c r="BN20" s="343"/>
      <c r="BO20" s="343"/>
      <c r="BP20" s="343"/>
      <c r="BQ20" s="343"/>
      <c r="BR20" s="343"/>
      <c r="BS20" s="343"/>
      <c r="BT20" s="343"/>
      <c r="BU20" s="343"/>
      <c r="BV20" s="343"/>
      <c r="BW20" s="343"/>
      <c r="BX20" s="343"/>
      <c r="BY20" s="343"/>
      <c r="BZ20" s="343"/>
      <c r="CA20" s="343"/>
      <c r="CB20" s="343"/>
      <c r="CC20" s="343"/>
      <c r="CD20" s="341"/>
      <c r="CE20" s="341"/>
      <c r="CG20" s="343"/>
      <c r="CH20" s="343"/>
      <c r="CI20" s="343"/>
      <c r="CJ20" s="343"/>
      <c r="CK20" s="343"/>
      <c r="CL20" s="343"/>
      <c r="CM20" s="343"/>
      <c r="CN20" s="343"/>
      <c r="CO20" s="343"/>
      <c r="CP20" s="343"/>
      <c r="CQ20" s="343"/>
      <c r="CR20" s="343"/>
      <c r="CS20" s="343"/>
      <c r="CT20" s="343"/>
      <c r="CU20" s="343"/>
      <c r="CV20" s="343"/>
      <c r="CW20" s="343"/>
      <c r="CX20" s="343"/>
      <c r="CY20" s="343"/>
      <c r="CZ20" s="341"/>
      <c r="DA20" s="341"/>
      <c r="DC20" s="343"/>
      <c r="DD20" s="343"/>
      <c r="DE20" s="343"/>
      <c r="DF20" s="343"/>
      <c r="DG20" s="343"/>
      <c r="DH20" s="343"/>
      <c r="DI20" s="343"/>
      <c r="DJ20" s="343"/>
      <c r="DK20" s="343"/>
      <c r="DL20" s="343"/>
      <c r="DM20" s="343"/>
      <c r="DN20" s="343"/>
      <c r="DO20" s="343"/>
      <c r="DP20" s="343"/>
      <c r="DQ20" s="343"/>
      <c r="DR20" s="343"/>
      <c r="DS20" s="343"/>
      <c r="DT20" s="343"/>
      <c r="DU20" s="343"/>
      <c r="DV20" s="341"/>
      <c r="DW20" s="341"/>
      <c r="DY20" s="343"/>
      <c r="DZ20" s="343"/>
      <c r="EA20" s="343"/>
      <c r="EB20" s="343"/>
      <c r="EC20" s="343"/>
      <c r="ED20" s="343"/>
      <c r="EE20" s="343"/>
      <c r="EF20" s="343"/>
      <c r="EG20" s="343"/>
      <c r="EH20" s="343"/>
      <c r="EI20" s="343"/>
      <c r="EJ20" s="343"/>
      <c r="EK20" s="343"/>
      <c r="EL20" s="343"/>
      <c r="EM20" s="343"/>
      <c r="EN20" s="343"/>
      <c r="EO20" s="343"/>
      <c r="EP20" s="343"/>
      <c r="EQ20" s="343"/>
      <c r="ER20" s="341"/>
      <c r="ES20" s="341"/>
      <c r="EU20" s="343"/>
      <c r="EV20" s="343"/>
      <c r="EW20" s="343"/>
      <c r="EX20" s="343"/>
      <c r="EY20" s="343"/>
      <c r="EZ20" s="343"/>
      <c r="FA20" s="343"/>
      <c r="FB20" s="343"/>
      <c r="FC20" s="343"/>
      <c r="FD20" s="343"/>
      <c r="FE20" s="343"/>
      <c r="FF20" s="343"/>
      <c r="FG20" s="343"/>
      <c r="FH20" s="343"/>
      <c r="FI20" s="343"/>
      <c r="FJ20" s="343"/>
      <c r="FK20" s="343"/>
      <c r="FL20" s="343"/>
      <c r="FM20" s="343"/>
      <c r="FN20" s="341"/>
      <c r="FO20" s="341"/>
      <c r="FQ20" s="343"/>
      <c r="FR20" s="343"/>
      <c r="FS20" s="343"/>
      <c r="FT20" s="343"/>
      <c r="FU20" s="343"/>
      <c r="FV20" s="343"/>
      <c r="FW20" s="343"/>
      <c r="FX20" s="343"/>
      <c r="FY20" s="343"/>
      <c r="FZ20" s="343"/>
      <c r="GA20" s="343"/>
      <c r="GB20" s="343"/>
      <c r="GC20" s="343"/>
      <c r="GD20" s="343"/>
      <c r="GE20" s="343"/>
      <c r="GF20" s="343"/>
      <c r="GG20" s="343"/>
      <c r="GH20" s="343"/>
      <c r="GI20" s="343"/>
      <c r="GJ20" s="341"/>
      <c r="GK20" s="341"/>
      <c r="GM20" s="343"/>
      <c r="GN20" s="343"/>
      <c r="GO20" s="343"/>
      <c r="GP20" s="343"/>
      <c r="GQ20" s="343"/>
      <c r="GR20" s="343"/>
      <c r="GS20" s="343"/>
      <c r="GT20" s="343"/>
      <c r="GU20" s="343"/>
      <c r="GV20" s="343"/>
      <c r="GW20" s="343"/>
      <c r="GX20" s="343"/>
      <c r="GY20" s="343"/>
      <c r="GZ20" s="343"/>
      <c r="HA20" s="343"/>
      <c r="HB20" s="343"/>
      <c r="HC20" s="343"/>
      <c r="HD20" s="343"/>
      <c r="HE20" s="343"/>
      <c r="HF20" s="341"/>
      <c r="HG20" s="341"/>
      <c r="HI20" s="343"/>
      <c r="HJ20" s="343"/>
      <c r="HK20" s="343"/>
      <c r="HL20" s="343"/>
      <c r="HM20" s="343"/>
      <c r="HN20" s="343"/>
      <c r="HO20" s="343"/>
      <c r="HP20" s="343"/>
      <c r="HQ20" s="343"/>
      <c r="HR20" s="343"/>
      <c r="HS20" s="343"/>
      <c r="HT20" s="343"/>
      <c r="HU20" s="343"/>
      <c r="HV20" s="343"/>
      <c r="HW20" s="343"/>
      <c r="HX20" s="343"/>
      <c r="HY20" s="343"/>
      <c r="HZ20" s="343"/>
      <c r="IA20" s="343"/>
      <c r="IB20" s="341"/>
      <c r="IC20" s="341"/>
      <c r="IE20" s="343"/>
      <c r="IF20" s="343"/>
      <c r="IG20" s="343"/>
      <c r="IH20" s="343"/>
      <c r="II20" s="343"/>
      <c r="IJ20" s="343"/>
      <c r="IK20" s="343"/>
      <c r="IL20" s="343"/>
      <c r="IM20" s="343"/>
      <c r="IN20" s="343"/>
      <c r="IO20" s="343"/>
      <c r="IP20" s="343"/>
    </row>
    <row r="21" spans="1:250" ht="13.5" customHeight="1" x14ac:dyDescent="0.2">
      <c r="A21" s="351"/>
      <c r="B21" s="321"/>
      <c r="C21" s="342"/>
      <c r="D21" s="342"/>
      <c r="E21" s="342"/>
      <c r="F21" s="342"/>
      <c r="G21" s="342"/>
      <c r="H21" s="342"/>
      <c r="I21" s="342"/>
      <c r="J21" s="342"/>
      <c r="K21" s="342"/>
      <c r="L21" s="342"/>
      <c r="M21" s="342"/>
      <c r="N21" s="342"/>
      <c r="O21" s="342"/>
      <c r="P21" s="343"/>
      <c r="Q21" s="343"/>
      <c r="R21" s="343"/>
      <c r="S21" s="343"/>
      <c r="T21" s="356"/>
      <c r="U21" s="347"/>
      <c r="V21" s="343"/>
      <c r="W21" s="343"/>
      <c r="X21" s="343"/>
      <c r="Y21" s="343"/>
      <c r="Z21" s="343"/>
      <c r="AA21" s="343"/>
      <c r="AB21" s="343"/>
      <c r="AC21" s="343"/>
      <c r="AD21" s="343"/>
      <c r="AE21" s="343"/>
      <c r="AF21" s="343"/>
      <c r="AG21" s="343"/>
      <c r="AH21" s="343"/>
      <c r="AI21" s="343"/>
      <c r="AJ21" s="343"/>
      <c r="AK21" s="343"/>
      <c r="AL21" s="341"/>
      <c r="AM21" s="341"/>
      <c r="AO21" s="343"/>
      <c r="AP21" s="343"/>
      <c r="AQ21" s="343"/>
      <c r="AR21" s="343"/>
      <c r="AS21" s="343"/>
      <c r="AT21" s="343"/>
      <c r="AU21" s="343"/>
      <c r="AV21" s="343"/>
      <c r="AW21" s="343"/>
      <c r="AX21" s="343"/>
      <c r="AY21" s="343"/>
      <c r="AZ21" s="343"/>
      <c r="BA21" s="343"/>
      <c r="BB21" s="343"/>
      <c r="BC21" s="343"/>
      <c r="BD21" s="343"/>
      <c r="BE21" s="343"/>
      <c r="BF21" s="343"/>
      <c r="BG21" s="343"/>
      <c r="BH21" s="341"/>
      <c r="BI21" s="341"/>
      <c r="BK21" s="343"/>
      <c r="BL21" s="343"/>
      <c r="BM21" s="343"/>
      <c r="BN21" s="343"/>
      <c r="BO21" s="343"/>
      <c r="BP21" s="343"/>
      <c r="BQ21" s="343"/>
      <c r="BR21" s="343"/>
      <c r="BS21" s="343"/>
      <c r="BT21" s="343"/>
      <c r="BU21" s="343"/>
      <c r="BV21" s="343"/>
      <c r="BW21" s="343"/>
      <c r="BX21" s="343"/>
      <c r="BY21" s="343"/>
      <c r="BZ21" s="343"/>
      <c r="CA21" s="343"/>
      <c r="CB21" s="343"/>
      <c r="CC21" s="343"/>
      <c r="CD21" s="341"/>
      <c r="CE21" s="341"/>
      <c r="CG21" s="343"/>
      <c r="CH21" s="343"/>
      <c r="CI21" s="343"/>
      <c r="CJ21" s="343"/>
      <c r="CK21" s="343"/>
      <c r="CL21" s="343"/>
      <c r="CM21" s="343"/>
      <c r="CN21" s="343"/>
      <c r="CO21" s="343"/>
      <c r="CP21" s="343"/>
      <c r="CQ21" s="343"/>
      <c r="CR21" s="343"/>
      <c r="CS21" s="343"/>
      <c r="CT21" s="343"/>
      <c r="CU21" s="343"/>
      <c r="CV21" s="343"/>
      <c r="CW21" s="343"/>
      <c r="CX21" s="343"/>
      <c r="CY21" s="343"/>
      <c r="CZ21" s="341"/>
      <c r="DA21" s="341"/>
      <c r="DC21" s="343"/>
      <c r="DD21" s="343"/>
      <c r="DE21" s="343"/>
      <c r="DF21" s="343"/>
      <c r="DG21" s="343"/>
      <c r="DH21" s="343"/>
      <c r="DI21" s="343"/>
      <c r="DJ21" s="343"/>
      <c r="DK21" s="343"/>
      <c r="DL21" s="343"/>
      <c r="DM21" s="343"/>
      <c r="DN21" s="343"/>
      <c r="DO21" s="343"/>
      <c r="DP21" s="343"/>
      <c r="DQ21" s="343"/>
      <c r="DR21" s="343"/>
      <c r="DS21" s="343"/>
      <c r="DT21" s="343"/>
      <c r="DU21" s="343"/>
      <c r="DV21" s="341"/>
      <c r="DW21" s="341"/>
      <c r="DY21" s="343"/>
      <c r="DZ21" s="343"/>
      <c r="EA21" s="343"/>
      <c r="EB21" s="343"/>
      <c r="EC21" s="343"/>
      <c r="ED21" s="343"/>
      <c r="EE21" s="343"/>
      <c r="EF21" s="343"/>
      <c r="EG21" s="343"/>
      <c r="EH21" s="343"/>
      <c r="EI21" s="343"/>
      <c r="EJ21" s="343"/>
      <c r="EK21" s="343"/>
      <c r="EL21" s="343"/>
      <c r="EM21" s="343"/>
      <c r="EN21" s="343"/>
      <c r="EO21" s="343"/>
      <c r="EP21" s="343"/>
      <c r="EQ21" s="343"/>
      <c r="ER21" s="341"/>
      <c r="ES21" s="341"/>
      <c r="EU21" s="343"/>
      <c r="EV21" s="343"/>
      <c r="EW21" s="343"/>
      <c r="EX21" s="343"/>
      <c r="EY21" s="343"/>
      <c r="EZ21" s="343"/>
      <c r="FA21" s="343"/>
      <c r="FB21" s="343"/>
      <c r="FC21" s="343"/>
      <c r="FD21" s="343"/>
      <c r="FE21" s="343"/>
      <c r="FF21" s="343"/>
      <c r="FG21" s="343"/>
      <c r="FH21" s="343"/>
      <c r="FI21" s="343"/>
      <c r="FJ21" s="343"/>
      <c r="FK21" s="343"/>
      <c r="FL21" s="343"/>
      <c r="FM21" s="343"/>
      <c r="FN21" s="341"/>
      <c r="FO21" s="341"/>
      <c r="FQ21" s="343"/>
      <c r="FR21" s="343"/>
      <c r="FS21" s="343"/>
      <c r="FT21" s="343"/>
      <c r="FU21" s="343"/>
      <c r="FV21" s="343"/>
      <c r="FW21" s="343"/>
      <c r="FX21" s="343"/>
      <c r="FY21" s="343"/>
      <c r="FZ21" s="343"/>
      <c r="GA21" s="343"/>
      <c r="GB21" s="343"/>
      <c r="GC21" s="343"/>
      <c r="GD21" s="343"/>
      <c r="GE21" s="343"/>
      <c r="GF21" s="343"/>
      <c r="GG21" s="343"/>
      <c r="GH21" s="343"/>
      <c r="GI21" s="343"/>
      <c r="GJ21" s="341"/>
      <c r="GK21" s="341"/>
      <c r="GM21" s="343"/>
      <c r="GN21" s="343"/>
      <c r="GO21" s="343"/>
      <c r="GP21" s="343"/>
      <c r="GQ21" s="343"/>
      <c r="GR21" s="343"/>
      <c r="GS21" s="343"/>
      <c r="GT21" s="343"/>
      <c r="GU21" s="343"/>
      <c r="GV21" s="343"/>
      <c r="GW21" s="343"/>
      <c r="GX21" s="343"/>
      <c r="GY21" s="343"/>
      <c r="GZ21" s="343"/>
      <c r="HA21" s="343"/>
      <c r="HB21" s="343"/>
      <c r="HC21" s="343"/>
      <c r="HD21" s="343"/>
      <c r="HE21" s="343"/>
      <c r="HF21" s="341"/>
      <c r="HG21" s="341"/>
      <c r="HI21" s="343"/>
      <c r="HJ21" s="343"/>
      <c r="HK21" s="343"/>
      <c r="HL21" s="343"/>
      <c r="HM21" s="343"/>
      <c r="HN21" s="343"/>
      <c r="HO21" s="343"/>
      <c r="HP21" s="343"/>
      <c r="HQ21" s="343"/>
      <c r="HR21" s="343"/>
      <c r="HS21" s="343"/>
      <c r="HT21" s="343"/>
      <c r="HU21" s="343"/>
      <c r="HV21" s="343"/>
      <c r="HW21" s="343"/>
      <c r="HX21" s="343"/>
      <c r="HY21" s="343"/>
      <c r="HZ21" s="343"/>
      <c r="IA21" s="343"/>
      <c r="IB21" s="341"/>
      <c r="IC21" s="341"/>
      <c r="IE21" s="343"/>
      <c r="IF21" s="343"/>
      <c r="IG21" s="343"/>
      <c r="IH21" s="343"/>
      <c r="II21" s="343"/>
      <c r="IJ21" s="343"/>
      <c r="IK21" s="343"/>
      <c r="IL21" s="343"/>
      <c r="IM21" s="343"/>
      <c r="IN21" s="343"/>
      <c r="IO21" s="343"/>
      <c r="IP21" s="343"/>
    </row>
    <row r="22" spans="1:250" ht="13.5" customHeight="1" x14ac:dyDescent="0.2">
      <c r="A22" s="351"/>
      <c r="B22" s="321"/>
      <c r="C22" s="342"/>
      <c r="D22" s="342"/>
      <c r="E22" s="342"/>
      <c r="F22" s="342"/>
      <c r="G22" s="342"/>
      <c r="H22" s="342"/>
      <c r="I22" s="342"/>
      <c r="J22" s="342"/>
      <c r="K22" s="342"/>
      <c r="L22" s="342"/>
      <c r="M22" s="342"/>
      <c r="N22" s="342"/>
      <c r="O22" s="342"/>
      <c r="P22" s="343"/>
      <c r="Q22" s="343"/>
      <c r="R22" s="343"/>
      <c r="S22" s="343"/>
      <c r="T22" s="356"/>
      <c r="U22" s="347"/>
      <c r="V22" s="343"/>
      <c r="W22" s="343"/>
      <c r="X22" s="343"/>
      <c r="Y22" s="343"/>
      <c r="Z22" s="343"/>
      <c r="AA22" s="343"/>
      <c r="AB22" s="343"/>
      <c r="AC22" s="343"/>
      <c r="AD22" s="343"/>
      <c r="AE22" s="343"/>
      <c r="AF22" s="343"/>
      <c r="AG22" s="343"/>
      <c r="AH22" s="343"/>
      <c r="AI22" s="343"/>
      <c r="AJ22" s="343"/>
      <c r="AK22" s="343"/>
      <c r="AL22" s="341"/>
      <c r="AM22" s="341"/>
      <c r="AO22" s="343"/>
      <c r="AP22" s="343"/>
      <c r="AQ22" s="343"/>
      <c r="AR22" s="343"/>
      <c r="AS22" s="343"/>
      <c r="AT22" s="343"/>
      <c r="AU22" s="343"/>
      <c r="AV22" s="343"/>
      <c r="AW22" s="343"/>
      <c r="AX22" s="343"/>
      <c r="AY22" s="343"/>
      <c r="AZ22" s="343"/>
      <c r="BA22" s="343"/>
      <c r="BB22" s="343"/>
      <c r="BC22" s="343"/>
      <c r="BD22" s="343"/>
      <c r="BE22" s="343"/>
      <c r="BF22" s="343"/>
      <c r="BG22" s="343"/>
      <c r="BH22" s="341"/>
      <c r="BI22" s="341"/>
      <c r="BK22" s="343"/>
      <c r="BL22" s="343"/>
      <c r="BM22" s="343"/>
      <c r="BN22" s="343"/>
      <c r="BO22" s="343"/>
      <c r="BP22" s="343"/>
      <c r="BQ22" s="343"/>
      <c r="BR22" s="343"/>
      <c r="BS22" s="343"/>
      <c r="BT22" s="343"/>
      <c r="BU22" s="343"/>
      <c r="BV22" s="343"/>
      <c r="BW22" s="343"/>
      <c r="BX22" s="343"/>
      <c r="BY22" s="343"/>
      <c r="BZ22" s="343"/>
      <c r="CA22" s="343"/>
      <c r="CB22" s="343"/>
      <c r="CC22" s="343"/>
      <c r="CD22" s="341"/>
      <c r="CE22" s="341"/>
      <c r="CG22" s="343"/>
      <c r="CH22" s="343"/>
      <c r="CI22" s="343"/>
      <c r="CJ22" s="343"/>
      <c r="CK22" s="343"/>
      <c r="CL22" s="343"/>
      <c r="CM22" s="343"/>
      <c r="CN22" s="343"/>
      <c r="CO22" s="343"/>
      <c r="CP22" s="343"/>
      <c r="CQ22" s="343"/>
      <c r="CR22" s="343"/>
      <c r="CS22" s="343"/>
      <c r="CT22" s="343"/>
      <c r="CU22" s="343"/>
      <c r="CV22" s="343"/>
      <c r="CW22" s="343"/>
      <c r="CX22" s="343"/>
      <c r="CY22" s="343"/>
      <c r="CZ22" s="341"/>
      <c r="DA22" s="341"/>
      <c r="DC22" s="343"/>
      <c r="DD22" s="343"/>
      <c r="DE22" s="343"/>
      <c r="DF22" s="343"/>
      <c r="DG22" s="343"/>
      <c r="DH22" s="343"/>
      <c r="DI22" s="343"/>
      <c r="DJ22" s="343"/>
      <c r="DK22" s="343"/>
      <c r="DL22" s="343"/>
      <c r="DM22" s="343"/>
      <c r="DN22" s="343"/>
      <c r="DO22" s="343"/>
      <c r="DP22" s="343"/>
      <c r="DQ22" s="343"/>
      <c r="DR22" s="343"/>
      <c r="DS22" s="343"/>
      <c r="DT22" s="343"/>
      <c r="DU22" s="343"/>
      <c r="DV22" s="341"/>
      <c r="DW22" s="341"/>
      <c r="DY22" s="343"/>
      <c r="DZ22" s="343"/>
      <c r="EA22" s="343"/>
      <c r="EB22" s="343"/>
      <c r="EC22" s="343"/>
      <c r="ED22" s="343"/>
      <c r="EE22" s="343"/>
      <c r="EF22" s="343"/>
      <c r="EG22" s="343"/>
      <c r="EH22" s="343"/>
      <c r="EI22" s="343"/>
      <c r="EJ22" s="343"/>
      <c r="EK22" s="343"/>
      <c r="EL22" s="343"/>
      <c r="EM22" s="343"/>
      <c r="EN22" s="343"/>
      <c r="EO22" s="343"/>
      <c r="EP22" s="343"/>
      <c r="EQ22" s="343"/>
      <c r="ER22" s="341"/>
      <c r="ES22" s="341"/>
      <c r="EU22" s="343"/>
      <c r="EV22" s="343"/>
      <c r="EW22" s="343"/>
      <c r="EX22" s="343"/>
      <c r="EY22" s="343"/>
      <c r="EZ22" s="343"/>
      <c r="FA22" s="343"/>
      <c r="FB22" s="343"/>
      <c r="FC22" s="343"/>
      <c r="FD22" s="343"/>
      <c r="FE22" s="343"/>
      <c r="FF22" s="343"/>
      <c r="FG22" s="343"/>
      <c r="FH22" s="343"/>
      <c r="FI22" s="343"/>
      <c r="FJ22" s="343"/>
      <c r="FK22" s="343"/>
      <c r="FL22" s="343"/>
      <c r="FM22" s="343"/>
      <c r="FN22" s="341"/>
      <c r="FO22" s="341"/>
      <c r="FQ22" s="343"/>
      <c r="FR22" s="343"/>
      <c r="FS22" s="343"/>
      <c r="FT22" s="343"/>
      <c r="FU22" s="343"/>
      <c r="FV22" s="343"/>
      <c r="FW22" s="343"/>
      <c r="FX22" s="343"/>
      <c r="FY22" s="343"/>
      <c r="FZ22" s="343"/>
      <c r="GA22" s="343"/>
      <c r="GB22" s="343"/>
      <c r="GC22" s="343"/>
      <c r="GD22" s="343"/>
      <c r="GE22" s="343"/>
      <c r="GF22" s="343"/>
      <c r="GG22" s="343"/>
      <c r="GH22" s="343"/>
      <c r="GI22" s="343"/>
      <c r="GJ22" s="341"/>
      <c r="GK22" s="341"/>
      <c r="GM22" s="343"/>
      <c r="GN22" s="343"/>
      <c r="GO22" s="343"/>
      <c r="GP22" s="343"/>
      <c r="GQ22" s="343"/>
      <c r="GR22" s="343"/>
      <c r="GS22" s="343"/>
      <c r="GT22" s="343"/>
      <c r="GU22" s="343"/>
      <c r="GV22" s="343"/>
      <c r="GW22" s="343"/>
      <c r="GX22" s="343"/>
      <c r="GY22" s="343"/>
      <c r="GZ22" s="343"/>
      <c r="HA22" s="343"/>
      <c r="HB22" s="343"/>
      <c r="HC22" s="343"/>
      <c r="HD22" s="343"/>
      <c r="HE22" s="343"/>
      <c r="HF22" s="341"/>
      <c r="HG22" s="341"/>
      <c r="HI22" s="343"/>
      <c r="HJ22" s="343"/>
      <c r="HK22" s="343"/>
      <c r="HL22" s="343"/>
      <c r="HM22" s="343"/>
      <c r="HN22" s="343"/>
      <c r="HO22" s="343"/>
      <c r="HP22" s="343"/>
      <c r="HQ22" s="343"/>
      <c r="HR22" s="343"/>
      <c r="HS22" s="343"/>
      <c r="HT22" s="343"/>
      <c r="HU22" s="343"/>
      <c r="HV22" s="343"/>
      <c r="HW22" s="343"/>
      <c r="HX22" s="343"/>
      <c r="HY22" s="343"/>
      <c r="HZ22" s="343"/>
      <c r="IA22" s="343"/>
      <c r="IB22" s="341"/>
      <c r="IC22" s="341"/>
      <c r="IE22" s="343"/>
      <c r="IF22" s="343"/>
      <c r="IG22" s="343"/>
      <c r="IH22" s="343"/>
      <c r="II22" s="343"/>
      <c r="IJ22" s="343"/>
      <c r="IK22" s="343"/>
      <c r="IL22" s="343"/>
      <c r="IM22" s="343"/>
      <c r="IN22" s="343"/>
      <c r="IO22" s="343"/>
      <c r="IP22" s="343"/>
    </row>
    <row r="23" spans="1:250" ht="12.75" customHeight="1" x14ac:dyDescent="0.2">
      <c r="A23" s="351"/>
      <c r="B23" s="321"/>
      <c r="C23" s="343"/>
      <c r="D23" s="342"/>
      <c r="E23" s="342"/>
      <c r="F23" s="342"/>
      <c r="G23" s="342"/>
      <c r="H23" s="342"/>
      <c r="I23" s="342"/>
      <c r="J23" s="342"/>
      <c r="K23" s="342"/>
      <c r="L23" s="342"/>
      <c r="M23" s="342"/>
      <c r="N23" s="342"/>
      <c r="O23" s="342"/>
      <c r="P23" s="343"/>
      <c r="Q23" s="343"/>
      <c r="R23" s="343"/>
      <c r="S23" s="343"/>
      <c r="T23" s="356"/>
      <c r="U23" s="347"/>
      <c r="V23" s="343"/>
      <c r="W23" s="343"/>
      <c r="X23" s="343"/>
      <c r="Y23" s="343"/>
      <c r="Z23" s="343"/>
      <c r="AA23" s="343"/>
      <c r="AB23" s="343"/>
      <c r="AC23" s="343"/>
      <c r="AD23" s="343"/>
      <c r="AE23" s="343"/>
      <c r="AF23" s="343"/>
      <c r="AG23" s="343"/>
      <c r="AH23" s="343"/>
      <c r="AI23" s="343"/>
      <c r="AJ23" s="343"/>
      <c r="AK23" s="343"/>
      <c r="AL23" s="341"/>
      <c r="AM23" s="341"/>
      <c r="AO23" s="343"/>
      <c r="AP23" s="343"/>
      <c r="AQ23" s="343"/>
      <c r="AR23" s="343"/>
      <c r="AS23" s="343"/>
      <c r="AT23" s="343"/>
      <c r="AU23" s="343"/>
      <c r="AV23" s="343"/>
      <c r="AW23" s="343"/>
      <c r="AX23" s="343"/>
      <c r="AY23" s="343"/>
      <c r="AZ23" s="343"/>
      <c r="BA23" s="343"/>
      <c r="BB23" s="343"/>
      <c r="BC23" s="343"/>
      <c r="BD23" s="343"/>
      <c r="BE23" s="343"/>
      <c r="BF23" s="343"/>
      <c r="BG23" s="343"/>
      <c r="BH23" s="341"/>
      <c r="BI23" s="341"/>
      <c r="BK23" s="343"/>
      <c r="BL23" s="343"/>
      <c r="BM23" s="343"/>
      <c r="BN23" s="343"/>
      <c r="BO23" s="343"/>
      <c r="BP23" s="343"/>
      <c r="BQ23" s="343"/>
      <c r="BR23" s="343"/>
      <c r="BS23" s="343"/>
      <c r="BT23" s="343"/>
      <c r="BU23" s="343"/>
      <c r="BV23" s="343"/>
      <c r="BW23" s="343"/>
      <c r="BX23" s="343"/>
      <c r="BY23" s="343"/>
      <c r="BZ23" s="343"/>
      <c r="CA23" s="343"/>
      <c r="CB23" s="343"/>
      <c r="CC23" s="343"/>
      <c r="CD23" s="341"/>
      <c r="CE23" s="341"/>
      <c r="CG23" s="343"/>
      <c r="CH23" s="343"/>
      <c r="CI23" s="343"/>
      <c r="CJ23" s="343"/>
      <c r="CK23" s="343"/>
      <c r="CL23" s="343"/>
      <c r="CM23" s="343"/>
      <c r="CN23" s="343"/>
      <c r="CO23" s="343"/>
      <c r="CP23" s="343"/>
      <c r="CQ23" s="343"/>
      <c r="CR23" s="343"/>
      <c r="CS23" s="343"/>
      <c r="CT23" s="343"/>
      <c r="CU23" s="343"/>
      <c r="CV23" s="343"/>
      <c r="CW23" s="343"/>
      <c r="CX23" s="343"/>
      <c r="CY23" s="343"/>
      <c r="CZ23" s="341"/>
      <c r="DA23" s="341"/>
      <c r="DC23" s="343"/>
      <c r="DD23" s="343"/>
      <c r="DE23" s="343"/>
      <c r="DF23" s="343"/>
      <c r="DG23" s="343"/>
      <c r="DH23" s="343"/>
      <c r="DI23" s="343"/>
      <c r="DJ23" s="343"/>
      <c r="DK23" s="343"/>
      <c r="DL23" s="343"/>
      <c r="DM23" s="343"/>
      <c r="DN23" s="343"/>
      <c r="DO23" s="343"/>
      <c r="DP23" s="343"/>
      <c r="DQ23" s="343"/>
      <c r="DR23" s="343"/>
      <c r="DS23" s="343"/>
      <c r="DT23" s="343"/>
      <c r="DU23" s="343"/>
      <c r="DV23" s="341"/>
      <c r="DW23" s="341"/>
      <c r="DY23" s="343"/>
      <c r="DZ23" s="343"/>
      <c r="EA23" s="343"/>
      <c r="EB23" s="343"/>
      <c r="EC23" s="343"/>
      <c r="ED23" s="343"/>
      <c r="EE23" s="343"/>
      <c r="EF23" s="343"/>
      <c r="EG23" s="343"/>
      <c r="EH23" s="343"/>
      <c r="EI23" s="343"/>
      <c r="EJ23" s="343"/>
      <c r="EK23" s="343"/>
      <c r="EL23" s="343"/>
      <c r="EM23" s="343"/>
      <c r="EN23" s="343"/>
      <c r="EO23" s="343"/>
      <c r="EP23" s="343"/>
      <c r="EQ23" s="343"/>
      <c r="ER23" s="341"/>
      <c r="ES23" s="341"/>
      <c r="EU23" s="343"/>
      <c r="EV23" s="343"/>
      <c r="EW23" s="343"/>
      <c r="EX23" s="343"/>
      <c r="EY23" s="343"/>
      <c r="EZ23" s="343"/>
      <c r="FA23" s="343"/>
      <c r="FB23" s="343"/>
      <c r="FC23" s="343"/>
      <c r="FD23" s="343"/>
      <c r="FE23" s="343"/>
      <c r="FF23" s="343"/>
      <c r="FG23" s="343"/>
      <c r="FH23" s="343"/>
      <c r="FI23" s="343"/>
      <c r="FJ23" s="343"/>
      <c r="FK23" s="343"/>
      <c r="FL23" s="343"/>
      <c r="FM23" s="343"/>
      <c r="FN23" s="341"/>
      <c r="FO23" s="341"/>
      <c r="FQ23" s="343"/>
      <c r="FR23" s="343"/>
      <c r="FS23" s="343"/>
      <c r="FT23" s="343"/>
      <c r="FU23" s="343"/>
      <c r="FV23" s="343"/>
      <c r="FW23" s="343"/>
      <c r="FX23" s="343"/>
      <c r="FY23" s="343"/>
      <c r="FZ23" s="343"/>
      <c r="GA23" s="343"/>
      <c r="GB23" s="343"/>
      <c r="GC23" s="343"/>
      <c r="GD23" s="343"/>
      <c r="GE23" s="343"/>
      <c r="GF23" s="343"/>
      <c r="GG23" s="343"/>
      <c r="GH23" s="343"/>
      <c r="GI23" s="343"/>
      <c r="GJ23" s="341"/>
      <c r="GK23" s="341"/>
      <c r="GM23" s="343"/>
      <c r="GN23" s="343"/>
      <c r="GO23" s="343"/>
      <c r="GP23" s="343"/>
      <c r="GQ23" s="343"/>
      <c r="GR23" s="343"/>
      <c r="GS23" s="343"/>
      <c r="GT23" s="343"/>
      <c r="GU23" s="343"/>
      <c r="GV23" s="343"/>
      <c r="GW23" s="343"/>
      <c r="GX23" s="343"/>
      <c r="GY23" s="343"/>
      <c r="GZ23" s="343"/>
      <c r="HA23" s="343"/>
      <c r="HB23" s="343"/>
      <c r="HC23" s="343"/>
      <c r="HD23" s="343"/>
      <c r="HE23" s="343"/>
      <c r="HF23" s="341"/>
      <c r="HG23" s="341"/>
      <c r="HI23" s="343"/>
      <c r="HJ23" s="343"/>
      <c r="HK23" s="343"/>
      <c r="HL23" s="343"/>
      <c r="HM23" s="343"/>
      <c r="HN23" s="343"/>
      <c r="HO23" s="343"/>
      <c r="HP23" s="343"/>
      <c r="HQ23" s="343"/>
      <c r="HR23" s="343"/>
      <c r="HS23" s="343"/>
      <c r="HT23" s="343"/>
      <c r="HU23" s="343"/>
      <c r="HV23" s="343"/>
      <c r="HW23" s="343"/>
      <c r="HX23" s="343"/>
      <c r="HY23" s="343"/>
      <c r="HZ23" s="343"/>
      <c r="IA23" s="343"/>
      <c r="IB23" s="341"/>
      <c r="IC23" s="341"/>
      <c r="IE23" s="343"/>
      <c r="IF23" s="343"/>
      <c r="IG23" s="343"/>
      <c r="IH23" s="343"/>
      <c r="II23" s="343"/>
      <c r="IJ23" s="343"/>
      <c r="IK23" s="343"/>
      <c r="IL23" s="343"/>
      <c r="IM23" s="343"/>
      <c r="IN23" s="343"/>
      <c r="IO23" s="343"/>
      <c r="IP23" s="343"/>
    </row>
    <row r="24" spans="1:250" ht="12.75" customHeight="1" x14ac:dyDescent="0.2">
      <c r="A24" s="351"/>
      <c r="B24" s="344"/>
      <c r="C24" s="357" t="s">
        <v>72</v>
      </c>
      <c r="D24" s="357"/>
      <c r="E24" s="357"/>
      <c r="F24" s="357"/>
      <c r="G24" s="357"/>
      <c r="H24" s="1921" t="s">
        <v>72</v>
      </c>
      <c r="I24" s="1921"/>
      <c r="J24" s="1921"/>
      <c r="K24" s="1921"/>
      <c r="L24" s="1921"/>
      <c r="M24" s="1921"/>
      <c r="N24" s="1921"/>
      <c r="O24" s="1921"/>
      <c r="P24" s="1921"/>
      <c r="Q24" s="1921"/>
      <c r="R24" s="1921"/>
      <c r="S24" s="1921"/>
      <c r="T24" s="356"/>
      <c r="U24" s="347"/>
      <c r="V24" s="344"/>
      <c r="W24" s="344"/>
      <c r="X24" s="343"/>
      <c r="Y24" s="358"/>
      <c r="Z24" s="359"/>
      <c r="AA24" s="343"/>
      <c r="AB24" s="343"/>
      <c r="AC24" s="343"/>
      <c r="AD24" s="343"/>
      <c r="AE24" s="343"/>
      <c r="AF24" s="343"/>
      <c r="AG24" s="343"/>
      <c r="AH24" s="343"/>
      <c r="AI24" s="343"/>
      <c r="AJ24" s="343"/>
      <c r="AK24" s="343"/>
      <c r="AL24" s="341"/>
      <c r="AM24" s="341"/>
      <c r="AN24" s="344"/>
      <c r="AO24" s="344"/>
      <c r="AP24" s="344"/>
      <c r="AQ24" s="344"/>
      <c r="AR24" s="344"/>
      <c r="AS24" s="344"/>
      <c r="AT24" s="343"/>
      <c r="AU24" s="358"/>
      <c r="AV24" s="359"/>
      <c r="AW24" s="343"/>
      <c r="AX24" s="343"/>
      <c r="AY24" s="343"/>
      <c r="AZ24" s="343"/>
      <c r="BA24" s="343"/>
      <c r="BB24" s="343"/>
      <c r="BC24" s="343"/>
      <c r="BD24" s="343"/>
      <c r="BE24" s="343"/>
      <c r="BF24" s="343"/>
      <c r="BG24" s="343"/>
      <c r="BH24" s="341"/>
      <c r="BI24" s="341"/>
      <c r="BJ24" s="344"/>
      <c r="BK24" s="344"/>
      <c r="BL24" s="344"/>
      <c r="BM24" s="344"/>
      <c r="BN24" s="344"/>
      <c r="BO24" s="344"/>
      <c r="BP24" s="343"/>
      <c r="BQ24" s="358"/>
      <c r="BR24" s="359"/>
      <c r="BS24" s="343"/>
      <c r="BT24" s="343"/>
      <c r="BU24" s="343"/>
      <c r="BV24" s="343"/>
      <c r="BW24" s="343"/>
      <c r="BX24" s="343"/>
      <c r="BY24" s="343"/>
      <c r="BZ24" s="343"/>
      <c r="CA24" s="343"/>
      <c r="CB24" s="343"/>
      <c r="CC24" s="343"/>
      <c r="CD24" s="341"/>
      <c r="CE24" s="341"/>
      <c r="CF24" s="344"/>
      <c r="CG24" s="344"/>
      <c r="CH24" s="344"/>
      <c r="CI24" s="344"/>
      <c r="CJ24" s="344"/>
      <c r="CK24" s="344"/>
      <c r="CL24" s="343"/>
      <c r="CM24" s="358"/>
      <c r="CN24" s="359"/>
      <c r="CO24" s="343"/>
      <c r="CP24" s="343"/>
      <c r="CQ24" s="343"/>
      <c r="CR24" s="343"/>
      <c r="CS24" s="343"/>
      <c r="CT24" s="343"/>
      <c r="CU24" s="343"/>
      <c r="CV24" s="343"/>
      <c r="CW24" s="343"/>
      <c r="CX24" s="343"/>
      <c r="CY24" s="343"/>
      <c r="CZ24" s="341"/>
      <c r="DA24" s="341"/>
      <c r="DB24" s="344"/>
      <c r="DC24" s="344"/>
      <c r="DD24" s="344"/>
      <c r="DE24" s="344"/>
      <c r="DF24" s="344"/>
      <c r="DG24" s="344"/>
      <c r="DH24" s="343"/>
      <c r="DI24" s="358"/>
      <c r="DJ24" s="359"/>
      <c r="DK24" s="343"/>
      <c r="DL24" s="343"/>
      <c r="DM24" s="343"/>
      <c r="DN24" s="343"/>
      <c r="DO24" s="343"/>
      <c r="DP24" s="343"/>
      <c r="DQ24" s="343"/>
      <c r="DR24" s="343"/>
      <c r="DS24" s="343"/>
      <c r="DT24" s="343"/>
      <c r="DU24" s="343"/>
      <c r="DV24" s="341"/>
      <c r="DW24" s="341"/>
      <c r="DX24" s="344"/>
      <c r="DY24" s="344"/>
      <c r="DZ24" s="344"/>
      <c r="EA24" s="344"/>
      <c r="EB24" s="344"/>
      <c r="EC24" s="344"/>
      <c r="ED24" s="343"/>
      <c r="EE24" s="358"/>
      <c r="EF24" s="359"/>
      <c r="EG24" s="343"/>
      <c r="EH24" s="343"/>
      <c r="EI24" s="343"/>
      <c r="EJ24" s="343"/>
      <c r="EK24" s="343"/>
      <c r="EL24" s="343"/>
      <c r="EM24" s="343"/>
      <c r="EN24" s="343"/>
      <c r="EO24" s="343"/>
      <c r="EP24" s="343"/>
      <c r="EQ24" s="343"/>
      <c r="ER24" s="341"/>
      <c r="ES24" s="341"/>
      <c r="ET24" s="344"/>
      <c r="EU24" s="344"/>
      <c r="EV24" s="344"/>
      <c r="EW24" s="344"/>
      <c r="EX24" s="344"/>
      <c r="EY24" s="344"/>
      <c r="EZ24" s="343"/>
      <c r="FA24" s="358"/>
      <c r="FB24" s="359"/>
      <c r="FC24" s="343"/>
      <c r="FD24" s="343"/>
      <c r="FE24" s="343"/>
      <c r="FF24" s="343"/>
      <c r="FG24" s="343"/>
      <c r="FH24" s="343"/>
      <c r="FI24" s="343"/>
      <c r="FJ24" s="343"/>
      <c r="FK24" s="343"/>
      <c r="FL24" s="343"/>
      <c r="FM24" s="343"/>
      <c r="FN24" s="341"/>
      <c r="FO24" s="341"/>
      <c r="FP24" s="344"/>
      <c r="FQ24" s="344"/>
      <c r="FR24" s="344"/>
      <c r="FS24" s="344"/>
      <c r="FT24" s="344"/>
      <c r="FU24" s="344"/>
      <c r="FV24" s="343"/>
      <c r="FW24" s="358"/>
      <c r="FX24" s="359"/>
      <c r="FY24" s="343"/>
      <c r="FZ24" s="343"/>
      <c r="GA24" s="343"/>
      <c r="GB24" s="343"/>
      <c r="GC24" s="343"/>
      <c r="GD24" s="343"/>
      <c r="GE24" s="343"/>
      <c r="GF24" s="343"/>
      <c r="GG24" s="343"/>
      <c r="GH24" s="343"/>
      <c r="GI24" s="343"/>
      <c r="GJ24" s="341"/>
      <c r="GK24" s="341"/>
      <c r="GL24" s="344"/>
      <c r="GM24" s="344"/>
      <c r="GN24" s="344"/>
      <c r="GO24" s="344"/>
      <c r="GP24" s="344"/>
      <c r="GQ24" s="344"/>
      <c r="GR24" s="343"/>
      <c r="GS24" s="358"/>
      <c r="GT24" s="359"/>
      <c r="GU24" s="343"/>
      <c r="GV24" s="343"/>
      <c r="GW24" s="343"/>
      <c r="GX24" s="343"/>
      <c r="GY24" s="343"/>
      <c r="GZ24" s="343"/>
      <c r="HA24" s="343"/>
      <c r="HB24" s="343"/>
      <c r="HC24" s="343"/>
      <c r="HD24" s="343"/>
      <c r="HE24" s="343"/>
      <c r="HF24" s="341"/>
      <c r="HG24" s="341"/>
      <c r="HH24" s="344"/>
      <c r="HI24" s="344"/>
      <c r="HJ24" s="344"/>
      <c r="HK24" s="344"/>
      <c r="HL24" s="344"/>
      <c r="HM24" s="344"/>
      <c r="HN24" s="343"/>
      <c r="HO24" s="358"/>
      <c r="HP24" s="359"/>
      <c r="HQ24" s="343"/>
      <c r="HR24" s="343"/>
      <c r="HS24" s="343"/>
      <c r="HT24" s="343"/>
      <c r="HU24" s="343"/>
      <c r="HV24" s="343"/>
      <c r="HW24" s="343"/>
      <c r="HX24" s="343"/>
      <c r="HY24" s="343"/>
      <c r="HZ24" s="343"/>
      <c r="IA24" s="343"/>
      <c r="IB24" s="341"/>
      <c r="IC24" s="341"/>
      <c r="ID24" s="344"/>
      <c r="IE24" s="344"/>
      <c r="IF24" s="344"/>
      <c r="IG24" s="344"/>
      <c r="IH24" s="344"/>
      <c r="II24" s="344"/>
      <c r="IJ24" s="343"/>
      <c r="IK24" s="358"/>
      <c r="IL24" s="359"/>
      <c r="IM24" s="343"/>
      <c r="IN24" s="343"/>
      <c r="IO24" s="343"/>
      <c r="IP24" s="343"/>
    </row>
    <row r="25" spans="1:250" ht="12.75" customHeight="1" x14ac:dyDescent="0.2">
      <c r="A25" s="351"/>
      <c r="B25" s="344"/>
      <c r="C25" s="344"/>
      <c r="D25" s="344"/>
      <c r="E25" s="344"/>
      <c r="F25" s="342"/>
      <c r="G25" s="360"/>
      <c r="H25" s="361"/>
      <c r="I25" s="342"/>
      <c r="J25" s="342"/>
      <c r="K25" s="342"/>
      <c r="L25" s="342"/>
      <c r="M25" s="342"/>
      <c r="N25" s="342"/>
      <c r="O25" s="342"/>
      <c r="P25" s="343"/>
      <c r="Q25" s="343"/>
      <c r="R25" s="343"/>
      <c r="S25" s="343"/>
      <c r="T25" s="356"/>
      <c r="U25" s="347"/>
      <c r="V25" s="344"/>
      <c r="W25" s="344"/>
      <c r="X25" s="343"/>
      <c r="Y25" s="358"/>
      <c r="Z25" s="359"/>
      <c r="AA25" s="343"/>
      <c r="AB25" s="343"/>
      <c r="AC25" s="343"/>
      <c r="AD25" s="343"/>
      <c r="AE25" s="343"/>
      <c r="AF25" s="343"/>
      <c r="AG25" s="343"/>
      <c r="AH25" s="343"/>
      <c r="AI25" s="343"/>
      <c r="AJ25" s="343"/>
      <c r="AK25" s="343"/>
      <c r="AL25" s="341"/>
      <c r="AM25" s="341"/>
      <c r="AN25" s="344"/>
      <c r="AO25" s="344"/>
      <c r="AP25" s="344"/>
      <c r="AQ25" s="344"/>
      <c r="AR25" s="344"/>
      <c r="AS25" s="344"/>
      <c r="AT25" s="343"/>
      <c r="AU25" s="358"/>
      <c r="AV25" s="359"/>
      <c r="AW25" s="343"/>
      <c r="AX25" s="343"/>
      <c r="AY25" s="343"/>
      <c r="AZ25" s="343"/>
      <c r="BA25" s="343"/>
      <c r="BB25" s="343"/>
      <c r="BC25" s="343"/>
      <c r="BD25" s="343"/>
      <c r="BE25" s="343"/>
      <c r="BF25" s="343"/>
      <c r="BG25" s="343"/>
      <c r="BH25" s="341"/>
      <c r="BI25" s="341"/>
      <c r="BJ25" s="344"/>
      <c r="BK25" s="344"/>
      <c r="BL25" s="344"/>
      <c r="BM25" s="344"/>
      <c r="BN25" s="344"/>
      <c r="BO25" s="344"/>
      <c r="BP25" s="343"/>
      <c r="BQ25" s="358"/>
      <c r="BR25" s="359"/>
      <c r="BS25" s="343"/>
      <c r="BT25" s="343"/>
      <c r="BU25" s="343"/>
      <c r="BV25" s="343"/>
      <c r="BW25" s="343"/>
      <c r="BX25" s="343"/>
      <c r="BY25" s="343"/>
      <c r="BZ25" s="343"/>
      <c r="CA25" s="343"/>
      <c r="CB25" s="343"/>
      <c r="CC25" s="343"/>
      <c r="CD25" s="341"/>
      <c r="CE25" s="341"/>
      <c r="CF25" s="344"/>
      <c r="CG25" s="344"/>
      <c r="CH25" s="344"/>
      <c r="CI25" s="344"/>
      <c r="CJ25" s="344"/>
      <c r="CK25" s="344"/>
      <c r="CL25" s="343"/>
      <c r="CM25" s="358"/>
      <c r="CN25" s="359"/>
      <c r="CO25" s="343"/>
      <c r="CP25" s="343"/>
      <c r="CQ25" s="343"/>
      <c r="CR25" s="343"/>
      <c r="CS25" s="343"/>
      <c r="CT25" s="343"/>
      <c r="CU25" s="343"/>
      <c r="CV25" s="343"/>
      <c r="CW25" s="343"/>
      <c r="CX25" s="343"/>
      <c r="CY25" s="343"/>
      <c r="CZ25" s="341"/>
      <c r="DA25" s="341"/>
      <c r="DB25" s="344"/>
      <c r="DC25" s="344"/>
      <c r="DD25" s="344"/>
      <c r="DE25" s="344"/>
      <c r="DF25" s="344"/>
      <c r="DG25" s="344"/>
      <c r="DH25" s="343"/>
      <c r="DI25" s="358"/>
      <c r="DJ25" s="359"/>
      <c r="DK25" s="343"/>
      <c r="DL25" s="343"/>
      <c r="DM25" s="343"/>
      <c r="DN25" s="343"/>
      <c r="DO25" s="343"/>
      <c r="DP25" s="343"/>
      <c r="DQ25" s="343"/>
      <c r="DR25" s="343"/>
      <c r="DS25" s="343"/>
      <c r="DT25" s="343"/>
      <c r="DU25" s="343"/>
      <c r="DV25" s="341"/>
      <c r="DW25" s="341"/>
      <c r="DX25" s="344"/>
      <c r="DY25" s="344"/>
      <c r="DZ25" s="344"/>
      <c r="EA25" s="344"/>
      <c r="EB25" s="344"/>
      <c r="EC25" s="344"/>
      <c r="ED25" s="343"/>
      <c r="EE25" s="358"/>
      <c r="EF25" s="359"/>
      <c r="EG25" s="343"/>
      <c r="EH25" s="343"/>
      <c r="EI25" s="343"/>
      <c r="EJ25" s="343"/>
      <c r="EK25" s="343"/>
      <c r="EL25" s="343"/>
      <c r="EM25" s="343"/>
      <c r="EN25" s="343"/>
      <c r="EO25" s="343"/>
      <c r="EP25" s="343"/>
      <c r="EQ25" s="343"/>
      <c r="ER25" s="341"/>
      <c r="ES25" s="341"/>
      <c r="ET25" s="344"/>
      <c r="EU25" s="344"/>
      <c r="EV25" s="344"/>
      <c r="EW25" s="344"/>
      <c r="EX25" s="344"/>
      <c r="EY25" s="344"/>
      <c r="EZ25" s="343"/>
      <c r="FA25" s="358"/>
      <c r="FB25" s="359"/>
      <c r="FC25" s="343"/>
      <c r="FD25" s="343"/>
      <c r="FE25" s="343"/>
      <c r="FF25" s="343"/>
      <c r="FG25" s="343"/>
      <c r="FH25" s="343"/>
      <c r="FI25" s="343"/>
      <c r="FJ25" s="343"/>
      <c r="FK25" s="343"/>
      <c r="FL25" s="343"/>
      <c r="FM25" s="343"/>
      <c r="FN25" s="341"/>
      <c r="FO25" s="341"/>
      <c r="FP25" s="344"/>
      <c r="FQ25" s="344"/>
      <c r="FR25" s="344"/>
      <c r="FS25" s="344"/>
      <c r="FT25" s="344"/>
      <c r="FU25" s="344"/>
      <c r="FV25" s="343"/>
      <c r="FW25" s="358"/>
      <c r="FX25" s="359"/>
      <c r="FY25" s="343"/>
      <c r="FZ25" s="343"/>
      <c r="GA25" s="343"/>
      <c r="GB25" s="343"/>
      <c r="GC25" s="343"/>
      <c r="GD25" s="343"/>
      <c r="GE25" s="343"/>
      <c r="GF25" s="343"/>
      <c r="GG25" s="343"/>
      <c r="GH25" s="343"/>
      <c r="GI25" s="343"/>
      <c r="GJ25" s="341"/>
      <c r="GK25" s="341"/>
      <c r="GL25" s="344"/>
      <c r="GM25" s="344"/>
      <c r="GN25" s="344"/>
      <c r="GO25" s="344"/>
      <c r="GP25" s="344"/>
      <c r="GQ25" s="344"/>
      <c r="GR25" s="343"/>
      <c r="GS25" s="358"/>
      <c r="GT25" s="359"/>
      <c r="GU25" s="343"/>
      <c r="GV25" s="343"/>
      <c r="GW25" s="343"/>
      <c r="GX25" s="343"/>
      <c r="GY25" s="343"/>
      <c r="GZ25" s="343"/>
      <c r="HA25" s="343"/>
      <c r="HB25" s="343"/>
      <c r="HC25" s="343"/>
      <c r="HD25" s="343"/>
      <c r="HE25" s="343"/>
      <c r="HF25" s="341"/>
      <c r="HG25" s="341"/>
      <c r="HH25" s="344"/>
      <c r="HI25" s="344"/>
      <c r="HJ25" s="344"/>
      <c r="HK25" s="344"/>
      <c r="HL25" s="344"/>
      <c r="HM25" s="344"/>
      <c r="HN25" s="343"/>
      <c r="HO25" s="358"/>
      <c r="HP25" s="359"/>
      <c r="HQ25" s="343"/>
      <c r="HR25" s="343"/>
      <c r="HS25" s="343"/>
      <c r="HT25" s="343"/>
      <c r="HU25" s="343"/>
      <c r="HV25" s="343"/>
      <c r="HW25" s="343"/>
      <c r="HX25" s="343"/>
      <c r="HY25" s="343"/>
      <c r="HZ25" s="343"/>
      <c r="IA25" s="343"/>
      <c r="IB25" s="341"/>
      <c r="IC25" s="341"/>
      <c r="ID25" s="344"/>
      <c r="IE25" s="344"/>
      <c r="IF25" s="344"/>
      <c r="IG25" s="344"/>
      <c r="IH25" s="344"/>
      <c r="II25" s="344"/>
      <c r="IJ25" s="343"/>
      <c r="IK25" s="358"/>
      <c r="IL25" s="359"/>
      <c r="IM25" s="343"/>
      <c r="IN25" s="343"/>
      <c r="IO25" s="343"/>
      <c r="IP25" s="343"/>
    </row>
    <row r="26" spans="1:250" ht="13.5" customHeight="1" x14ac:dyDescent="0.2">
      <c r="A26" s="351"/>
      <c r="B26" s="344"/>
      <c r="C26" s="344"/>
      <c r="D26" s="344"/>
      <c r="E26" s="344"/>
      <c r="F26" s="342"/>
      <c r="G26" s="342"/>
      <c r="H26" s="342"/>
      <c r="I26" s="342"/>
      <c r="J26" s="342"/>
      <c r="K26" s="342"/>
      <c r="L26" s="342"/>
      <c r="M26" s="342"/>
      <c r="N26" s="342"/>
      <c r="O26" s="342"/>
      <c r="P26" s="343"/>
      <c r="Q26" s="343"/>
      <c r="R26" s="343"/>
      <c r="S26" s="343"/>
      <c r="T26" s="356"/>
      <c r="U26" s="347"/>
      <c r="V26" s="344"/>
      <c r="W26" s="344"/>
      <c r="X26" s="343"/>
      <c r="Y26" s="343"/>
      <c r="Z26" s="343"/>
      <c r="AA26" s="343"/>
      <c r="AB26" s="343"/>
      <c r="AC26" s="343"/>
      <c r="AD26" s="343"/>
      <c r="AE26" s="343"/>
      <c r="AF26" s="343"/>
      <c r="AG26" s="343"/>
      <c r="AH26" s="343"/>
      <c r="AI26" s="343"/>
      <c r="AJ26" s="343"/>
      <c r="AK26" s="343"/>
      <c r="AL26" s="341"/>
      <c r="AM26" s="341"/>
      <c r="AN26" s="344"/>
      <c r="AO26" s="344"/>
      <c r="AP26" s="344"/>
      <c r="AQ26" s="344"/>
      <c r="AR26" s="344"/>
      <c r="AS26" s="344"/>
      <c r="AT26" s="343"/>
      <c r="AU26" s="343"/>
      <c r="AV26" s="343"/>
      <c r="AW26" s="343"/>
      <c r="AX26" s="343"/>
      <c r="AY26" s="343"/>
      <c r="AZ26" s="343"/>
      <c r="BA26" s="343"/>
      <c r="BB26" s="343"/>
      <c r="BC26" s="343"/>
      <c r="BD26" s="343"/>
      <c r="BE26" s="343"/>
      <c r="BF26" s="343"/>
      <c r="BG26" s="343"/>
      <c r="BH26" s="341"/>
      <c r="BI26" s="341"/>
      <c r="BJ26" s="344"/>
      <c r="BK26" s="344"/>
      <c r="BL26" s="344"/>
      <c r="BM26" s="344"/>
      <c r="BN26" s="344"/>
      <c r="BO26" s="344"/>
      <c r="BP26" s="343"/>
      <c r="BQ26" s="343"/>
      <c r="BR26" s="343"/>
      <c r="BS26" s="343"/>
      <c r="BT26" s="343"/>
      <c r="BU26" s="343"/>
      <c r="BV26" s="343"/>
      <c r="BW26" s="343"/>
      <c r="BX26" s="343"/>
      <c r="BY26" s="343"/>
      <c r="BZ26" s="343"/>
      <c r="CA26" s="343"/>
      <c r="CB26" s="343"/>
      <c r="CC26" s="343"/>
      <c r="CD26" s="341"/>
      <c r="CE26" s="341"/>
      <c r="CF26" s="344"/>
      <c r="CG26" s="344"/>
      <c r="CH26" s="344"/>
      <c r="CI26" s="344"/>
      <c r="CJ26" s="344"/>
      <c r="CK26" s="344"/>
      <c r="CL26" s="343"/>
      <c r="CM26" s="343"/>
      <c r="CN26" s="343"/>
      <c r="CO26" s="343"/>
      <c r="CP26" s="343"/>
      <c r="CQ26" s="343"/>
      <c r="CR26" s="343"/>
      <c r="CS26" s="343"/>
      <c r="CT26" s="343"/>
      <c r="CU26" s="343"/>
      <c r="CV26" s="343"/>
      <c r="CW26" s="343"/>
      <c r="CX26" s="343"/>
      <c r="CY26" s="343"/>
      <c r="CZ26" s="341"/>
      <c r="DA26" s="341"/>
      <c r="DB26" s="344"/>
      <c r="DC26" s="344"/>
      <c r="DD26" s="344"/>
      <c r="DE26" s="344"/>
      <c r="DF26" s="344"/>
      <c r="DG26" s="344"/>
      <c r="DH26" s="343"/>
      <c r="DI26" s="343"/>
      <c r="DJ26" s="343"/>
      <c r="DK26" s="343"/>
      <c r="DL26" s="343"/>
      <c r="DM26" s="343"/>
      <c r="DN26" s="343"/>
      <c r="DO26" s="343"/>
      <c r="DP26" s="343"/>
      <c r="DQ26" s="343"/>
      <c r="DR26" s="343"/>
      <c r="DS26" s="343"/>
      <c r="DT26" s="343"/>
      <c r="DU26" s="343"/>
      <c r="DV26" s="341"/>
      <c r="DW26" s="341"/>
      <c r="DX26" s="344"/>
      <c r="DY26" s="344"/>
      <c r="DZ26" s="344"/>
      <c r="EA26" s="344"/>
      <c r="EB26" s="344"/>
      <c r="EC26" s="344"/>
      <c r="ED26" s="343"/>
      <c r="EE26" s="343"/>
      <c r="EF26" s="343"/>
      <c r="EG26" s="343"/>
      <c r="EH26" s="343"/>
      <c r="EI26" s="343"/>
      <c r="EJ26" s="343"/>
      <c r="EK26" s="343"/>
      <c r="EL26" s="343"/>
      <c r="EM26" s="343"/>
      <c r="EN26" s="343"/>
      <c r="EO26" s="343"/>
      <c r="EP26" s="343"/>
      <c r="EQ26" s="343"/>
      <c r="ER26" s="341"/>
      <c r="ES26" s="341"/>
      <c r="ET26" s="344"/>
      <c r="EU26" s="344"/>
      <c r="EV26" s="344"/>
      <c r="EW26" s="344"/>
      <c r="EX26" s="344"/>
      <c r="EY26" s="344"/>
      <c r="EZ26" s="343"/>
      <c r="FA26" s="343"/>
      <c r="FB26" s="343"/>
      <c r="FC26" s="343"/>
      <c r="FD26" s="343"/>
      <c r="FE26" s="343"/>
      <c r="FF26" s="343"/>
      <c r="FG26" s="343"/>
      <c r="FH26" s="343"/>
      <c r="FI26" s="343"/>
      <c r="FJ26" s="343"/>
      <c r="FK26" s="343"/>
      <c r="FL26" s="343"/>
      <c r="FM26" s="343"/>
      <c r="FN26" s="341"/>
      <c r="FO26" s="341"/>
      <c r="FP26" s="344"/>
      <c r="FQ26" s="344"/>
      <c r="FR26" s="344"/>
      <c r="FS26" s="344"/>
      <c r="FT26" s="344"/>
      <c r="FU26" s="344"/>
      <c r="FV26" s="343"/>
      <c r="FW26" s="343"/>
      <c r="FX26" s="343"/>
      <c r="FY26" s="343"/>
      <c r="FZ26" s="343"/>
      <c r="GA26" s="343"/>
      <c r="GB26" s="343"/>
      <c r="GC26" s="343"/>
      <c r="GD26" s="343"/>
      <c r="GE26" s="343"/>
      <c r="GF26" s="343"/>
      <c r="GG26" s="343"/>
      <c r="GH26" s="343"/>
      <c r="GI26" s="343"/>
      <c r="GJ26" s="341"/>
      <c r="GK26" s="341"/>
      <c r="GL26" s="344"/>
      <c r="GM26" s="344"/>
      <c r="GN26" s="344"/>
      <c r="GO26" s="344"/>
      <c r="GP26" s="344"/>
      <c r="GQ26" s="344"/>
      <c r="GR26" s="343"/>
      <c r="GS26" s="343"/>
      <c r="GT26" s="343"/>
      <c r="GU26" s="343"/>
      <c r="GV26" s="343"/>
      <c r="GW26" s="343"/>
      <c r="GX26" s="343"/>
      <c r="GY26" s="343"/>
      <c r="GZ26" s="343"/>
      <c r="HA26" s="343"/>
      <c r="HB26" s="343"/>
      <c r="HC26" s="343"/>
      <c r="HD26" s="343"/>
      <c r="HE26" s="343"/>
      <c r="HF26" s="341"/>
      <c r="HG26" s="341"/>
      <c r="HH26" s="344"/>
      <c r="HI26" s="344"/>
      <c r="HJ26" s="344"/>
      <c r="HK26" s="344"/>
      <c r="HL26" s="344"/>
      <c r="HM26" s="344"/>
      <c r="HN26" s="343"/>
      <c r="HO26" s="343"/>
      <c r="HP26" s="343"/>
      <c r="HQ26" s="343"/>
      <c r="HR26" s="343"/>
      <c r="HS26" s="343"/>
      <c r="HT26" s="343"/>
      <c r="HU26" s="343"/>
      <c r="HV26" s="343"/>
      <c r="HW26" s="343"/>
      <c r="HX26" s="343"/>
      <c r="HY26" s="343"/>
      <c r="HZ26" s="343"/>
      <c r="IA26" s="343"/>
      <c r="IB26" s="341"/>
      <c r="IC26" s="341"/>
      <c r="ID26" s="344"/>
      <c r="IE26" s="344"/>
      <c r="IF26" s="344"/>
      <c r="IG26" s="344"/>
      <c r="IH26" s="344"/>
      <c r="II26" s="344"/>
      <c r="IJ26" s="343"/>
      <c r="IK26" s="343"/>
      <c r="IL26" s="343"/>
      <c r="IM26" s="343"/>
      <c r="IN26" s="343"/>
      <c r="IO26" s="343"/>
      <c r="IP26" s="343"/>
    </row>
    <row r="27" spans="1:250" ht="13.5" customHeight="1" x14ac:dyDescent="0.2">
      <c r="A27" s="351" t="s">
        <v>389</v>
      </c>
      <c r="B27" s="362" t="s">
        <v>390</v>
      </c>
      <c r="C27" s="363">
        <v>100</v>
      </c>
      <c r="D27" s="363">
        <v>100</v>
      </c>
      <c r="E27" s="363">
        <v>100</v>
      </c>
      <c r="F27" s="363">
        <v>100</v>
      </c>
      <c r="G27" s="363">
        <v>100</v>
      </c>
      <c r="H27" s="363">
        <v>100</v>
      </c>
      <c r="I27" s="363">
        <v>100</v>
      </c>
      <c r="J27" s="363">
        <v>100</v>
      </c>
      <c r="K27" s="363">
        <v>100</v>
      </c>
      <c r="L27" s="363">
        <v>100</v>
      </c>
      <c r="M27" s="363">
        <v>100</v>
      </c>
      <c r="N27" s="363">
        <v>100</v>
      </c>
      <c r="O27" s="363">
        <v>100</v>
      </c>
      <c r="P27" s="363">
        <v>100</v>
      </c>
      <c r="Q27" s="363">
        <v>100</v>
      </c>
      <c r="R27" s="363">
        <v>100</v>
      </c>
      <c r="S27" s="363">
        <v>100</v>
      </c>
      <c r="T27" s="353" t="s">
        <v>389</v>
      </c>
      <c r="U27" s="347"/>
      <c r="V27" s="343"/>
      <c r="W27" s="343"/>
      <c r="X27" s="343"/>
      <c r="Y27" s="343"/>
      <c r="Z27" s="343"/>
      <c r="AA27" s="343"/>
      <c r="AB27" s="343"/>
      <c r="AC27" s="343"/>
      <c r="AD27" s="343"/>
      <c r="AE27" s="343"/>
      <c r="AF27" s="343"/>
      <c r="AG27" s="343"/>
      <c r="AH27" s="343"/>
      <c r="AI27" s="343"/>
      <c r="AJ27" s="343"/>
      <c r="AK27" s="343"/>
      <c r="AL27" s="341"/>
      <c r="AM27" s="341"/>
      <c r="AN27" s="364"/>
      <c r="AO27" s="343"/>
      <c r="AP27" s="343"/>
      <c r="AQ27" s="343"/>
      <c r="AR27" s="343"/>
      <c r="AS27" s="343"/>
      <c r="AT27" s="343"/>
      <c r="AU27" s="343"/>
      <c r="AV27" s="343"/>
      <c r="AW27" s="343"/>
      <c r="AX27" s="343"/>
      <c r="AY27" s="343"/>
      <c r="AZ27" s="343"/>
      <c r="BA27" s="343"/>
      <c r="BB27" s="343"/>
      <c r="BC27" s="343"/>
      <c r="BD27" s="343"/>
      <c r="BE27" s="343"/>
      <c r="BF27" s="343"/>
      <c r="BG27" s="343"/>
      <c r="BH27" s="341"/>
      <c r="BI27" s="341"/>
      <c r="BJ27" s="364"/>
      <c r="BK27" s="343"/>
      <c r="BL27" s="343"/>
      <c r="BM27" s="343"/>
      <c r="BN27" s="343"/>
      <c r="BO27" s="343"/>
      <c r="BP27" s="343"/>
      <c r="BQ27" s="343"/>
      <c r="BR27" s="343"/>
      <c r="BS27" s="343"/>
      <c r="BT27" s="343"/>
      <c r="BU27" s="343"/>
      <c r="BV27" s="343"/>
      <c r="BW27" s="343"/>
      <c r="BX27" s="343"/>
      <c r="BY27" s="343"/>
      <c r="BZ27" s="343"/>
      <c r="CA27" s="343"/>
      <c r="CB27" s="343"/>
      <c r="CC27" s="343"/>
      <c r="CD27" s="341"/>
      <c r="CE27" s="341"/>
      <c r="CF27" s="364"/>
      <c r="CG27" s="343"/>
      <c r="CH27" s="343"/>
      <c r="CI27" s="343"/>
      <c r="CJ27" s="343"/>
      <c r="CK27" s="343"/>
      <c r="CL27" s="343"/>
      <c r="CM27" s="343"/>
      <c r="CN27" s="343"/>
      <c r="CO27" s="343"/>
      <c r="CP27" s="343"/>
      <c r="CQ27" s="343"/>
      <c r="CR27" s="343"/>
      <c r="CS27" s="343"/>
      <c r="CT27" s="343"/>
      <c r="CU27" s="343"/>
      <c r="CV27" s="343"/>
      <c r="CW27" s="343"/>
      <c r="CX27" s="343"/>
      <c r="CY27" s="343"/>
      <c r="CZ27" s="341"/>
      <c r="DA27" s="341"/>
      <c r="DB27" s="364"/>
      <c r="DC27" s="343"/>
      <c r="DD27" s="343"/>
      <c r="DE27" s="343"/>
      <c r="DF27" s="343"/>
      <c r="DG27" s="343"/>
      <c r="DH27" s="343"/>
      <c r="DI27" s="343"/>
      <c r="DJ27" s="343"/>
      <c r="DK27" s="343"/>
      <c r="DL27" s="343"/>
      <c r="DM27" s="343"/>
      <c r="DN27" s="343"/>
      <c r="DO27" s="343"/>
      <c r="DP27" s="343"/>
      <c r="DQ27" s="343"/>
      <c r="DR27" s="343"/>
      <c r="DS27" s="343"/>
      <c r="DT27" s="343"/>
      <c r="DU27" s="343"/>
      <c r="DV27" s="341"/>
      <c r="DW27" s="341"/>
      <c r="DX27" s="364"/>
      <c r="DY27" s="343"/>
      <c r="DZ27" s="343"/>
      <c r="EA27" s="343"/>
      <c r="EB27" s="343"/>
      <c r="EC27" s="343"/>
      <c r="ED27" s="343"/>
      <c r="EE27" s="343"/>
      <c r="EF27" s="343"/>
      <c r="EG27" s="343"/>
      <c r="EH27" s="343"/>
      <c r="EI27" s="343"/>
      <c r="EJ27" s="343"/>
      <c r="EK27" s="343"/>
      <c r="EL27" s="343"/>
      <c r="EM27" s="343"/>
      <c r="EN27" s="343"/>
      <c r="EO27" s="343"/>
      <c r="EP27" s="343"/>
      <c r="EQ27" s="343"/>
      <c r="ER27" s="341"/>
      <c r="ES27" s="341"/>
      <c r="ET27" s="364"/>
      <c r="EU27" s="343"/>
      <c r="EV27" s="343"/>
      <c r="EW27" s="343"/>
      <c r="EX27" s="343"/>
      <c r="EY27" s="343"/>
      <c r="EZ27" s="343"/>
      <c r="FA27" s="343"/>
      <c r="FB27" s="343"/>
      <c r="FC27" s="343"/>
      <c r="FD27" s="343"/>
      <c r="FE27" s="343"/>
      <c r="FF27" s="343"/>
      <c r="FG27" s="343"/>
      <c r="FH27" s="343"/>
      <c r="FI27" s="343"/>
      <c r="FJ27" s="343"/>
      <c r="FK27" s="343"/>
      <c r="FL27" s="343"/>
      <c r="FM27" s="343"/>
      <c r="FN27" s="341"/>
      <c r="FO27" s="341"/>
      <c r="FP27" s="364"/>
      <c r="FQ27" s="343"/>
      <c r="FR27" s="343"/>
      <c r="FS27" s="343"/>
      <c r="FT27" s="343"/>
      <c r="FU27" s="343"/>
      <c r="FV27" s="343"/>
      <c r="FW27" s="343"/>
      <c r="FX27" s="343"/>
      <c r="FY27" s="343"/>
      <c r="FZ27" s="343"/>
      <c r="GA27" s="343"/>
      <c r="GB27" s="343"/>
      <c r="GC27" s="343"/>
      <c r="GD27" s="343"/>
      <c r="GE27" s="343"/>
      <c r="GF27" s="343"/>
      <c r="GG27" s="343"/>
      <c r="GH27" s="343"/>
      <c r="GI27" s="343"/>
      <c r="GJ27" s="341"/>
      <c r="GK27" s="341"/>
      <c r="GL27" s="364"/>
      <c r="GM27" s="343"/>
      <c r="GN27" s="343"/>
      <c r="GO27" s="343"/>
      <c r="GP27" s="343"/>
      <c r="GQ27" s="343"/>
      <c r="GR27" s="343"/>
      <c r="GS27" s="343"/>
      <c r="GT27" s="343"/>
      <c r="GU27" s="343"/>
      <c r="GV27" s="343"/>
      <c r="GW27" s="343"/>
      <c r="GX27" s="343"/>
      <c r="GY27" s="343"/>
      <c r="GZ27" s="343"/>
      <c r="HA27" s="343"/>
      <c r="HB27" s="343"/>
      <c r="HC27" s="343"/>
      <c r="HD27" s="343"/>
      <c r="HE27" s="343"/>
      <c r="HF27" s="341"/>
      <c r="HG27" s="341"/>
      <c r="HH27" s="364"/>
      <c r="HI27" s="343"/>
      <c r="HJ27" s="343"/>
      <c r="HK27" s="343"/>
      <c r="HL27" s="343"/>
      <c r="HM27" s="343"/>
      <c r="HN27" s="343"/>
      <c r="HO27" s="343"/>
      <c r="HP27" s="343"/>
      <c r="HQ27" s="343"/>
      <c r="HR27" s="343"/>
      <c r="HS27" s="343"/>
      <c r="HT27" s="343"/>
      <c r="HU27" s="343"/>
      <c r="HV27" s="343"/>
      <c r="HW27" s="343"/>
      <c r="HX27" s="343"/>
      <c r="HY27" s="343"/>
      <c r="HZ27" s="343"/>
      <c r="IA27" s="343"/>
      <c r="IB27" s="341"/>
      <c r="IC27" s="341"/>
      <c r="ID27" s="364"/>
      <c r="IE27" s="343"/>
      <c r="IF27" s="343"/>
      <c r="IG27" s="343"/>
      <c r="IH27" s="343"/>
      <c r="II27" s="343"/>
      <c r="IJ27" s="343"/>
      <c r="IK27" s="343"/>
      <c r="IL27" s="343"/>
      <c r="IM27" s="343"/>
      <c r="IN27" s="343"/>
      <c r="IO27" s="343"/>
      <c r="IP27" s="343"/>
    </row>
    <row r="28" spans="1:250" ht="13.5" customHeight="1" x14ac:dyDescent="0.2">
      <c r="A28" s="351" t="s">
        <v>391</v>
      </c>
      <c r="B28" s="352" t="s">
        <v>392</v>
      </c>
      <c r="C28" s="307">
        <v>26.018208604618003</v>
      </c>
      <c r="D28" s="307">
        <v>30.197338228545206</v>
      </c>
      <c r="E28" s="307">
        <v>34.046822742474916</v>
      </c>
      <c r="F28" s="307">
        <v>26.915794718485301</v>
      </c>
      <c r="G28" s="307">
        <v>21.189024390243901</v>
      </c>
      <c r="H28" s="307">
        <v>31.716705157813703</v>
      </c>
      <c r="I28" s="307">
        <v>18.037781840341253</v>
      </c>
      <c r="J28" s="307">
        <v>33.098792431301703</v>
      </c>
      <c r="K28" s="307">
        <v>10.432569974554708</v>
      </c>
      <c r="L28" s="307">
        <v>19.804545454545455</v>
      </c>
      <c r="M28" s="307">
        <v>26.765869789125603</v>
      </c>
      <c r="N28" s="307">
        <v>35.157471521107887</v>
      </c>
      <c r="O28" s="307">
        <v>17.447306791569087</v>
      </c>
      <c r="P28" s="307">
        <v>16.991092048828769</v>
      </c>
      <c r="Q28" s="307">
        <v>20.038582107547626</v>
      </c>
      <c r="R28" s="307">
        <v>17.11888111888112</v>
      </c>
      <c r="S28" s="307">
        <v>30.033303057826217</v>
      </c>
      <c r="T28" s="353" t="s">
        <v>391</v>
      </c>
      <c r="U28" s="347"/>
      <c r="V28" s="354"/>
      <c r="W28" s="354"/>
      <c r="X28" s="354"/>
      <c r="Y28" s="354"/>
      <c r="Z28" s="354"/>
      <c r="AA28" s="354"/>
      <c r="AB28" s="354"/>
      <c r="AC28" s="354"/>
      <c r="AD28" s="354"/>
      <c r="AE28" s="354"/>
      <c r="AF28" s="354"/>
      <c r="AG28" s="354"/>
      <c r="AH28" s="354"/>
      <c r="AI28" s="354"/>
      <c r="AJ28" s="354"/>
      <c r="AK28" s="354"/>
      <c r="AL28" s="341"/>
      <c r="AM28" s="341"/>
      <c r="AN28" s="355"/>
      <c r="AO28" s="354"/>
      <c r="AP28" s="354"/>
      <c r="AQ28" s="354"/>
      <c r="AR28" s="354"/>
      <c r="AS28" s="354"/>
      <c r="AT28" s="354"/>
      <c r="AU28" s="354"/>
      <c r="AV28" s="354"/>
      <c r="AW28" s="354"/>
      <c r="AX28" s="354"/>
      <c r="AY28" s="354"/>
      <c r="AZ28" s="354"/>
      <c r="BA28" s="354"/>
      <c r="BB28" s="354"/>
      <c r="BC28" s="354"/>
      <c r="BD28" s="354"/>
      <c r="BE28" s="354"/>
      <c r="BF28" s="354"/>
      <c r="BG28" s="354"/>
      <c r="BH28" s="341"/>
      <c r="BI28" s="341"/>
      <c r="BJ28" s="355"/>
      <c r="BK28" s="354"/>
      <c r="BL28" s="354"/>
      <c r="BM28" s="354"/>
      <c r="BN28" s="354"/>
      <c r="BO28" s="354"/>
      <c r="BP28" s="354"/>
      <c r="BQ28" s="354"/>
      <c r="BR28" s="354"/>
      <c r="BS28" s="354"/>
      <c r="BT28" s="354"/>
      <c r="BU28" s="354"/>
      <c r="BV28" s="354"/>
      <c r="BW28" s="354"/>
      <c r="BX28" s="354"/>
      <c r="BY28" s="354"/>
      <c r="BZ28" s="354"/>
      <c r="CA28" s="354"/>
      <c r="CB28" s="354"/>
      <c r="CC28" s="354"/>
      <c r="CD28" s="341"/>
      <c r="CE28" s="341"/>
      <c r="CF28" s="355"/>
      <c r="CG28" s="354"/>
      <c r="CH28" s="354"/>
      <c r="CI28" s="354"/>
      <c r="CJ28" s="354"/>
      <c r="CK28" s="354"/>
      <c r="CL28" s="354"/>
      <c r="CM28" s="354"/>
      <c r="CN28" s="354"/>
      <c r="CO28" s="354"/>
      <c r="CP28" s="354"/>
      <c r="CQ28" s="354"/>
      <c r="CR28" s="354"/>
      <c r="CS28" s="354"/>
      <c r="CT28" s="354"/>
      <c r="CU28" s="354"/>
      <c r="CV28" s="354"/>
      <c r="CW28" s="354"/>
      <c r="CX28" s="354"/>
      <c r="CY28" s="354"/>
      <c r="CZ28" s="341"/>
      <c r="DA28" s="341"/>
      <c r="DB28" s="355"/>
      <c r="DC28" s="354"/>
      <c r="DD28" s="354"/>
      <c r="DE28" s="354"/>
      <c r="DF28" s="354"/>
      <c r="DG28" s="354"/>
      <c r="DH28" s="354"/>
      <c r="DI28" s="354"/>
      <c r="DJ28" s="354"/>
      <c r="DK28" s="354"/>
      <c r="DL28" s="354"/>
      <c r="DM28" s="354"/>
      <c r="DN28" s="354"/>
      <c r="DO28" s="354"/>
      <c r="DP28" s="354"/>
      <c r="DQ28" s="354"/>
      <c r="DR28" s="354"/>
      <c r="DS28" s="354"/>
      <c r="DT28" s="354"/>
      <c r="DU28" s="354"/>
      <c r="DV28" s="341"/>
      <c r="DW28" s="341"/>
      <c r="DX28" s="355"/>
      <c r="DY28" s="354"/>
      <c r="DZ28" s="354"/>
      <c r="EA28" s="354"/>
      <c r="EB28" s="354"/>
      <c r="EC28" s="354"/>
      <c r="ED28" s="354"/>
      <c r="EE28" s="354"/>
      <c r="EF28" s="354"/>
      <c r="EG28" s="354"/>
      <c r="EH28" s="354"/>
      <c r="EI28" s="354"/>
      <c r="EJ28" s="354"/>
      <c r="EK28" s="354"/>
      <c r="EL28" s="354"/>
      <c r="EM28" s="354"/>
      <c r="EN28" s="354"/>
      <c r="EO28" s="354"/>
      <c r="EP28" s="354"/>
      <c r="EQ28" s="354"/>
      <c r="ER28" s="341"/>
      <c r="ES28" s="341"/>
      <c r="ET28" s="355"/>
      <c r="EU28" s="354"/>
      <c r="EV28" s="354"/>
      <c r="EW28" s="354"/>
      <c r="EX28" s="354"/>
      <c r="EY28" s="354"/>
      <c r="EZ28" s="354"/>
      <c r="FA28" s="354"/>
      <c r="FB28" s="354"/>
      <c r="FC28" s="354"/>
      <c r="FD28" s="354"/>
      <c r="FE28" s="354"/>
      <c r="FF28" s="354"/>
      <c r="FG28" s="354"/>
      <c r="FH28" s="354"/>
      <c r="FI28" s="354"/>
      <c r="FJ28" s="354"/>
      <c r="FK28" s="354"/>
      <c r="FL28" s="354"/>
      <c r="FM28" s="354"/>
      <c r="FN28" s="341"/>
      <c r="FO28" s="341"/>
      <c r="FP28" s="355"/>
      <c r="FQ28" s="354"/>
      <c r="FR28" s="354"/>
      <c r="FS28" s="354"/>
      <c r="FT28" s="354"/>
      <c r="FU28" s="354"/>
      <c r="FV28" s="354"/>
      <c r="FW28" s="354"/>
      <c r="FX28" s="354"/>
      <c r="FY28" s="354"/>
      <c r="FZ28" s="354"/>
      <c r="GA28" s="354"/>
      <c r="GB28" s="354"/>
      <c r="GC28" s="354"/>
      <c r="GD28" s="354"/>
      <c r="GE28" s="354"/>
      <c r="GF28" s="354"/>
      <c r="GG28" s="354"/>
      <c r="GH28" s="354"/>
      <c r="GI28" s="354"/>
      <c r="GJ28" s="341"/>
      <c r="GK28" s="341"/>
      <c r="GL28" s="355"/>
      <c r="GM28" s="354"/>
      <c r="GN28" s="354"/>
      <c r="GO28" s="354"/>
      <c r="GP28" s="354"/>
      <c r="GQ28" s="354"/>
      <c r="GR28" s="354"/>
      <c r="GS28" s="354"/>
      <c r="GT28" s="354"/>
      <c r="GU28" s="354"/>
      <c r="GV28" s="354"/>
      <c r="GW28" s="354"/>
      <c r="GX28" s="354"/>
      <c r="GY28" s="354"/>
      <c r="GZ28" s="354"/>
      <c r="HA28" s="354"/>
      <c r="HB28" s="354"/>
      <c r="HC28" s="354"/>
      <c r="HD28" s="354"/>
      <c r="HE28" s="354"/>
      <c r="HF28" s="341"/>
      <c r="HG28" s="341"/>
      <c r="HH28" s="355"/>
      <c r="HI28" s="354"/>
      <c r="HJ28" s="354"/>
      <c r="HK28" s="354"/>
      <c r="HL28" s="354"/>
      <c r="HM28" s="354"/>
      <c r="HN28" s="354"/>
      <c r="HO28" s="354"/>
      <c r="HP28" s="354"/>
      <c r="HQ28" s="354"/>
      <c r="HR28" s="354"/>
      <c r="HS28" s="354"/>
      <c r="HT28" s="354"/>
      <c r="HU28" s="354"/>
      <c r="HV28" s="354"/>
      <c r="HW28" s="354"/>
      <c r="HX28" s="354"/>
      <c r="HY28" s="354"/>
      <c r="HZ28" s="354"/>
      <c r="IA28" s="354"/>
      <c r="IB28" s="341"/>
      <c r="IC28" s="341"/>
      <c r="ID28" s="355"/>
      <c r="IE28" s="354"/>
      <c r="IF28" s="354"/>
      <c r="IG28" s="354"/>
      <c r="IH28" s="354"/>
      <c r="II28" s="354"/>
      <c r="IJ28" s="354"/>
      <c r="IK28" s="354"/>
      <c r="IL28" s="354"/>
      <c r="IM28" s="354"/>
      <c r="IN28" s="354"/>
      <c r="IO28" s="354"/>
      <c r="IP28" s="354"/>
    </row>
    <row r="29" spans="1:250" ht="13.5" customHeight="1" x14ac:dyDescent="0.2">
      <c r="A29" s="351" t="s">
        <v>393</v>
      </c>
      <c r="B29" s="352" t="s">
        <v>394</v>
      </c>
      <c r="C29" s="307">
        <v>18.658727841784742</v>
      </c>
      <c r="D29" s="307">
        <v>21.14119626740095</v>
      </c>
      <c r="E29" s="307">
        <v>22.926421404682273</v>
      </c>
      <c r="F29" s="307">
        <v>18.355754857997013</v>
      </c>
      <c r="G29" s="307">
        <v>16.310975609756099</v>
      </c>
      <c r="H29" s="307">
        <v>16.859122401847575</v>
      </c>
      <c r="I29" s="307">
        <v>19.591712370505789</v>
      </c>
      <c r="J29" s="307">
        <v>19.92963772939051</v>
      </c>
      <c r="K29" s="307">
        <v>12.061068702290076</v>
      </c>
      <c r="L29" s="307">
        <v>13.15909090909091</v>
      </c>
      <c r="M29" s="307">
        <v>19.696969696969695</v>
      </c>
      <c r="N29" s="307">
        <v>33.973643064552157</v>
      </c>
      <c r="O29" s="307">
        <v>18.266978922716628</v>
      </c>
      <c r="P29" s="307">
        <v>14.681623226657869</v>
      </c>
      <c r="Q29" s="307">
        <v>16.083916083916083</v>
      </c>
      <c r="R29" s="307">
        <v>16.895104895104897</v>
      </c>
      <c r="S29" s="307">
        <v>11.1716621253406</v>
      </c>
      <c r="T29" s="353" t="s">
        <v>393</v>
      </c>
      <c r="U29" s="347"/>
      <c r="V29" s="354"/>
      <c r="W29" s="354"/>
      <c r="X29" s="354"/>
      <c r="Y29" s="354"/>
      <c r="Z29" s="354"/>
      <c r="AA29" s="354"/>
      <c r="AB29" s="354"/>
      <c r="AC29" s="354"/>
      <c r="AD29" s="354"/>
      <c r="AE29" s="354"/>
      <c r="AF29" s="354"/>
      <c r="AG29" s="354"/>
      <c r="AH29" s="354"/>
      <c r="AI29" s="354"/>
      <c r="AJ29" s="354"/>
      <c r="AK29" s="354"/>
      <c r="AL29" s="341"/>
      <c r="AM29" s="341"/>
      <c r="AN29" s="355"/>
      <c r="AO29" s="354"/>
      <c r="AP29" s="354"/>
      <c r="AQ29" s="354"/>
      <c r="AR29" s="354"/>
      <c r="AS29" s="354"/>
      <c r="AT29" s="354"/>
      <c r="AU29" s="354"/>
      <c r="AV29" s="354"/>
      <c r="AW29" s="354"/>
      <c r="AX29" s="354"/>
      <c r="AY29" s="354"/>
      <c r="AZ29" s="354"/>
      <c r="BA29" s="354"/>
      <c r="BB29" s="354"/>
      <c r="BC29" s="354"/>
      <c r="BD29" s="354"/>
      <c r="BE29" s="354"/>
      <c r="BF29" s="354"/>
      <c r="BG29" s="354"/>
      <c r="BH29" s="341"/>
      <c r="BI29" s="341"/>
      <c r="BJ29" s="355"/>
      <c r="BK29" s="354"/>
      <c r="BL29" s="354"/>
      <c r="BM29" s="354"/>
      <c r="BN29" s="354"/>
      <c r="BO29" s="354"/>
      <c r="BP29" s="354"/>
      <c r="BQ29" s="354"/>
      <c r="BR29" s="354"/>
      <c r="BS29" s="354"/>
      <c r="BT29" s="354"/>
      <c r="BU29" s="354"/>
      <c r="BV29" s="354"/>
      <c r="BW29" s="354"/>
      <c r="BX29" s="354"/>
      <c r="BY29" s="354"/>
      <c r="BZ29" s="354"/>
      <c r="CA29" s="354"/>
      <c r="CB29" s="354"/>
      <c r="CC29" s="354"/>
      <c r="CD29" s="341"/>
      <c r="CE29" s="341"/>
      <c r="CF29" s="355"/>
      <c r="CG29" s="354"/>
      <c r="CH29" s="354"/>
      <c r="CI29" s="354"/>
      <c r="CJ29" s="354"/>
      <c r="CK29" s="354"/>
      <c r="CL29" s="354"/>
      <c r="CM29" s="354"/>
      <c r="CN29" s="354"/>
      <c r="CO29" s="354"/>
      <c r="CP29" s="354"/>
      <c r="CQ29" s="354"/>
      <c r="CR29" s="354"/>
      <c r="CS29" s="354"/>
      <c r="CT29" s="354"/>
      <c r="CU29" s="354"/>
      <c r="CV29" s="354"/>
      <c r="CW29" s="354"/>
      <c r="CX29" s="354"/>
      <c r="CY29" s="354"/>
      <c r="CZ29" s="341"/>
      <c r="DA29" s="341"/>
      <c r="DB29" s="355"/>
      <c r="DC29" s="354"/>
      <c r="DD29" s="354"/>
      <c r="DE29" s="354"/>
      <c r="DF29" s="354"/>
      <c r="DG29" s="354"/>
      <c r="DH29" s="354"/>
      <c r="DI29" s="354"/>
      <c r="DJ29" s="354"/>
      <c r="DK29" s="354"/>
      <c r="DL29" s="354"/>
      <c r="DM29" s="354"/>
      <c r="DN29" s="354"/>
      <c r="DO29" s="354"/>
      <c r="DP29" s="354"/>
      <c r="DQ29" s="354"/>
      <c r="DR29" s="354"/>
      <c r="DS29" s="354"/>
      <c r="DT29" s="354"/>
      <c r="DU29" s="354"/>
      <c r="DV29" s="341"/>
      <c r="DW29" s="341"/>
      <c r="DX29" s="355"/>
      <c r="DY29" s="354"/>
      <c r="DZ29" s="354"/>
      <c r="EA29" s="354"/>
      <c r="EB29" s="354"/>
      <c r="EC29" s="354"/>
      <c r="ED29" s="354"/>
      <c r="EE29" s="354"/>
      <c r="EF29" s="354"/>
      <c r="EG29" s="354"/>
      <c r="EH29" s="354"/>
      <c r="EI29" s="354"/>
      <c r="EJ29" s="354"/>
      <c r="EK29" s="354"/>
      <c r="EL29" s="354"/>
      <c r="EM29" s="354"/>
      <c r="EN29" s="354"/>
      <c r="EO29" s="354"/>
      <c r="EP29" s="354"/>
      <c r="EQ29" s="354"/>
      <c r="ER29" s="341"/>
      <c r="ES29" s="341"/>
      <c r="ET29" s="355"/>
      <c r="EU29" s="354"/>
      <c r="EV29" s="354"/>
      <c r="EW29" s="354"/>
      <c r="EX29" s="354"/>
      <c r="EY29" s="354"/>
      <c r="EZ29" s="354"/>
      <c r="FA29" s="354"/>
      <c r="FB29" s="354"/>
      <c r="FC29" s="354"/>
      <c r="FD29" s="354"/>
      <c r="FE29" s="354"/>
      <c r="FF29" s="354"/>
      <c r="FG29" s="354"/>
      <c r="FH29" s="354"/>
      <c r="FI29" s="354"/>
      <c r="FJ29" s="354"/>
      <c r="FK29" s="354"/>
      <c r="FL29" s="354"/>
      <c r="FM29" s="354"/>
      <c r="FN29" s="341"/>
      <c r="FO29" s="341"/>
      <c r="FP29" s="355"/>
      <c r="FQ29" s="354"/>
      <c r="FR29" s="354"/>
      <c r="FS29" s="354"/>
      <c r="FT29" s="354"/>
      <c r="FU29" s="354"/>
      <c r="FV29" s="354"/>
      <c r="FW29" s="354"/>
      <c r="FX29" s="354"/>
      <c r="FY29" s="354"/>
      <c r="FZ29" s="354"/>
      <c r="GA29" s="354"/>
      <c r="GB29" s="354"/>
      <c r="GC29" s="354"/>
      <c r="GD29" s="354"/>
      <c r="GE29" s="354"/>
      <c r="GF29" s="354"/>
      <c r="GG29" s="354"/>
      <c r="GH29" s="354"/>
      <c r="GI29" s="354"/>
      <c r="GJ29" s="341"/>
      <c r="GK29" s="341"/>
      <c r="GL29" s="355"/>
      <c r="GM29" s="354"/>
      <c r="GN29" s="354"/>
      <c r="GO29" s="354"/>
      <c r="GP29" s="354"/>
      <c r="GQ29" s="354"/>
      <c r="GR29" s="354"/>
      <c r="GS29" s="354"/>
      <c r="GT29" s="354"/>
      <c r="GU29" s="354"/>
      <c r="GV29" s="354"/>
      <c r="GW29" s="354"/>
      <c r="GX29" s="354"/>
      <c r="GY29" s="354"/>
      <c r="GZ29" s="354"/>
      <c r="HA29" s="354"/>
      <c r="HB29" s="354"/>
      <c r="HC29" s="354"/>
      <c r="HD29" s="354"/>
      <c r="HE29" s="354"/>
      <c r="HF29" s="341"/>
      <c r="HG29" s="341"/>
      <c r="HH29" s="355"/>
      <c r="HI29" s="354"/>
      <c r="HJ29" s="354"/>
      <c r="HK29" s="354"/>
      <c r="HL29" s="354"/>
      <c r="HM29" s="354"/>
      <c r="HN29" s="354"/>
      <c r="HO29" s="354"/>
      <c r="HP29" s="354"/>
      <c r="HQ29" s="354"/>
      <c r="HR29" s="354"/>
      <c r="HS29" s="354"/>
      <c r="HT29" s="354"/>
      <c r="HU29" s="354"/>
      <c r="HV29" s="354"/>
      <c r="HW29" s="354"/>
      <c r="HX29" s="354"/>
      <c r="HY29" s="354"/>
      <c r="HZ29" s="354"/>
      <c r="IA29" s="354"/>
      <c r="IB29" s="341"/>
      <c r="IC29" s="341"/>
      <c r="ID29" s="355"/>
      <c r="IE29" s="354"/>
      <c r="IF29" s="354"/>
      <c r="IG29" s="354"/>
      <c r="IH29" s="354"/>
      <c r="II29" s="354"/>
      <c r="IJ29" s="354"/>
      <c r="IK29" s="354"/>
      <c r="IL29" s="354"/>
      <c r="IM29" s="354"/>
      <c r="IN29" s="354"/>
      <c r="IO29" s="354"/>
      <c r="IP29" s="354"/>
    </row>
    <row r="30" spans="1:250" ht="13.5" customHeight="1" x14ac:dyDescent="0.2">
      <c r="A30" s="351" t="s">
        <v>395</v>
      </c>
      <c r="B30" s="352" t="s">
        <v>396</v>
      </c>
      <c r="C30" s="307">
        <v>25.090805401478683</v>
      </c>
      <c r="D30" s="307">
        <v>21.676610065779407</v>
      </c>
      <c r="E30" s="307">
        <v>23.924191750278705</v>
      </c>
      <c r="F30" s="307">
        <v>23.776781265570506</v>
      </c>
      <c r="G30" s="307">
        <v>22.713414634146343</v>
      </c>
      <c r="H30" s="307">
        <v>18.78367975365666</v>
      </c>
      <c r="I30" s="307">
        <v>25.502742230347348</v>
      </c>
      <c r="J30" s="307">
        <v>24.056289816487592</v>
      </c>
      <c r="K30" s="307">
        <v>20.890585241730282</v>
      </c>
      <c r="L30" s="307">
        <v>32.090909090909093</v>
      </c>
      <c r="M30" s="307">
        <v>25.773838564536238</v>
      </c>
      <c r="N30" s="307">
        <v>26.334599061871788</v>
      </c>
      <c r="O30" s="307">
        <v>24.355971896955502</v>
      </c>
      <c r="P30" s="307">
        <v>19.350049488617618</v>
      </c>
      <c r="Q30" s="307">
        <v>24.330841572220884</v>
      </c>
      <c r="R30" s="307">
        <v>25.48251748251748</v>
      </c>
      <c r="S30" s="307">
        <v>18.861640932485617</v>
      </c>
      <c r="T30" s="353" t="s">
        <v>395</v>
      </c>
      <c r="U30" s="347"/>
      <c r="V30" s="354"/>
      <c r="W30" s="354"/>
      <c r="X30" s="354"/>
      <c r="Y30" s="354"/>
      <c r="Z30" s="354"/>
      <c r="AA30" s="354"/>
      <c r="AB30" s="354"/>
      <c r="AC30" s="354"/>
      <c r="AD30" s="354"/>
      <c r="AE30" s="354"/>
      <c r="AF30" s="354"/>
      <c r="AG30" s="354"/>
      <c r="AH30" s="354"/>
      <c r="AI30" s="354"/>
      <c r="AJ30" s="354"/>
      <c r="AK30" s="354"/>
      <c r="AL30" s="341"/>
      <c r="AM30" s="341"/>
      <c r="AN30" s="355"/>
      <c r="AO30" s="354"/>
      <c r="AP30" s="354"/>
      <c r="AQ30" s="354"/>
      <c r="AR30" s="354"/>
      <c r="AS30" s="354"/>
      <c r="AT30" s="354"/>
      <c r="AU30" s="354"/>
      <c r="AV30" s="354"/>
      <c r="AW30" s="354"/>
      <c r="AX30" s="354"/>
      <c r="AY30" s="354"/>
      <c r="AZ30" s="354"/>
      <c r="BA30" s="354"/>
      <c r="BB30" s="354"/>
      <c r="BC30" s="354"/>
      <c r="BD30" s="354"/>
      <c r="BE30" s="354"/>
      <c r="BF30" s="354"/>
      <c r="BG30" s="354"/>
      <c r="BH30" s="341"/>
      <c r="BI30" s="341"/>
      <c r="BJ30" s="355"/>
      <c r="BK30" s="354"/>
      <c r="BL30" s="354"/>
      <c r="BM30" s="354"/>
      <c r="BN30" s="354"/>
      <c r="BO30" s="354"/>
      <c r="BP30" s="354"/>
      <c r="BQ30" s="354"/>
      <c r="BR30" s="354"/>
      <c r="BS30" s="354"/>
      <c r="BT30" s="354"/>
      <c r="BU30" s="354"/>
      <c r="BV30" s="354"/>
      <c r="BW30" s="354"/>
      <c r="BX30" s="354"/>
      <c r="BY30" s="354"/>
      <c r="BZ30" s="354"/>
      <c r="CA30" s="354"/>
      <c r="CB30" s="354"/>
      <c r="CC30" s="354"/>
      <c r="CD30" s="341"/>
      <c r="CE30" s="341"/>
      <c r="CF30" s="355"/>
      <c r="CG30" s="354"/>
      <c r="CH30" s="354"/>
      <c r="CI30" s="354"/>
      <c r="CJ30" s="354"/>
      <c r="CK30" s="354"/>
      <c r="CL30" s="354"/>
      <c r="CM30" s="354"/>
      <c r="CN30" s="354"/>
      <c r="CO30" s="354"/>
      <c r="CP30" s="354"/>
      <c r="CQ30" s="354"/>
      <c r="CR30" s="354"/>
      <c r="CS30" s="354"/>
      <c r="CT30" s="354"/>
      <c r="CU30" s="354"/>
      <c r="CV30" s="354"/>
      <c r="CW30" s="354"/>
      <c r="CX30" s="354"/>
      <c r="CY30" s="354"/>
      <c r="CZ30" s="341"/>
      <c r="DA30" s="341"/>
      <c r="DB30" s="355"/>
      <c r="DC30" s="354"/>
      <c r="DD30" s="354"/>
      <c r="DE30" s="354"/>
      <c r="DF30" s="354"/>
      <c r="DG30" s="354"/>
      <c r="DH30" s="354"/>
      <c r="DI30" s="354"/>
      <c r="DJ30" s="354"/>
      <c r="DK30" s="354"/>
      <c r="DL30" s="354"/>
      <c r="DM30" s="354"/>
      <c r="DN30" s="354"/>
      <c r="DO30" s="354"/>
      <c r="DP30" s="354"/>
      <c r="DQ30" s="354"/>
      <c r="DR30" s="354"/>
      <c r="DS30" s="354"/>
      <c r="DT30" s="354"/>
      <c r="DU30" s="354"/>
      <c r="DV30" s="341"/>
      <c r="DW30" s="341"/>
      <c r="DX30" s="355"/>
      <c r="DY30" s="354"/>
      <c r="DZ30" s="354"/>
      <c r="EA30" s="354"/>
      <c r="EB30" s="354"/>
      <c r="EC30" s="354"/>
      <c r="ED30" s="354"/>
      <c r="EE30" s="354"/>
      <c r="EF30" s="354"/>
      <c r="EG30" s="354"/>
      <c r="EH30" s="354"/>
      <c r="EI30" s="354"/>
      <c r="EJ30" s="354"/>
      <c r="EK30" s="354"/>
      <c r="EL30" s="354"/>
      <c r="EM30" s="354"/>
      <c r="EN30" s="354"/>
      <c r="EO30" s="354"/>
      <c r="EP30" s="354"/>
      <c r="EQ30" s="354"/>
      <c r="ER30" s="341"/>
      <c r="ES30" s="341"/>
      <c r="ET30" s="355"/>
      <c r="EU30" s="354"/>
      <c r="EV30" s="354"/>
      <c r="EW30" s="354"/>
      <c r="EX30" s="354"/>
      <c r="EY30" s="354"/>
      <c r="EZ30" s="354"/>
      <c r="FA30" s="354"/>
      <c r="FB30" s="354"/>
      <c r="FC30" s="354"/>
      <c r="FD30" s="354"/>
      <c r="FE30" s="354"/>
      <c r="FF30" s="354"/>
      <c r="FG30" s="354"/>
      <c r="FH30" s="354"/>
      <c r="FI30" s="354"/>
      <c r="FJ30" s="354"/>
      <c r="FK30" s="354"/>
      <c r="FL30" s="354"/>
      <c r="FM30" s="354"/>
      <c r="FN30" s="341"/>
      <c r="FO30" s="341"/>
      <c r="FP30" s="355"/>
      <c r="FQ30" s="354"/>
      <c r="FR30" s="354"/>
      <c r="FS30" s="354"/>
      <c r="FT30" s="354"/>
      <c r="FU30" s="354"/>
      <c r="FV30" s="354"/>
      <c r="FW30" s="354"/>
      <c r="FX30" s="354"/>
      <c r="FY30" s="354"/>
      <c r="FZ30" s="354"/>
      <c r="GA30" s="354"/>
      <c r="GB30" s="354"/>
      <c r="GC30" s="354"/>
      <c r="GD30" s="354"/>
      <c r="GE30" s="354"/>
      <c r="GF30" s="354"/>
      <c r="GG30" s="354"/>
      <c r="GH30" s="354"/>
      <c r="GI30" s="354"/>
      <c r="GJ30" s="341"/>
      <c r="GK30" s="341"/>
      <c r="GL30" s="355"/>
      <c r="GM30" s="354"/>
      <c r="GN30" s="354"/>
      <c r="GO30" s="354"/>
      <c r="GP30" s="354"/>
      <c r="GQ30" s="354"/>
      <c r="GR30" s="354"/>
      <c r="GS30" s="354"/>
      <c r="GT30" s="354"/>
      <c r="GU30" s="354"/>
      <c r="GV30" s="354"/>
      <c r="GW30" s="354"/>
      <c r="GX30" s="354"/>
      <c r="GY30" s="354"/>
      <c r="GZ30" s="354"/>
      <c r="HA30" s="354"/>
      <c r="HB30" s="354"/>
      <c r="HC30" s="354"/>
      <c r="HD30" s="354"/>
      <c r="HE30" s="354"/>
      <c r="HF30" s="341"/>
      <c r="HG30" s="341"/>
      <c r="HH30" s="355"/>
      <c r="HI30" s="354"/>
      <c r="HJ30" s="354"/>
      <c r="HK30" s="354"/>
      <c r="HL30" s="354"/>
      <c r="HM30" s="354"/>
      <c r="HN30" s="354"/>
      <c r="HO30" s="354"/>
      <c r="HP30" s="354"/>
      <c r="HQ30" s="354"/>
      <c r="HR30" s="354"/>
      <c r="HS30" s="354"/>
      <c r="HT30" s="354"/>
      <c r="HU30" s="354"/>
      <c r="HV30" s="354"/>
      <c r="HW30" s="354"/>
      <c r="HX30" s="354"/>
      <c r="HY30" s="354"/>
      <c r="HZ30" s="354"/>
      <c r="IA30" s="354"/>
      <c r="IB30" s="341"/>
      <c r="IC30" s="341"/>
      <c r="ID30" s="355"/>
      <c r="IE30" s="354"/>
      <c r="IF30" s="354"/>
      <c r="IG30" s="354"/>
      <c r="IH30" s="354"/>
      <c r="II30" s="354"/>
      <c r="IJ30" s="354"/>
      <c r="IK30" s="354"/>
      <c r="IL30" s="354"/>
      <c r="IM30" s="354"/>
      <c r="IN30" s="354"/>
      <c r="IO30" s="354"/>
      <c r="IP30" s="354"/>
    </row>
    <row r="31" spans="1:250" ht="13.5" customHeight="1" x14ac:dyDescent="0.2">
      <c r="A31" s="351" t="s">
        <v>397</v>
      </c>
      <c r="B31" s="352" t="s">
        <v>398</v>
      </c>
      <c r="C31" s="307">
        <v>15.05638421377798</v>
      </c>
      <c r="D31" s="307">
        <v>12.314517362704605</v>
      </c>
      <c r="E31" s="307">
        <v>11.376811594202898</v>
      </c>
      <c r="F31" s="307">
        <v>13.25361235675137</v>
      </c>
      <c r="G31" s="307">
        <v>12.669376693766937</v>
      </c>
      <c r="H31" s="307">
        <v>9.2378752886836022</v>
      </c>
      <c r="I31" s="307">
        <v>13.833028641072517</v>
      </c>
      <c r="J31" s="307">
        <v>10.982219264048682</v>
      </c>
      <c r="K31" s="307">
        <v>13.231552162849871</v>
      </c>
      <c r="L31" s="307">
        <v>22.754545454545454</v>
      </c>
      <c r="M31" s="307">
        <v>15.671924974250556</v>
      </c>
      <c r="N31" s="307">
        <v>3.6631672995309361</v>
      </c>
      <c r="O31" s="307">
        <v>20.140515222482435</v>
      </c>
      <c r="P31" s="307">
        <v>20.999670075882548</v>
      </c>
      <c r="Q31" s="307">
        <v>18.254159633469978</v>
      </c>
      <c r="R31" s="307">
        <v>16.335664335664333</v>
      </c>
      <c r="S31" s="307">
        <v>13.957008779897063</v>
      </c>
      <c r="T31" s="353" t="s">
        <v>397</v>
      </c>
      <c r="U31" s="347"/>
      <c r="V31" s="354"/>
      <c r="W31" s="354"/>
      <c r="X31" s="354"/>
      <c r="Y31" s="354"/>
      <c r="Z31" s="354"/>
      <c r="AA31" s="354"/>
      <c r="AB31" s="354"/>
      <c r="AC31" s="354"/>
      <c r="AD31" s="354"/>
      <c r="AE31" s="354"/>
      <c r="AF31" s="354"/>
      <c r="AG31" s="354"/>
      <c r="AH31" s="354"/>
      <c r="AI31" s="354"/>
      <c r="AJ31" s="354"/>
      <c r="AK31" s="354"/>
      <c r="AL31" s="341"/>
      <c r="AM31" s="341"/>
      <c r="AN31" s="355"/>
      <c r="AO31" s="354"/>
      <c r="AP31" s="354"/>
      <c r="AQ31" s="354"/>
      <c r="AR31" s="354"/>
      <c r="AS31" s="354"/>
      <c r="AT31" s="354"/>
      <c r="AU31" s="354"/>
      <c r="AV31" s="354"/>
      <c r="AW31" s="354"/>
      <c r="AX31" s="354"/>
      <c r="AY31" s="354"/>
      <c r="AZ31" s="354"/>
      <c r="BA31" s="354"/>
      <c r="BB31" s="354"/>
      <c r="BC31" s="354"/>
      <c r="BD31" s="354"/>
      <c r="BE31" s="354"/>
      <c r="BF31" s="354"/>
      <c r="BG31" s="354"/>
      <c r="BH31" s="341"/>
      <c r="BI31" s="341"/>
      <c r="BJ31" s="355"/>
      <c r="BK31" s="354"/>
      <c r="BL31" s="354"/>
      <c r="BM31" s="354"/>
      <c r="BN31" s="354"/>
      <c r="BO31" s="354"/>
      <c r="BP31" s="354"/>
      <c r="BQ31" s="354"/>
      <c r="BR31" s="354"/>
      <c r="BS31" s="354"/>
      <c r="BT31" s="354"/>
      <c r="BU31" s="354"/>
      <c r="BV31" s="354"/>
      <c r="BW31" s="354"/>
      <c r="BX31" s="354"/>
      <c r="BY31" s="354"/>
      <c r="BZ31" s="354"/>
      <c r="CA31" s="354"/>
      <c r="CB31" s="354"/>
      <c r="CC31" s="354"/>
      <c r="CD31" s="341"/>
      <c r="CE31" s="341"/>
      <c r="CF31" s="355"/>
      <c r="CG31" s="354"/>
      <c r="CH31" s="354"/>
      <c r="CI31" s="354"/>
      <c r="CJ31" s="354"/>
      <c r="CK31" s="354"/>
      <c r="CL31" s="354"/>
      <c r="CM31" s="354"/>
      <c r="CN31" s="354"/>
      <c r="CO31" s="354"/>
      <c r="CP31" s="354"/>
      <c r="CQ31" s="354"/>
      <c r="CR31" s="354"/>
      <c r="CS31" s="354"/>
      <c r="CT31" s="354"/>
      <c r="CU31" s="354"/>
      <c r="CV31" s="354"/>
      <c r="CW31" s="354"/>
      <c r="CX31" s="354"/>
      <c r="CY31" s="354"/>
      <c r="CZ31" s="341"/>
      <c r="DA31" s="341"/>
      <c r="DB31" s="355"/>
      <c r="DC31" s="354"/>
      <c r="DD31" s="354"/>
      <c r="DE31" s="354"/>
      <c r="DF31" s="354"/>
      <c r="DG31" s="354"/>
      <c r="DH31" s="354"/>
      <c r="DI31" s="354"/>
      <c r="DJ31" s="354"/>
      <c r="DK31" s="354"/>
      <c r="DL31" s="354"/>
      <c r="DM31" s="354"/>
      <c r="DN31" s="354"/>
      <c r="DO31" s="354"/>
      <c r="DP31" s="354"/>
      <c r="DQ31" s="354"/>
      <c r="DR31" s="354"/>
      <c r="DS31" s="354"/>
      <c r="DT31" s="354"/>
      <c r="DU31" s="354"/>
      <c r="DV31" s="341"/>
      <c r="DW31" s="341"/>
      <c r="DX31" s="355"/>
      <c r="DY31" s="354"/>
      <c r="DZ31" s="354"/>
      <c r="EA31" s="354"/>
      <c r="EB31" s="354"/>
      <c r="EC31" s="354"/>
      <c r="ED31" s="354"/>
      <c r="EE31" s="354"/>
      <c r="EF31" s="354"/>
      <c r="EG31" s="354"/>
      <c r="EH31" s="354"/>
      <c r="EI31" s="354"/>
      <c r="EJ31" s="354"/>
      <c r="EK31" s="354"/>
      <c r="EL31" s="354"/>
      <c r="EM31" s="354"/>
      <c r="EN31" s="354"/>
      <c r="EO31" s="354"/>
      <c r="EP31" s="354"/>
      <c r="EQ31" s="354"/>
      <c r="ER31" s="341"/>
      <c r="ES31" s="341"/>
      <c r="ET31" s="355"/>
      <c r="EU31" s="354"/>
      <c r="EV31" s="354"/>
      <c r="EW31" s="354"/>
      <c r="EX31" s="354"/>
      <c r="EY31" s="354"/>
      <c r="EZ31" s="354"/>
      <c r="FA31" s="354"/>
      <c r="FB31" s="354"/>
      <c r="FC31" s="354"/>
      <c r="FD31" s="354"/>
      <c r="FE31" s="354"/>
      <c r="FF31" s="354"/>
      <c r="FG31" s="354"/>
      <c r="FH31" s="354"/>
      <c r="FI31" s="354"/>
      <c r="FJ31" s="354"/>
      <c r="FK31" s="354"/>
      <c r="FL31" s="354"/>
      <c r="FM31" s="354"/>
      <c r="FN31" s="341"/>
      <c r="FO31" s="341"/>
      <c r="FP31" s="355"/>
      <c r="FQ31" s="354"/>
      <c r="FR31" s="354"/>
      <c r="FS31" s="354"/>
      <c r="FT31" s="354"/>
      <c r="FU31" s="354"/>
      <c r="FV31" s="354"/>
      <c r="FW31" s="354"/>
      <c r="FX31" s="354"/>
      <c r="FY31" s="354"/>
      <c r="FZ31" s="354"/>
      <c r="GA31" s="354"/>
      <c r="GB31" s="354"/>
      <c r="GC31" s="354"/>
      <c r="GD31" s="354"/>
      <c r="GE31" s="354"/>
      <c r="GF31" s="354"/>
      <c r="GG31" s="354"/>
      <c r="GH31" s="354"/>
      <c r="GI31" s="354"/>
      <c r="GJ31" s="341"/>
      <c r="GK31" s="341"/>
      <c r="GL31" s="355"/>
      <c r="GM31" s="354"/>
      <c r="GN31" s="354"/>
      <c r="GO31" s="354"/>
      <c r="GP31" s="354"/>
      <c r="GQ31" s="354"/>
      <c r="GR31" s="354"/>
      <c r="GS31" s="354"/>
      <c r="GT31" s="354"/>
      <c r="GU31" s="354"/>
      <c r="GV31" s="354"/>
      <c r="GW31" s="354"/>
      <c r="GX31" s="354"/>
      <c r="GY31" s="354"/>
      <c r="GZ31" s="354"/>
      <c r="HA31" s="354"/>
      <c r="HB31" s="354"/>
      <c r="HC31" s="354"/>
      <c r="HD31" s="354"/>
      <c r="HE31" s="354"/>
      <c r="HF31" s="341"/>
      <c r="HG31" s="341"/>
      <c r="HH31" s="355"/>
      <c r="HI31" s="354"/>
      <c r="HJ31" s="354"/>
      <c r="HK31" s="354"/>
      <c r="HL31" s="354"/>
      <c r="HM31" s="354"/>
      <c r="HN31" s="354"/>
      <c r="HO31" s="354"/>
      <c r="HP31" s="354"/>
      <c r="HQ31" s="354"/>
      <c r="HR31" s="354"/>
      <c r="HS31" s="354"/>
      <c r="HT31" s="354"/>
      <c r="HU31" s="354"/>
      <c r="HV31" s="354"/>
      <c r="HW31" s="354"/>
      <c r="HX31" s="354"/>
      <c r="HY31" s="354"/>
      <c r="HZ31" s="354"/>
      <c r="IA31" s="354"/>
      <c r="IB31" s="341"/>
      <c r="IC31" s="341"/>
      <c r="ID31" s="355"/>
      <c r="IE31" s="354"/>
      <c r="IF31" s="354"/>
      <c r="IG31" s="354"/>
      <c r="IH31" s="354"/>
      <c r="II31" s="354"/>
      <c r="IJ31" s="354"/>
      <c r="IK31" s="354"/>
      <c r="IL31" s="354"/>
      <c r="IM31" s="354"/>
      <c r="IN31" s="354"/>
      <c r="IO31" s="354"/>
      <c r="IP31" s="354"/>
    </row>
    <row r="32" spans="1:250" ht="13.5" customHeight="1" x14ac:dyDescent="0.2">
      <c r="A32" s="351" t="s">
        <v>399</v>
      </c>
      <c r="B32" s="352" t="s">
        <v>400</v>
      </c>
      <c r="C32" s="307">
        <v>7.8265769588507252</v>
      </c>
      <c r="D32" s="307">
        <v>8.627810922441487</v>
      </c>
      <c r="E32" s="307">
        <v>4.6934225195094763</v>
      </c>
      <c r="F32" s="307">
        <v>10.293971101145988</v>
      </c>
      <c r="G32" s="307">
        <v>9.0616531165311649</v>
      </c>
      <c r="H32" s="307">
        <v>6.9284064665127012</v>
      </c>
      <c r="I32" s="307">
        <v>10.237659963436929</v>
      </c>
      <c r="J32" s="307">
        <v>6.1139108110677949</v>
      </c>
      <c r="K32" s="307">
        <v>11.374045801526718</v>
      </c>
      <c r="L32" s="307">
        <v>7.55</v>
      </c>
      <c r="M32" s="307">
        <v>7.4754702661679415</v>
      </c>
      <c r="N32" s="307">
        <v>0.64775519320973873</v>
      </c>
      <c r="O32" s="307">
        <v>16.627634660421545</v>
      </c>
      <c r="P32" s="307">
        <v>10.45859452325965</v>
      </c>
      <c r="Q32" s="307">
        <v>12.201591511936339</v>
      </c>
      <c r="R32" s="307">
        <v>11.776223776223777</v>
      </c>
      <c r="S32" s="307">
        <v>9.7789887980623664</v>
      </c>
      <c r="T32" s="353" t="s">
        <v>399</v>
      </c>
      <c r="U32" s="347"/>
      <c r="V32" s="354"/>
      <c r="W32" s="354"/>
      <c r="X32" s="354"/>
      <c r="Y32" s="354"/>
      <c r="Z32" s="354"/>
      <c r="AA32" s="354"/>
      <c r="AB32" s="354"/>
      <c r="AC32" s="354"/>
      <c r="AD32" s="354"/>
      <c r="AE32" s="354"/>
      <c r="AF32" s="354"/>
      <c r="AG32" s="354"/>
      <c r="AH32" s="354"/>
      <c r="AI32" s="354"/>
      <c r="AJ32" s="354"/>
      <c r="AK32" s="354"/>
      <c r="AL32" s="341"/>
      <c r="AM32" s="341"/>
      <c r="AN32" s="355"/>
      <c r="AO32" s="354"/>
      <c r="AP32" s="354"/>
      <c r="AQ32" s="354"/>
      <c r="AR32" s="354"/>
      <c r="AS32" s="354"/>
      <c r="AT32" s="354"/>
      <c r="AU32" s="354"/>
      <c r="AV32" s="354"/>
      <c r="AW32" s="354"/>
      <c r="AX32" s="354"/>
      <c r="AY32" s="354"/>
      <c r="AZ32" s="354"/>
      <c r="BA32" s="354"/>
      <c r="BB32" s="354"/>
      <c r="BC32" s="354"/>
      <c r="BD32" s="354"/>
      <c r="BE32" s="354"/>
      <c r="BF32" s="354"/>
      <c r="BG32" s="354"/>
      <c r="BH32" s="341"/>
      <c r="BI32" s="341"/>
      <c r="BJ32" s="355"/>
      <c r="BK32" s="354"/>
      <c r="BL32" s="354"/>
      <c r="BM32" s="354"/>
      <c r="BN32" s="354"/>
      <c r="BO32" s="354"/>
      <c r="BP32" s="354"/>
      <c r="BQ32" s="354"/>
      <c r="BR32" s="354"/>
      <c r="BS32" s="354"/>
      <c r="BT32" s="354"/>
      <c r="BU32" s="354"/>
      <c r="BV32" s="354"/>
      <c r="BW32" s="354"/>
      <c r="BX32" s="354"/>
      <c r="BY32" s="354"/>
      <c r="BZ32" s="354"/>
      <c r="CA32" s="354"/>
      <c r="CB32" s="354"/>
      <c r="CC32" s="354"/>
      <c r="CD32" s="341"/>
      <c r="CE32" s="341"/>
      <c r="CF32" s="355"/>
      <c r="CG32" s="354"/>
      <c r="CH32" s="354"/>
      <c r="CI32" s="354"/>
      <c r="CJ32" s="354"/>
      <c r="CK32" s="354"/>
      <c r="CL32" s="354"/>
      <c r="CM32" s="354"/>
      <c r="CN32" s="354"/>
      <c r="CO32" s="354"/>
      <c r="CP32" s="354"/>
      <c r="CQ32" s="354"/>
      <c r="CR32" s="354"/>
      <c r="CS32" s="354"/>
      <c r="CT32" s="354"/>
      <c r="CU32" s="354"/>
      <c r="CV32" s="354"/>
      <c r="CW32" s="354"/>
      <c r="CX32" s="354"/>
      <c r="CY32" s="354"/>
      <c r="CZ32" s="341"/>
      <c r="DA32" s="341"/>
      <c r="DB32" s="355"/>
      <c r="DC32" s="354"/>
      <c r="DD32" s="354"/>
      <c r="DE32" s="354"/>
      <c r="DF32" s="354"/>
      <c r="DG32" s="354"/>
      <c r="DH32" s="354"/>
      <c r="DI32" s="354"/>
      <c r="DJ32" s="354"/>
      <c r="DK32" s="354"/>
      <c r="DL32" s="354"/>
      <c r="DM32" s="354"/>
      <c r="DN32" s="354"/>
      <c r="DO32" s="354"/>
      <c r="DP32" s="354"/>
      <c r="DQ32" s="354"/>
      <c r="DR32" s="354"/>
      <c r="DS32" s="354"/>
      <c r="DT32" s="354"/>
      <c r="DU32" s="354"/>
      <c r="DV32" s="341"/>
      <c r="DW32" s="341"/>
      <c r="DX32" s="355"/>
      <c r="DY32" s="354"/>
      <c r="DZ32" s="354"/>
      <c r="EA32" s="354"/>
      <c r="EB32" s="354"/>
      <c r="EC32" s="354"/>
      <c r="ED32" s="354"/>
      <c r="EE32" s="354"/>
      <c r="EF32" s="354"/>
      <c r="EG32" s="354"/>
      <c r="EH32" s="354"/>
      <c r="EI32" s="354"/>
      <c r="EJ32" s="354"/>
      <c r="EK32" s="354"/>
      <c r="EL32" s="354"/>
      <c r="EM32" s="354"/>
      <c r="EN32" s="354"/>
      <c r="EO32" s="354"/>
      <c r="EP32" s="354"/>
      <c r="EQ32" s="354"/>
      <c r="ER32" s="341"/>
      <c r="ES32" s="341"/>
      <c r="ET32" s="355"/>
      <c r="EU32" s="354"/>
      <c r="EV32" s="354"/>
      <c r="EW32" s="354"/>
      <c r="EX32" s="354"/>
      <c r="EY32" s="354"/>
      <c r="EZ32" s="354"/>
      <c r="FA32" s="354"/>
      <c r="FB32" s="354"/>
      <c r="FC32" s="354"/>
      <c r="FD32" s="354"/>
      <c r="FE32" s="354"/>
      <c r="FF32" s="354"/>
      <c r="FG32" s="354"/>
      <c r="FH32" s="354"/>
      <c r="FI32" s="354"/>
      <c r="FJ32" s="354"/>
      <c r="FK32" s="354"/>
      <c r="FL32" s="354"/>
      <c r="FM32" s="354"/>
      <c r="FN32" s="341"/>
      <c r="FO32" s="341"/>
      <c r="FP32" s="355"/>
      <c r="FQ32" s="354"/>
      <c r="FR32" s="354"/>
      <c r="FS32" s="354"/>
      <c r="FT32" s="354"/>
      <c r="FU32" s="354"/>
      <c r="FV32" s="354"/>
      <c r="FW32" s="354"/>
      <c r="FX32" s="354"/>
      <c r="FY32" s="354"/>
      <c r="FZ32" s="354"/>
      <c r="GA32" s="354"/>
      <c r="GB32" s="354"/>
      <c r="GC32" s="354"/>
      <c r="GD32" s="354"/>
      <c r="GE32" s="354"/>
      <c r="GF32" s="354"/>
      <c r="GG32" s="354"/>
      <c r="GH32" s="354"/>
      <c r="GI32" s="354"/>
      <c r="GJ32" s="341"/>
      <c r="GK32" s="341"/>
      <c r="GL32" s="355"/>
      <c r="GM32" s="354"/>
      <c r="GN32" s="354"/>
      <c r="GO32" s="354"/>
      <c r="GP32" s="354"/>
      <c r="GQ32" s="354"/>
      <c r="GR32" s="354"/>
      <c r="GS32" s="354"/>
      <c r="GT32" s="354"/>
      <c r="GU32" s="354"/>
      <c r="GV32" s="354"/>
      <c r="GW32" s="354"/>
      <c r="GX32" s="354"/>
      <c r="GY32" s="354"/>
      <c r="GZ32" s="354"/>
      <c r="HA32" s="354"/>
      <c r="HB32" s="354"/>
      <c r="HC32" s="354"/>
      <c r="HD32" s="354"/>
      <c r="HE32" s="354"/>
      <c r="HF32" s="341"/>
      <c r="HG32" s="341"/>
      <c r="HH32" s="355"/>
      <c r="HI32" s="354"/>
      <c r="HJ32" s="354"/>
      <c r="HK32" s="354"/>
      <c r="HL32" s="354"/>
      <c r="HM32" s="354"/>
      <c r="HN32" s="354"/>
      <c r="HO32" s="354"/>
      <c r="HP32" s="354"/>
      <c r="HQ32" s="354"/>
      <c r="HR32" s="354"/>
      <c r="HS32" s="354"/>
      <c r="HT32" s="354"/>
      <c r="HU32" s="354"/>
      <c r="HV32" s="354"/>
      <c r="HW32" s="354"/>
      <c r="HX32" s="354"/>
      <c r="HY32" s="354"/>
      <c r="HZ32" s="354"/>
      <c r="IA32" s="354"/>
      <c r="IB32" s="341"/>
      <c r="IC32" s="341"/>
      <c r="ID32" s="355"/>
      <c r="IE32" s="354"/>
      <c r="IF32" s="354"/>
      <c r="IG32" s="354"/>
      <c r="IH32" s="354"/>
      <c r="II32" s="354"/>
      <c r="IJ32" s="354"/>
      <c r="IK32" s="354"/>
      <c r="IL32" s="354"/>
      <c r="IM32" s="354"/>
      <c r="IN32" s="354"/>
      <c r="IO32" s="354"/>
      <c r="IP32" s="354"/>
    </row>
    <row r="33" spans="1:250" ht="13.5" customHeight="1" x14ac:dyDescent="0.2">
      <c r="A33" s="351" t="s">
        <v>401</v>
      </c>
      <c r="B33" s="352" t="s">
        <v>402</v>
      </c>
      <c r="C33" s="307">
        <v>5.6160170544425059</v>
      </c>
      <c r="D33" s="307">
        <v>5.5683035031359944</v>
      </c>
      <c r="E33" s="307">
        <v>2.78149386845039</v>
      </c>
      <c r="F33" s="307">
        <v>5.7598405580468359</v>
      </c>
      <c r="G33" s="307">
        <v>12.940379403794038</v>
      </c>
      <c r="H33" s="307">
        <v>8.4680523479599685</v>
      </c>
      <c r="I33" s="307">
        <v>8.9884216940889701</v>
      </c>
      <c r="J33" s="307">
        <v>4.9158505277170299</v>
      </c>
      <c r="K33" s="307">
        <v>15.165394402035624</v>
      </c>
      <c r="L33" s="307">
        <v>3.9227272727272728</v>
      </c>
      <c r="M33" s="307">
        <v>3.8407329105003525</v>
      </c>
      <c r="N33" s="307">
        <v>0.22336385972749609</v>
      </c>
      <c r="O33" s="307">
        <v>2.5761124121779861</v>
      </c>
      <c r="P33" s="307">
        <v>11.976245463543385</v>
      </c>
      <c r="Q33" s="307">
        <v>8.9221123703882323</v>
      </c>
      <c r="R33" s="307">
        <v>10.06993006993007</v>
      </c>
      <c r="S33" s="307">
        <v>12.62488646684832</v>
      </c>
      <c r="T33" s="353" t="s">
        <v>401</v>
      </c>
      <c r="U33" s="347"/>
      <c r="V33" s="354"/>
      <c r="W33" s="354"/>
      <c r="X33" s="354"/>
      <c r="Y33" s="354"/>
      <c r="Z33" s="354"/>
      <c r="AA33" s="354"/>
      <c r="AB33" s="354"/>
      <c r="AC33" s="354"/>
      <c r="AD33" s="354"/>
      <c r="AE33" s="354"/>
      <c r="AF33" s="354"/>
      <c r="AG33" s="354"/>
      <c r="AH33" s="354"/>
      <c r="AI33" s="354"/>
      <c r="AJ33" s="354"/>
      <c r="AK33" s="354"/>
      <c r="AL33" s="341"/>
      <c r="AM33" s="341"/>
      <c r="AN33" s="355"/>
      <c r="AO33" s="354"/>
      <c r="AP33" s="354"/>
      <c r="AQ33" s="354"/>
      <c r="AR33" s="354"/>
      <c r="AS33" s="354"/>
      <c r="AT33" s="354"/>
      <c r="AU33" s="354"/>
      <c r="AV33" s="354"/>
      <c r="AW33" s="354"/>
      <c r="AX33" s="354"/>
      <c r="AY33" s="354"/>
      <c r="AZ33" s="354"/>
      <c r="BA33" s="354"/>
      <c r="BB33" s="354"/>
      <c r="BC33" s="354"/>
      <c r="BD33" s="354"/>
      <c r="BE33" s="354"/>
      <c r="BF33" s="354"/>
      <c r="BG33" s="354"/>
      <c r="BH33" s="341"/>
      <c r="BI33" s="341"/>
      <c r="BJ33" s="355"/>
      <c r="BK33" s="354"/>
      <c r="BL33" s="354"/>
      <c r="BM33" s="354"/>
      <c r="BN33" s="354"/>
      <c r="BO33" s="354"/>
      <c r="BP33" s="354"/>
      <c r="BQ33" s="354"/>
      <c r="BR33" s="354"/>
      <c r="BS33" s="354"/>
      <c r="BT33" s="354"/>
      <c r="BU33" s="354"/>
      <c r="BV33" s="354"/>
      <c r="BW33" s="354"/>
      <c r="BX33" s="354"/>
      <c r="BY33" s="354"/>
      <c r="BZ33" s="354"/>
      <c r="CA33" s="354"/>
      <c r="CB33" s="354"/>
      <c r="CC33" s="354"/>
      <c r="CD33" s="341"/>
      <c r="CE33" s="341"/>
      <c r="CF33" s="355"/>
      <c r="CG33" s="354"/>
      <c r="CH33" s="354"/>
      <c r="CI33" s="354"/>
      <c r="CJ33" s="354"/>
      <c r="CK33" s="354"/>
      <c r="CL33" s="354"/>
      <c r="CM33" s="354"/>
      <c r="CN33" s="354"/>
      <c r="CO33" s="354"/>
      <c r="CP33" s="354"/>
      <c r="CQ33" s="354"/>
      <c r="CR33" s="354"/>
      <c r="CS33" s="354"/>
      <c r="CT33" s="354"/>
      <c r="CU33" s="354"/>
      <c r="CV33" s="354"/>
      <c r="CW33" s="354"/>
      <c r="CX33" s="354"/>
      <c r="CY33" s="354"/>
      <c r="CZ33" s="341"/>
      <c r="DA33" s="341"/>
      <c r="DB33" s="355"/>
      <c r="DC33" s="354"/>
      <c r="DD33" s="354"/>
      <c r="DE33" s="354"/>
      <c r="DF33" s="354"/>
      <c r="DG33" s="354"/>
      <c r="DH33" s="354"/>
      <c r="DI33" s="354"/>
      <c r="DJ33" s="354"/>
      <c r="DK33" s="354"/>
      <c r="DL33" s="354"/>
      <c r="DM33" s="354"/>
      <c r="DN33" s="354"/>
      <c r="DO33" s="354"/>
      <c r="DP33" s="354"/>
      <c r="DQ33" s="354"/>
      <c r="DR33" s="354"/>
      <c r="DS33" s="354"/>
      <c r="DT33" s="354"/>
      <c r="DU33" s="354"/>
      <c r="DV33" s="341"/>
      <c r="DW33" s="341"/>
      <c r="DX33" s="355"/>
      <c r="DY33" s="354"/>
      <c r="DZ33" s="354"/>
      <c r="EA33" s="354"/>
      <c r="EB33" s="354"/>
      <c r="EC33" s="354"/>
      <c r="ED33" s="354"/>
      <c r="EE33" s="354"/>
      <c r="EF33" s="354"/>
      <c r="EG33" s="354"/>
      <c r="EH33" s="354"/>
      <c r="EI33" s="354"/>
      <c r="EJ33" s="354"/>
      <c r="EK33" s="354"/>
      <c r="EL33" s="354"/>
      <c r="EM33" s="354"/>
      <c r="EN33" s="354"/>
      <c r="EO33" s="354"/>
      <c r="EP33" s="354"/>
      <c r="EQ33" s="354"/>
      <c r="ER33" s="341"/>
      <c r="ES33" s="341"/>
      <c r="ET33" s="355"/>
      <c r="EU33" s="354"/>
      <c r="EV33" s="354"/>
      <c r="EW33" s="354"/>
      <c r="EX33" s="354"/>
      <c r="EY33" s="354"/>
      <c r="EZ33" s="354"/>
      <c r="FA33" s="354"/>
      <c r="FB33" s="354"/>
      <c r="FC33" s="354"/>
      <c r="FD33" s="354"/>
      <c r="FE33" s="354"/>
      <c r="FF33" s="354"/>
      <c r="FG33" s="354"/>
      <c r="FH33" s="354"/>
      <c r="FI33" s="354"/>
      <c r="FJ33" s="354"/>
      <c r="FK33" s="354"/>
      <c r="FL33" s="354"/>
      <c r="FM33" s="354"/>
      <c r="FN33" s="341"/>
      <c r="FO33" s="341"/>
      <c r="FP33" s="355"/>
      <c r="FQ33" s="354"/>
      <c r="FR33" s="354"/>
      <c r="FS33" s="354"/>
      <c r="FT33" s="354"/>
      <c r="FU33" s="354"/>
      <c r="FV33" s="354"/>
      <c r="FW33" s="354"/>
      <c r="FX33" s="354"/>
      <c r="FY33" s="354"/>
      <c r="FZ33" s="354"/>
      <c r="GA33" s="354"/>
      <c r="GB33" s="354"/>
      <c r="GC33" s="354"/>
      <c r="GD33" s="354"/>
      <c r="GE33" s="354"/>
      <c r="GF33" s="354"/>
      <c r="GG33" s="354"/>
      <c r="GH33" s="354"/>
      <c r="GI33" s="354"/>
      <c r="GJ33" s="341"/>
      <c r="GK33" s="341"/>
      <c r="GL33" s="355"/>
      <c r="GM33" s="354"/>
      <c r="GN33" s="354"/>
      <c r="GO33" s="354"/>
      <c r="GP33" s="354"/>
      <c r="GQ33" s="354"/>
      <c r="GR33" s="354"/>
      <c r="GS33" s="354"/>
      <c r="GT33" s="354"/>
      <c r="GU33" s="354"/>
      <c r="GV33" s="354"/>
      <c r="GW33" s="354"/>
      <c r="GX33" s="354"/>
      <c r="GY33" s="354"/>
      <c r="GZ33" s="354"/>
      <c r="HA33" s="354"/>
      <c r="HB33" s="354"/>
      <c r="HC33" s="354"/>
      <c r="HD33" s="354"/>
      <c r="HE33" s="354"/>
      <c r="HF33" s="341"/>
      <c r="HG33" s="341"/>
      <c r="HH33" s="355"/>
      <c r="HI33" s="354"/>
      <c r="HJ33" s="354"/>
      <c r="HK33" s="354"/>
      <c r="HL33" s="354"/>
      <c r="HM33" s="354"/>
      <c r="HN33" s="354"/>
      <c r="HO33" s="354"/>
      <c r="HP33" s="354"/>
      <c r="HQ33" s="354"/>
      <c r="HR33" s="354"/>
      <c r="HS33" s="354"/>
      <c r="HT33" s="354"/>
      <c r="HU33" s="354"/>
      <c r="HV33" s="354"/>
      <c r="HW33" s="354"/>
      <c r="HX33" s="354"/>
      <c r="HY33" s="354"/>
      <c r="HZ33" s="354"/>
      <c r="IA33" s="354"/>
      <c r="IB33" s="341"/>
      <c r="IC33" s="341"/>
      <c r="ID33" s="355"/>
      <c r="IE33" s="354"/>
      <c r="IF33" s="354"/>
      <c r="IG33" s="354"/>
      <c r="IH33" s="354"/>
      <c r="II33" s="354"/>
      <c r="IJ33" s="354"/>
      <c r="IK33" s="354"/>
      <c r="IL33" s="354"/>
      <c r="IM33" s="354"/>
      <c r="IN33" s="354"/>
      <c r="IO33" s="354"/>
      <c r="IP33" s="354"/>
    </row>
    <row r="34" spans="1:250" ht="13.5" customHeight="1" x14ac:dyDescent="0.2">
      <c r="A34" s="351" t="s">
        <v>403</v>
      </c>
      <c r="B34" s="352" t="s">
        <v>373</v>
      </c>
      <c r="C34" s="307">
        <v>1.7332799250473547</v>
      </c>
      <c r="D34" s="307">
        <v>0.47422364999235128</v>
      </c>
      <c r="E34" s="307">
        <v>0.25083612040133779</v>
      </c>
      <c r="F34" s="307">
        <v>1.6442451420029895</v>
      </c>
      <c r="G34" s="307">
        <v>5.115176151761518</v>
      </c>
      <c r="H34" s="307">
        <v>8.0061585835257887</v>
      </c>
      <c r="I34" s="307">
        <v>3.8086532602071905</v>
      </c>
      <c r="J34" s="307">
        <v>0.90329941998668828</v>
      </c>
      <c r="K34" s="307">
        <v>16.844783715012724</v>
      </c>
      <c r="L34" s="307">
        <v>0.71818181818181814</v>
      </c>
      <c r="M34" s="307">
        <v>0.77519379844961245</v>
      </c>
      <c r="N34" s="307">
        <v>0</v>
      </c>
      <c r="O34" s="307">
        <v>0.58548009367681508</v>
      </c>
      <c r="P34" s="307">
        <v>5.5427251732101617</v>
      </c>
      <c r="Q34" s="307">
        <v>0.16879672052085845</v>
      </c>
      <c r="R34" s="307">
        <v>2.3216783216783217</v>
      </c>
      <c r="S34" s="307">
        <v>3.572509839539812</v>
      </c>
      <c r="T34" s="353" t="s">
        <v>404</v>
      </c>
      <c r="U34" s="347"/>
      <c r="V34" s="354"/>
      <c r="W34" s="354"/>
      <c r="X34" s="354"/>
      <c r="Y34" s="354"/>
      <c r="Z34" s="354"/>
      <c r="AA34" s="354"/>
      <c r="AB34" s="354"/>
      <c r="AC34" s="354"/>
      <c r="AD34" s="354"/>
      <c r="AE34" s="354"/>
      <c r="AF34" s="354"/>
      <c r="AG34" s="354"/>
      <c r="AH34" s="354"/>
      <c r="AI34" s="354"/>
      <c r="AJ34" s="354"/>
      <c r="AK34" s="354"/>
      <c r="AL34" s="341"/>
      <c r="AM34" s="341"/>
      <c r="AN34" s="355"/>
      <c r="AO34" s="354"/>
      <c r="AP34" s="354"/>
      <c r="AQ34" s="354"/>
      <c r="AR34" s="354"/>
      <c r="AS34" s="354"/>
      <c r="AT34" s="354"/>
      <c r="AU34" s="354"/>
      <c r="AV34" s="354"/>
      <c r="AW34" s="354"/>
      <c r="AX34" s="354"/>
      <c r="AY34" s="354"/>
      <c r="AZ34" s="354"/>
      <c r="BA34" s="354"/>
      <c r="BB34" s="354"/>
      <c r="BC34" s="354"/>
      <c r="BD34" s="354"/>
      <c r="BE34" s="354"/>
      <c r="BF34" s="354"/>
      <c r="BG34" s="354"/>
      <c r="BH34" s="341"/>
      <c r="BI34" s="341"/>
      <c r="BJ34" s="355"/>
      <c r="BK34" s="354"/>
      <c r="BL34" s="354"/>
      <c r="BM34" s="354"/>
      <c r="BN34" s="354"/>
      <c r="BO34" s="354"/>
      <c r="BP34" s="354"/>
      <c r="BQ34" s="354"/>
      <c r="BR34" s="354"/>
      <c r="BS34" s="354"/>
      <c r="BT34" s="354"/>
      <c r="BU34" s="354"/>
      <c r="BV34" s="354"/>
      <c r="BW34" s="354"/>
      <c r="BX34" s="354"/>
      <c r="BY34" s="354"/>
      <c r="BZ34" s="354"/>
      <c r="CA34" s="354"/>
      <c r="CB34" s="354"/>
      <c r="CC34" s="354"/>
      <c r="CD34" s="341"/>
      <c r="CE34" s="341"/>
      <c r="CF34" s="355"/>
      <c r="CG34" s="354"/>
      <c r="CH34" s="354"/>
      <c r="CI34" s="354"/>
      <c r="CJ34" s="354"/>
      <c r="CK34" s="354"/>
      <c r="CL34" s="354"/>
      <c r="CM34" s="354"/>
      <c r="CN34" s="354"/>
      <c r="CO34" s="354"/>
      <c r="CP34" s="354"/>
      <c r="CQ34" s="354"/>
      <c r="CR34" s="354"/>
      <c r="CS34" s="354"/>
      <c r="CT34" s="354"/>
      <c r="CU34" s="354"/>
      <c r="CV34" s="354"/>
      <c r="CW34" s="354"/>
      <c r="CX34" s="354"/>
      <c r="CY34" s="354"/>
      <c r="CZ34" s="341"/>
      <c r="DA34" s="341"/>
      <c r="DB34" s="355"/>
      <c r="DC34" s="354"/>
      <c r="DD34" s="354"/>
      <c r="DE34" s="354"/>
      <c r="DF34" s="354"/>
      <c r="DG34" s="354"/>
      <c r="DH34" s="354"/>
      <c r="DI34" s="354"/>
      <c r="DJ34" s="354"/>
      <c r="DK34" s="354"/>
      <c r="DL34" s="354"/>
      <c r="DM34" s="354"/>
      <c r="DN34" s="354"/>
      <c r="DO34" s="354"/>
      <c r="DP34" s="354"/>
      <c r="DQ34" s="354"/>
      <c r="DR34" s="354"/>
      <c r="DS34" s="354"/>
      <c r="DT34" s="354"/>
      <c r="DU34" s="354"/>
      <c r="DV34" s="341"/>
      <c r="DW34" s="341"/>
      <c r="DX34" s="355"/>
      <c r="DY34" s="354"/>
      <c r="DZ34" s="354"/>
      <c r="EA34" s="354"/>
      <c r="EB34" s="354"/>
      <c r="EC34" s="354"/>
      <c r="ED34" s="354"/>
      <c r="EE34" s="354"/>
      <c r="EF34" s="354"/>
      <c r="EG34" s="354"/>
      <c r="EH34" s="354"/>
      <c r="EI34" s="354"/>
      <c r="EJ34" s="354"/>
      <c r="EK34" s="354"/>
      <c r="EL34" s="354"/>
      <c r="EM34" s="354"/>
      <c r="EN34" s="354"/>
      <c r="EO34" s="354"/>
      <c r="EP34" s="354"/>
      <c r="EQ34" s="354"/>
      <c r="ER34" s="341"/>
      <c r="ES34" s="341"/>
      <c r="ET34" s="355"/>
      <c r="EU34" s="354"/>
      <c r="EV34" s="354"/>
      <c r="EW34" s="354"/>
      <c r="EX34" s="354"/>
      <c r="EY34" s="354"/>
      <c r="EZ34" s="354"/>
      <c r="FA34" s="354"/>
      <c r="FB34" s="354"/>
      <c r="FC34" s="354"/>
      <c r="FD34" s="354"/>
      <c r="FE34" s="354"/>
      <c r="FF34" s="354"/>
      <c r="FG34" s="354"/>
      <c r="FH34" s="354"/>
      <c r="FI34" s="354"/>
      <c r="FJ34" s="354"/>
      <c r="FK34" s="354"/>
      <c r="FL34" s="354"/>
      <c r="FM34" s="354"/>
      <c r="FN34" s="341"/>
      <c r="FO34" s="341"/>
      <c r="FP34" s="355"/>
      <c r="FQ34" s="354"/>
      <c r="FR34" s="354"/>
      <c r="FS34" s="354"/>
      <c r="FT34" s="354"/>
      <c r="FU34" s="354"/>
      <c r="FV34" s="354"/>
      <c r="FW34" s="354"/>
      <c r="FX34" s="354"/>
      <c r="FY34" s="354"/>
      <c r="FZ34" s="354"/>
      <c r="GA34" s="354"/>
      <c r="GB34" s="354"/>
      <c r="GC34" s="354"/>
      <c r="GD34" s="354"/>
      <c r="GE34" s="354"/>
      <c r="GF34" s="354"/>
      <c r="GG34" s="354"/>
      <c r="GH34" s="354"/>
      <c r="GI34" s="354"/>
      <c r="GJ34" s="341"/>
      <c r="GK34" s="341"/>
      <c r="GL34" s="355"/>
      <c r="GM34" s="354"/>
      <c r="GN34" s="354"/>
      <c r="GO34" s="354"/>
      <c r="GP34" s="354"/>
      <c r="GQ34" s="354"/>
      <c r="GR34" s="354"/>
      <c r="GS34" s="354"/>
      <c r="GT34" s="354"/>
      <c r="GU34" s="354"/>
      <c r="GV34" s="354"/>
      <c r="GW34" s="354"/>
      <c r="GX34" s="354"/>
      <c r="GY34" s="354"/>
      <c r="GZ34" s="354"/>
      <c r="HA34" s="354"/>
      <c r="HB34" s="354"/>
      <c r="HC34" s="354"/>
      <c r="HD34" s="354"/>
      <c r="HE34" s="354"/>
      <c r="HF34" s="341"/>
      <c r="HG34" s="341"/>
      <c r="HH34" s="355"/>
      <c r="HI34" s="354"/>
      <c r="HJ34" s="354"/>
      <c r="HK34" s="354"/>
      <c r="HL34" s="354"/>
      <c r="HM34" s="354"/>
      <c r="HN34" s="354"/>
      <c r="HO34" s="354"/>
      <c r="HP34" s="354"/>
      <c r="HQ34" s="354"/>
      <c r="HR34" s="354"/>
      <c r="HS34" s="354"/>
      <c r="HT34" s="354"/>
      <c r="HU34" s="354"/>
      <c r="HV34" s="354"/>
      <c r="HW34" s="354"/>
      <c r="HX34" s="354"/>
      <c r="HY34" s="354"/>
      <c r="HZ34" s="354"/>
      <c r="IA34" s="354"/>
      <c r="IB34" s="341"/>
      <c r="IC34" s="341"/>
      <c r="ID34" s="355"/>
      <c r="IE34" s="354"/>
      <c r="IF34" s="354"/>
      <c r="IG34" s="354"/>
      <c r="IH34" s="354"/>
      <c r="II34" s="354"/>
      <c r="IJ34" s="354"/>
      <c r="IK34" s="354"/>
      <c r="IL34" s="354"/>
      <c r="IM34" s="354"/>
      <c r="IN34" s="354"/>
      <c r="IO34" s="354"/>
      <c r="IP34" s="354"/>
    </row>
    <row r="35" spans="1:250" ht="13.5" customHeight="1" x14ac:dyDescent="0.2">
      <c r="A35" s="351"/>
      <c r="B35" s="355"/>
      <c r="C35" s="307"/>
      <c r="D35" s="307"/>
      <c r="E35" s="307"/>
      <c r="F35" s="307"/>
      <c r="G35" s="307"/>
      <c r="H35" s="307"/>
      <c r="I35" s="307"/>
      <c r="J35" s="307"/>
      <c r="K35" s="307"/>
      <c r="L35" s="307"/>
      <c r="M35" s="307"/>
      <c r="N35" s="307"/>
      <c r="O35" s="307"/>
      <c r="P35" s="307"/>
      <c r="Q35" s="307"/>
      <c r="R35" s="307"/>
      <c r="S35" s="307"/>
      <c r="T35" s="356"/>
      <c r="U35" s="347"/>
      <c r="V35" s="354"/>
      <c r="W35" s="354"/>
      <c r="X35" s="354"/>
      <c r="Y35" s="354"/>
      <c r="Z35" s="354"/>
      <c r="AA35" s="354"/>
      <c r="AB35" s="354"/>
      <c r="AC35" s="354"/>
      <c r="AD35" s="354"/>
      <c r="AE35" s="354"/>
      <c r="AF35" s="354"/>
      <c r="AG35" s="354"/>
      <c r="AH35" s="354"/>
      <c r="AI35" s="354"/>
      <c r="AJ35" s="354"/>
      <c r="AK35" s="354"/>
      <c r="AL35" s="341"/>
      <c r="AM35" s="341"/>
      <c r="AN35" s="355"/>
      <c r="AO35" s="354"/>
      <c r="AP35" s="354"/>
      <c r="AQ35" s="354"/>
      <c r="AR35" s="354"/>
      <c r="AS35" s="354"/>
      <c r="AT35" s="354"/>
      <c r="AU35" s="354"/>
      <c r="AV35" s="354"/>
      <c r="AW35" s="354"/>
      <c r="AX35" s="354"/>
      <c r="AY35" s="354"/>
      <c r="AZ35" s="354"/>
      <c r="BA35" s="354"/>
      <c r="BB35" s="354"/>
      <c r="BC35" s="354"/>
      <c r="BD35" s="354"/>
      <c r="BE35" s="354"/>
      <c r="BF35" s="354"/>
      <c r="BG35" s="354"/>
      <c r="BH35" s="341"/>
      <c r="BI35" s="341"/>
      <c r="BJ35" s="355"/>
      <c r="BK35" s="354"/>
      <c r="BL35" s="354"/>
      <c r="BM35" s="354"/>
      <c r="BN35" s="354"/>
      <c r="BO35" s="354"/>
      <c r="BP35" s="354"/>
      <c r="BQ35" s="354"/>
      <c r="BR35" s="354"/>
      <c r="BS35" s="354"/>
      <c r="BT35" s="354"/>
      <c r="BU35" s="354"/>
      <c r="BV35" s="354"/>
      <c r="BW35" s="354"/>
      <c r="BX35" s="354"/>
      <c r="BY35" s="354"/>
      <c r="BZ35" s="354"/>
      <c r="CA35" s="354"/>
      <c r="CB35" s="354"/>
      <c r="CC35" s="354"/>
      <c r="CD35" s="341"/>
      <c r="CE35" s="341"/>
      <c r="CF35" s="355"/>
      <c r="CG35" s="354"/>
      <c r="CH35" s="354"/>
      <c r="CI35" s="354"/>
      <c r="CJ35" s="354"/>
      <c r="CK35" s="354"/>
      <c r="CL35" s="354"/>
      <c r="CM35" s="354"/>
      <c r="CN35" s="354"/>
      <c r="CO35" s="354"/>
      <c r="CP35" s="354"/>
      <c r="CQ35" s="354"/>
      <c r="CR35" s="354"/>
      <c r="CS35" s="354"/>
      <c r="CT35" s="354"/>
      <c r="CU35" s="354"/>
      <c r="CV35" s="354"/>
      <c r="CW35" s="354"/>
      <c r="CX35" s="354"/>
      <c r="CY35" s="354"/>
      <c r="CZ35" s="341"/>
      <c r="DA35" s="341"/>
      <c r="DB35" s="355"/>
      <c r="DC35" s="354"/>
      <c r="DD35" s="354"/>
      <c r="DE35" s="354"/>
      <c r="DF35" s="354"/>
      <c r="DG35" s="354"/>
      <c r="DH35" s="354"/>
      <c r="DI35" s="354"/>
      <c r="DJ35" s="354"/>
      <c r="DK35" s="354"/>
      <c r="DL35" s="354"/>
      <c r="DM35" s="354"/>
      <c r="DN35" s="354"/>
      <c r="DO35" s="354"/>
      <c r="DP35" s="354"/>
      <c r="DQ35" s="354"/>
      <c r="DR35" s="354"/>
      <c r="DS35" s="354"/>
      <c r="DT35" s="354"/>
      <c r="DU35" s="354"/>
      <c r="DV35" s="341"/>
      <c r="DW35" s="341"/>
      <c r="DX35" s="355"/>
      <c r="DY35" s="354"/>
      <c r="DZ35" s="354"/>
      <c r="EA35" s="354"/>
      <c r="EB35" s="354"/>
      <c r="EC35" s="354"/>
      <c r="ED35" s="354"/>
      <c r="EE35" s="354"/>
      <c r="EF35" s="354"/>
      <c r="EG35" s="354"/>
      <c r="EH35" s="354"/>
      <c r="EI35" s="354"/>
      <c r="EJ35" s="354"/>
      <c r="EK35" s="354"/>
      <c r="EL35" s="354"/>
      <c r="EM35" s="354"/>
      <c r="EN35" s="354"/>
      <c r="EO35" s="354"/>
      <c r="EP35" s="354"/>
      <c r="EQ35" s="354"/>
      <c r="ER35" s="341"/>
      <c r="ES35" s="341"/>
      <c r="ET35" s="355"/>
      <c r="EU35" s="354"/>
      <c r="EV35" s="354"/>
      <c r="EW35" s="354"/>
      <c r="EX35" s="354"/>
      <c r="EY35" s="354"/>
      <c r="EZ35" s="354"/>
      <c r="FA35" s="354"/>
      <c r="FB35" s="354"/>
      <c r="FC35" s="354"/>
      <c r="FD35" s="354"/>
      <c r="FE35" s="354"/>
      <c r="FF35" s="354"/>
      <c r="FG35" s="354"/>
      <c r="FH35" s="354"/>
      <c r="FI35" s="354"/>
      <c r="FJ35" s="354"/>
      <c r="FK35" s="354"/>
      <c r="FL35" s="354"/>
      <c r="FM35" s="354"/>
      <c r="FN35" s="341"/>
      <c r="FO35" s="341"/>
      <c r="FP35" s="355"/>
      <c r="FQ35" s="354"/>
      <c r="FR35" s="354"/>
      <c r="FS35" s="354"/>
      <c r="FT35" s="354"/>
      <c r="FU35" s="354"/>
      <c r="FV35" s="354"/>
      <c r="FW35" s="354"/>
      <c r="FX35" s="354"/>
      <c r="FY35" s="354"/>
      <c r="FZ35" s="354"/>
      <c r="GA35" s="354"/>
      <c r="GB35" s="354"/>
      <c r="GC35" s="354"/>
      <c r="GD35" s="354"/>
      <c r="GE35" s="354"/>
      <c r="GF35" s="354"/>
      <c r="GG35" s="354"/>
      <c r="GH35" s="354"/>
      <c r="GI35" s="354"/>
      <c r="GJ35" s="341"/>
      <c r="GK35" s="341"/>
      <c r="GL35" s="355"/>
      <c r="GM35" s="354"/>
      <c r="GN35" s="354"/>
      <c r="GO35" s="354"/>
      <c r="GP35" s="354"/>
      <c r="GQ35" s="354"/>
      <c r="GR35" s="354"/>
      <c r="GS35" s="354"/>
      <c r="GT35" s="354"/>
      <c r="GU35" s="354"/>
      <c r="GV35" s="354"/>
      <c r="GW35" s="354"/>
      <c r="GX35" s="354"/>
      <c r="GY35" s="354"/>
      <c r="GZ35" s="354"/>
      <c r="HA35" s="354"/>
      <c r="HB35" s="354"/>
      <c r="HC35" s="354"/>
      <c r="HD35" s="354"/>
      <c r="HE35" s="354"/>
      <c r="HF35" s="341"/>
      <c r="HG35" s="341"/>
      <c r="HH35" s="355"/>
      <c r="HI35" s="354"/>
      <c r="HJ35" s="354"/>
      <c r="HK35" s="354"/>
      <c r="HL35" s="354"/>
      <c r="HM35" s="354"/>
      <c r="HN35" s="354"/>
      <c r="HO35" s="354"/>
      <c r="HP35" s="354"/>
      <c r="HQ35" s="354"/>
      <c r="HR35" s="354"/>
      <c r="HS35" s="354"/>
      <c r="HT35" s="354"/>
      <c r="HU35" s="354"/>
      <c r="HV35" s="354"/>
      <c r="HW35" s="354"/>
      <c r="HX35" s="354"/>
      <c r="HY35" s="354"/>
      <c r="HZ35" s="354"/>
      <c r="IA35" s="354"/>
      <c r="IB35" s="341"/>
      <c r="IC35" s="341"/>
      <c r="ID35" s="355"/>
      <c r="IE35" s="354"/>
      <c r="IF35" s="354"/>
      <c r="IG35" s="354"/>
      <c r="IH35" s="354"/>
      <c r="II35" s="354"/>
      <c r="IJ35" s="354"/>
      <c r="IK35" s="354"/>
      <c r="IL35" s="354"/>
      <c r="IM35" s="354"/>
      <c r="IN35" s="354"/>
      <c r="IO35" s="354"/>
      <c r="IP35" s="354"/>
    </row>
    <row r="36" spans="1:250" ht="13.5" customHeight="1" x14ac:dyDescent="0.2">
      <c r="A36" s="351"/>
      <c r="B36" s="355"/>
      <c r="C36" s="307"/>
      <c r="D36" s="307"/>
      <c r="E36" s="307"/>
      <c r="F36" s="307"/>
      <c r="G36" s="307"/>
      <c r="H36" s="307"/>
      <c r="I36" s="307"/>
      <c r="J36" s="307"/>
      <c r="K36" s="307"/>
      <c r="L36" s="307"/>
      <c r="M36" s="307"/>
      <c r="N36" s="307"/>
      <c r="O36" s="307"/>
      <c r="P36" s="307"/>
      <c r="Q36" s="307"/>
      <c r="R36" s="307"/>
      <c r="S36" s="307"/>
      <c r="T36" s="356"/>
      <c r="U36" s="347"/>
      <c r="V36" s="354"/>
      <c r="W36" s="354"/>
      <c r="X36" s="354"/>
      <c r="Y36" s="354"/>
      <c r="Z36" s="354"/>
      <c r="AA36" s="354"/>
      <c r="AB36" s="354"/>
      <c r="AC36" s="354"/>
      <c r="AD36" s="354"/>
      <c r="AE36" s="354"/>
      <c r="AF36" s="354"/>
      <c r="AG36" s="354"/>
      <c r="AH36" s="354"/>
      <c r="AI36" s="354"/>
      <c r="AJ36" s="354"/>
      <c r="AK36" s="354"/>
      <c r="AL36" s="341"/>
      <c r="AM36" s="341"/>
      <c r="AN36" s="355"/>
      <c r="AO36" s="354"/>
      <c r="AP36" s="354"/>
      <c r="AQ36" s="354"/>
      <c r="AR36" s="354"/>
      <c r="AS36" s="354"/>
      <c r="AT36" s="354"/>
      <c r="AU36" s="354"/>
      <c r="AV36" s="354"/>
      <c r="AW36" s="354"/>
      <c r="AX36" s="354"/>
      <c r="AY36" s="354"/>
      <c r="AZ36" s="354"/>
      <c r="BA36" s="354"/>
      <c r="BB36" s="354"/>
      <c r="BC36" s="354"/>
      <c r="BD36" s="354"/>
      <c r="BE36" s="354"/>
      <c r="BF36" s="354"/>
      <c r="BG36" s="354"/>
      <c r="BH36" s="341"/>
      <c r="BI36" s="341"/>
      <c r="BJ36" s="355"/>
      <c r="BK36" s="354"/>
      <c r="BL36" s="354"/>
      <c r="BM36" s="354"/>
      <c r="BN36" s="354"/>
      <c r="BO36" s="354"/>
      <c r="BP36" s="354"/>
      <c r="BQ36" s="354"/>
      <c r="BR36" s="354"/>
      <c r="BS36" s="354"/>
      <c r="BT36" s="354"/>
      <c r="BU36" s="354"/>
      <c r="BV36" s="354"/>
      <c r="BW36" s="354"/>
      <c r="BX36" s="354"/>
      <c r="BY36" s="354"/>
      <c r="BZ36" s="354"/>
      <c r="CA36" s="354"/>
      <c r="CB36" s="354"/>
      <c r="CC36" s="354"/>
      <c r="CD36" s="341"/>
      <c r="CE36" s="341"/>
      <c r="CF36" s="355"/>
      <c r="CG36" s="354"/>
      <c r="CH36" s="354"/>
      <c r="CI36" s="354"/>
      <c r="CJ36" s="354"/>
      <c r="CK36" s="354"/>
      <c r="CL36" s="354"/>
      <c r="CM36" s="354"/>
      <c r="CN36" s="354"/>
      <c r="CO36" s="354"/>
      <c r="CP36" s="354"/>
      <c r="CQ36" s="354"/>
      <c r="CR36" s="354"/>
      <c r="CS36" s="354"/>
      <c r="CT36" s="354"/>
      <c r="CU36" s="354"/>
      <c r="CV36" s="354"/>
      <c r="CW36" s="354"/>
      <c r="CX36" s="354"/>
      <c r="CY36" s="354"/>
      <c r="CZ36" s="341"/>
      <c r="DA36" s="341"/>
      <c r="DB36" s="355"/>
      <c r="DC36" s="354"/>
      <c r="DD36" s="354"/>
      <c r="DE36" s="354"/>
      <c r="DF36" s="354"/>
      <c r="DG36" s="354"/>
      <c r="DH36" s="354"/>
      <c r="DI36" s="354"/>
      <c r="DJ36" s="354"/>
      <c r="DK36" s="354"/>
      <c r="DL36" s="354"/>
      <c r="DM36" s="354"/>
      <c r="DN36" s="354"/>
      <c r="DO36" s="354"/>
      <c r="DP36" s="354"/>
      <c r="DQ36" s="354"/>
      <c r="DR36" s="354"/>
      <c r="DS36" s="354"/>
      <c r="DT36" s="354"/>
      <c r="DU36" s="354"/>
      <c r="DV36" s="341"/>
      <c r="DW36" s="341"/>
      <c r="DX36" s="355"/>
      <c r="DY36" s="354"/>
      <c r="DZ36" s="354"/>
      <c r="EA36" s="354"/>
      <c r="EB36" s="354"/>
      <c r="EC36" s="354"/>
      <c r="ED36" s="354"/>
      <c r="EE36" s="354"/>
      <c r="EF36" s="354"/>
      <c r="EG36" s="354"/>
      <c r="EH36" s="354"/>
      <c r="EI36" s="354"/>
      <c r="EJ36" s="354"/>
      <c r="EK36" s="354"/>
      <c r="EL36" s="354"/>
      <c r="EM36" s="354"/>
      <c r="EN36" s="354"/>
      <c r="EO36" s="354"/>
      <c r="EP36" s="354"/>
      <c r="EQ36" s="354"/>
      <c r="ER36" s="341"/>
      <c r="ES36" s="341"/>
      <c r="ET36" s="355"/>
      <c r="EU36" s="354"/>
      <c r="EV36" s="354"/>
      <c r="EW36" s="354"/>
      <c r="EX36" s="354"/>
      <c r="EY36" s="354"/>
      <c r="EZ36" s="354"/>
      <c r="FA36" s="354"/>
      <c r="FB36" s="354"/>
      <c r="FC36" s="354"/>
      <c r="FD36" s="354"/>
      <c r="FE36" s="354"/>
      <c r="FF36" s="354"/>
      <c r="FG36" s="354"/>
      <c r="FH36" s="354"/>
      <c r="FI36" s="354"/>
      <c r="FJ36" s="354"/>
      <c r="FK36" s="354"/>
      <c r="FL36" s="354"/>
      <c r="FM36" s="354"/>
      <c r="FN36" s="341"/>
      <c r="FO36" s="341"/>
      <c r="FP36" s="355"/>
      <c r="FQ36" s="354"/>
      <c r="FR36" s="354"/>
      <c r="FS36" s="354"/>
      <c r="FT36" s="354"/>
      <c r="FU36" s="354"/>
      <c r="FV36" s="354"/>
      <c r="FW36" s="354"/>
      <c r="FX36" s="354"/>
      <c r="FY36" s="354"/>
      <c r="FZ36" s="354"/>
      <c r="GA36" s="354"/>
      <c r="GB36" s="354"/>
      <c r="GC36" s="354"/>
      <c r="GD36" s="354"/>
      <c r="GE36" s="354"/>
      <c r="GF36" s="354"/>
      <c r="GG36" s="354"/>
      <c r="GH36" s="354"/>
      <c r="GI36" s="354"/>
      <c r="GJ36" s="341"/>
      <c r="GK36" s="341"/>
      <c r="GL36" s="355"/>
      <c r="GM36" s="354"/>
      <c r="GN36" s="354"/>
      <c r="GO36" s="354"/>
      <c r="GP36" s="354"/>
      <c r="GQ36" s="354"/>
      <c r="GR36" s="354"/>
      <c r="GS36" s="354"/>
      <c r="GT36" s="354"/>
      <c r="GU36" s="354"/>
      <c r="GV36" s="354"/>
      <c r="GW36" s="354"/>
      <c r="GX36" s="354"/>
      <c r="GY36" s="354"/>
      <c r="GZ36" s="354"/>
      <c r="HA36" s="354"/>
      <c r="HB36" s="354"/>
      <c r="HC36" s="354"/>
      <c r="HD36" s="354"/>
      <c r="HE36" s="354"/>
      <c r="HF36" s="341"/>
      <c r="HG36" s="341"/>
      <c r="HH36" s="355"/>
      <c r="HI36" s="354"/>
      <c r="HJ36" s="354"/>
      <c r="HK36" s="354"/>
      <c r="HL36" s="354"/>
      <c r="HM36" s="354"/>
      <c r="HN36" s="354"/>
      <c r="HO36" s="354"/>
      <c r="HP36" s="354"/>
      <c r="HQ36" s="354"/>
      <c r="HR36" s="354"/>
      <c r="HS36" s="354"/>
      <c r="HT36" s="354"/>
      <c r="HU36" s="354"/>
      <c r="HV36" s="354"/>
      <c r="HW36" s="354"/>
      <c r="HX36" s="354"/>
      <c r="HY36" s="354"/>
      <c r="HZ36" s="354"/>
      <c r="IA36" s="354"/>
      <c r="IB36" s="341"/>
      <c r="IC36" s="341"/>
      <c r="ID36" s="355"/>
      <c r="IE36" s="354"/>
      <c r="IF36" s="354"/>
      <c r="IG36" s="354"/>
      <c r="IH36" s="354"/>
      <c r="II36" s="354"/>
      <c r="IJ36" s="354"/>
      <c r="IK36" s="354"/>
      <c r="IL36" s="354"/>
      <c r="IM36" s="354"/>
      <c r="IN36" s="354"/>
      <c r="IO36" s="354"/>
      <c r="IP36" s="354"/>
    </row>
    <row r="37" spans="1:250" ht="13.5" customHeight="1" x14ac:dyDescent="0.2">
      <c r="A37" s="351"/>
      <c r="B37" s="355"/>
      <c r="C37" s="307"/>
      <c r="D37" s="307"/>
      <c r="E37" s="307"/>
      <c r="F37" s="307"/>
      <c r="G37" s="307"/>
      <c r="H37" s="307"/>
      <c r="I37" s="307"/>
      <c r="J37" s="307"/>
      <c r="K37" s="307"/>
      <c r="L37" s="307"/>
      <c r="M37" s="307"/>
      <c r="N37" s="307"/>
      <c r="O37" s="307"/>
      <c r="P37" s="307"/>
      <c r="Q37" s="307"/>
      <c r="R37" s="307"/>
      <c r="S37" s="307"/>
      <c r="T37" s="356"/>
      <c r="U37" s="347"/>
      <c r="V37" s="354"/>
      <c r="W37" s="354"/>
      <c r="X37" s="354"/>
      <c r="Y37" s="354"/>
      <c r="Z37" s="354"/>
      <c r="AA37" s="354"/>
      <c r="AB37" s="354"/>
      <c r="AC37" s="354"/>
      <c r="AD37" s="354"/>
      <c r="AE37" s="354"/>
      <c r="AF37" s="354"/>
      <c r="AG37" s="354"/>
      <c r="AH37" s="354"/>
      <c r="AI37" s="354"/>
      <c r="AJ37" s="354"/>
      <c r="AK37" s="354"/>
      <c r="AL37" s="341"/>
      <c r="AM37" s="341"/>
      <c r="AN37" s="355"/>
      <c r="AO37" s="354"/>
      <c r="AP37" s="354"/>
      <c r="AQ37" s="354"/>
      <c r="AR37" s="354"/>
      <c r="AS37" s="354"/>
      <c r="AT37" s="354"/>
      <c r="AU37" s="354"/>
      <c r="AV37" s="354"/>
      <c r="AW37" s="354"/>
      <c r="AX37" s="354"/>
      <c r="AY37" s="354"/>
      <c r="AZ37" s="354"/>
      <c r="BA37" s="354"/>
      <c r="BB37" s="354"/>
      <c r="BC37" s="354"/>
      <c r="BD37" s="354"/>
      <c r="BE37" s="354"/>
      <c r="BF37" s="354"/>
      <c r="BG37" s="354"/>
      <c r="BH37" s="341"/>
      <c r="BI37" s="341"/>
      <c r="BJ37" s="355"/>
      <c r="BK37" s="354"/>
      <c r="BL37" s="354"/>
      <c r="BM37" s="354"/>
      <c r="BN37" s="354"/>
      <c r="BO37" s="354"/>
      <c r="BP37" s="354"/>
      <c r="BQ37" s="354"/>
      <c r="BR37" s="354"/>
      <c r="BS37" s="354"/>
      <c r="BT37" s="354"/>
      <c r="BU37" s="354"/>
      <c r="BV37" s="354"/>
      <c r="BW37" s="354"/>
      <c r="BX37" s="354"/>
      <c r="BY37" s="354"/>
      <c r="BZ37" s="354"/>
      <c r="CA37" s="354"/>
      <c r="CB37" s="354"/>
      <c r="CC37" s="354"/>
      <c r="CD37" s="341"/>
      <c r="CE37" s="341"/>
      <c r="CF37" s="355"/>
      <c r="CG37" s="354"/>
      <c r="CH37" s="354"/>
      <c r="CI37" s="354"/>
      <c r="CJ37" s="354"/>
      <c r="CK37" s="354"/>
      <c r="CL37" s="354"/>
      <c r="CM37" s="354"/>
      <c r="CN37" s="354"/>
      <c r="CO37" s="354"/>
      <c r="CP37" s="354"/>
      <c r="CQ37" s="354"/>
      <c r="CR37" s="354"/>
      <c r="CS37" s="354"/>
      <c r="CT37" s="354"/>
      <c r="CU37" s="354"/>
      <c r="CV37" s="354"/>
      <c r="CW37" s="354"/>
      <c r="CX37" s="354"/>
      <c r="CY37" s="354"/>
      <c r="CZ37" s="341"/>
      <c r="DA37" s="341"/>
      <c r="DB37" s="355"/>
      <c r="DC37" s="354"/>
      <c r="DD37" s="354"/>
      <c r="DE37" s="354"/>
      <c r="DF37" s="354"/>
      <c r="DG37" s="354"/>
      <c r="DH37" s="354"/>
      <c r="DI37" s="354"/>
      <c r="DJ37" s="354"/>
      <c r="DK37" s="354"/>
      <c r="DL37" s="354"/>
      <c r="DM37" s="354"/>
      <c r="DN37" s="354"/>
      <c r="DO37" s="354"/>
      <c r="DP37" s="354"/>
      <c r="DQ37" s="354"/>
      <c r="DR37" s="354"/>
      <c r="DS37" s="354"/>
      <c r="DT37" s="354"/>
      <c r="DU37" s="354"/>
      <c r="DV37" s="341"/>
      <c r="DW37" s="341"/>
      <c r="DX37" s="355"/>
      <c r="DY37" s="354"/>
      <c r="DZ37" s="354"/>
      <c r="EA37" s="354"/>
      <c r="EB37" s="354"/>
      <c r="EC37" s="354"/>
      <c r="ED37" s="354"/>
      <c r="EE37" s="354"/>
      <c r="EF37" s="354"/>
      <c r="EG37" s="354"/>
      <c r="EH37" s="354"/>
      <c r="EI37" s="354"/>
      <c r="EJ37" s="354"/>
      <c r="EK37" s="354"/>
      <c r="EL37" s="354"/>
      <c r="EM37" s="354"/>
      <c r="EN37" s="354"/>
      <c r="EO37" s="354"/>
      <c r="EP37" s="354"/>
      <c r="EQ37" s="354"/>
      <c r="ER37" s="341"/>
      <c r="ES37" s="341"/>
      <c r="ET37" s="355"/>
      <c r="EU37" s="354"/>
      <c r="EV37" s="354"/>
      <c r="EW37" s="354"/>
      <c r="EX37" s="354"/>
      <c r="EY37" s="354"/>
      <c r="EZ37" s="354"/>
      <c r="FA37" s="354"/>
      <c r="FB37" s="354"/>
      <c r="FC37" s="354"/>
      <c r="FD37" s="354"/>
      <c r="FE37" s="354"/>
      <c r="FF37" s="354"/>
      <c r="FG37" s="354"/>
      <c r="FH37" s="354"/>
      <c r="FI37" s="354"/>
      <c r="FJ37" s="354"/>
      <c r="FK37" s="354"/>
      <c r="FL37" s="354"/>
      <c r="FM37" s="354"/>
      <c r="FN37" s="341"/>
      <c r="FO37" s="341"/>
      <c r="FP37" s="355"/>
      <c r="FQ37" s="354"/>
      <c r="FR37" s="354"/>
      <c r="FS37" s="354"/>
      <c r="FT37" s="354"/>
      <c r="FU37" s="354"/>
      <c r="FV37" s="354"/>
      <c r="FW37" s="354"/>
      <c r="FX37" s="354"/>
      <c r="FY37" s="354"/>
      <c r="FZ37" s="354"/>
      <c r="GA37" s="354"/>
      <c r="GB37" s="354"/>
      <c r="GC37" s="354"/>
      <c r="GD37" s="354"/>
      <c r="GE37" s="354"/>
      <c r="GF37" s="354"/>
      <c r="GG37" s="354"/>
      <c r="GH37" s="354"/>
      <c r="GI37" s="354"/>
      <c r="GJ37" s="341"/>
      <c r="GK37" s="341"/>
      <c r="GL37" s="355"/>
      <c r="GM37" s="354"/>
      <c r="GN37" s="354"/>
      <c r="GO37" s="354"/>
      <c r="GP37" s="354"/>
      <c r="GQ37" s="354"/>
      <c r="GR37" s="354"/>
      <c r="GS37" s="354"/>
      <c r="GT37" s="354"/>
      <c r="GU37" s="354"/>
      <c r="GV37" s="354"/>
      <c r="GW37" s="354"/>
      <c r="GX37" s="354"/>
      <c r="GY37" s="354"/>
      <c r="GZ37" s="354"/>
      <c r="HA37" s="354"/>
      <c r="HB37" s="354"/>
      <c r="HC37" s="354"/>
      <c r="HD37" s="354"/>
      <c r="HE37" s="354"/>
      <c r="HF37" s="341"/>
      <c r="HG37" s="341"/>
      <c r="HH37" s="355"/>
      <c r="HI37" s="354"/>
      <c r="HJ37" s="354"/>
      <c r="HK37" s="354"/>
      <c r="HL37" s="354"/>
      <c r="HM37" s="354"/>
      <c r="HN37" s="354"/>
      <c r="HO37" s="354"/>
      <c r="HP37" s="354"/>
      <c r="HQ37" s="354"/>
      <c r="HR37" s="354"/>
      <c r="HS37" s="354"/>
      <c r="HT37" s="354"/>
      <c r="HU37" s="354"/>
      <c r="HV37" s="354"/>
      <c r="HW37" s="354"/>
      <c r="HX37" s="354"/>
      <c r="HY37" s="354"/>
      <c r="HZ37" s="354"/>
      <c r="IA37" s="354"/>
      <c r="IB37" s="341"/>
      <c r="IC37" s="341"/>
      <c r="ID37" s="355"/>
      <c r="IE37" s="354"/>
      <c r="IF37" s="354"/>
      <c r="IG37" s="354"/>
      <c r="IH37" s="354"/>
      <c r="II37" s="354"/>
      <c r="IJ37" s="354"/>
      <c r="IK37" s="354"/>
      <c r="IL37" s="354"/>
      <c r="IM37" s="354"/>
      <c r="IN37" s="354"/>
      <c r="IO37" s="354"/>
      <c r="IP37" s="354"/>
    </row>
    <row r="38" spans="1:250" ht="13.5" customHeight="1" x14ac:dyDescent="0.2">
      <c r="A38" s="351"/>
      <c r="B38" s="355"/>
      <c r="C38" s="307"/>
      <c r="D38" s="307"/>
      <c r="E38" s="307"/>
      <c r="F38" s="307"/>
      <c r="G38" s="307"/>
      <c r="H38" s="307"/>
      <c r="I38" s="307"/>
      <c r="J38" s="307"/>
      <c r="K38" s="307"/>
      <c r="L38" s="307"/>
      <c r="M38" s="307"/>
      <c r="N38" s="307"/>
      <c r="O38" s="307"/>
      <c r="P38" s="307"/>
      <c r="Q38" s="307"/>
      <c r="R38" s="307"/>
      <c r="S38" s="307"/>
      <c r="T38" s="356"/>
      <c r="U38" s="347"/>
      <c r="V38" s="354"/>
      <c r="W38" s="354"/>
      <c r="X38" s="354"/>
      <c r="Y38" s="354"/>
      <c r="Z38" s="354"/>
      <c r="AA38" s="354"/>
      <c r="AB38" s="354"/>
      <c r="AC38" s="354"/>
      <c r="AD38" s="354"/>
      <c r="AE38" s="354"/>
      <c r="AF38" s="354"/>
      <c r="AG38" s="354"/>
      <c r="AH38" s="354"/>
      <c r="AI38" s="354"/>
      <c r="AJ38" s="354"/>
      <c r="AK38" s="354"/>
      <c r="AL38" s="341"/>
      <c r="AM38" s="341"/>
      <c r="AN38" s="355"/>
      <c r="AO38" s="354"/>
      <c r="AP38" s="354"/>
      <c r="AQ38" s="354"/>
      <c r="AR38" s="354"/>
      <c r="AS38" s="354"/>
      <c r="AT38" s="354"/>
      <c r="AU38" s="354"/>
      <c r="AV38" s="354"/>
      <c r="AW38" s="354"/>
      <c r="AX38" s="354"/>
      <c r="AY38" s="354"/>
      <c r="AZ38" s="354"/>
      <c r="BA38" s="354"/>
      <c r="BB38" s="354"/>
      <c r="BC38" s="354"/>
      <c r="BD38" s="354"/>
      <c r="BE38" s="354"/>
      <c r="BF38" s="354"/>
      <c r="BG38" s="354"/>
      <c r="BH38" s="341"/>
      <c r="BI38" s="341"/>
      <c r="BJ38" s="355"/>
      <c r="BK38" s="354"/>
      <c r="BL38" s="354"/>
      <c r="BM38" s="354"/>
      <c r="BN38" s="354"/>
      <c r="BO38" s="354"/>
      <c r="BP38" s="354"/>
      <c r="BQ38" s="354"/>
      <c r="BR38" s="354"/>
      <c r="BS38" s="354"/>
      <c r="BT38" s="354"/>
      <c r="BU38" s="354"/>
      <c r="BV38" s="354"/>
      <c r="BW38" s="354"/>
      <c r="BX38" s="354"/>
      <c r="BY38" s="354"/>
      <c r="BZ38" s="354"/>
      <c r="CA38" s="354"/>
      <c r="CB38" s="354"/>
      <c r="CC38" s="354"/>
      <c r="CD38" s="341"/>
      <c r="CE38" s="341"/>
      <c r="CF38" s="355"/>
      <c r="CG38" s="354"/>
      <c r="CH38" s="354"/>
      <c r="CI38" s="354"/>
      <c r="CJ38" s="354"/>
      <c r="CK38" s="354"/>
      <c r="CL38" s="354"/>
      <c r="CM38" s="354"/>
      <c r="CN38" s="354"/>
      <c r="CO38" s="354"/>
      <c r="CP38" s="354"/>
      <c r="CQ38" s="354"/>
      <c r="CR38" s="354"/>
      <c r="CS38" s="354"/>
      <c r="CT38" s="354"/>
      <c r="CU38" s="354"/>
      <c r="CV38" s="354"/>
      <c r="CW38" s="354"/>
      <c r="CX38" s="354"/>
      <c r="CY38" s="354"/>
      <c r="CZ38" s="341"/>
      <c r="DA38" s="341"/>
      <c r="DB38" s="355"/>
      <c r="DC38" s="354"/>
      <c r="DD38" s="354"/>
      <c r="DE38" s="354"/>
      <c r="DF38" s="354"/>
      <c r="DG38" s="354"/>
      <c r="DH38" s="354"/>
      <c r="DI38" s="354"/>
      <c r="DJ38" s="354"/>
      <c r="DK38" s="354"/>
      <c r="DL38" s="354"/>
      <c r="DM38" s="354"/>
      <c r="DN38" s="354"/>
      <c r="DO38" s="354"/>
      <c r="DP38" s="354"/>
      <c r="DQ38" s="354"/>
      <c r="DR38" s="354"/>
      <c r="DS38" s="354"/>
      <c r="DT38" s="354"/>
      <c r="DU38" s="354"/>
      <c r="DV38" s="341"/>
      <c r="DW38" s="341"/>
      <c r="DX38" s="355"/>
      <c r="DY38" s="354"/>
      <c r="DZ38" s="354"/>
      <c r="EA38" s="354"/>
      <c r="EB38" s="354"/>
      <c r="EC38" s="354"/>
      <c r="ED38" s="354"/>
      <c r="EE38" s="354"/>
      <c r="EF38" s="354"/>
      <c r="EG38" s="354"/>
      <c r="EH38" s="354"/>
      <c r="EI38" s="354"/>
      <c r="EJ38" s="354"/>
      <c r="EK38" s="354"/>
      <c r="EL38" s="354"/>
      <c r="EM38" s="354"/>
      <c r="EN38" s="354"/>
      <c r="EO38" s="354"/>
      <c r="EP38" s="354"/>
      <c r="EQ38" s="354"/>
      <c r="ER38" s="341"/>
      <c r="ES38" s="341"/>
      <c r="ET38" s="355"/>
      <c r="EU38" s="354"/>
      <c r="EV38" s="354"/>
      <c r="EW38" s="354"/>
      <c r="EX38" s="354"/>
      <c r="EY38" s="354"/>
      <c r="EZ38" s="354"/>
      <c r="FA38" s="354"/>
      <c r="FB38" s="354"/>
      <c r="FC38" s="354"/>
      <c r="FD38" s="354"/>
      <c r="FE38" s="354"/>
      <c r="FF38" s="354"/>
      <c r="FG38" s="354"/>
      <c r="FH38" s="354"/>
      <c r="FI38" s="354"/>
      <c r="FJ38" s="354"/>
      <c r="FK38" s="354"/>
      <c r="FL38" s="354"/>
      <c r="FM38" s="354"/>
      <c r="FN38" s="341"/>
      <c r="FO38" s="341"/>
      <c r="FP38" s="355"/>
      <c r="FQ38" s="354"/>
      <c r="FR38" s="354"/>
      <c r="FS38" s="354"/>
      <c r="FT38" s="354"/>
      <c r="FU38" s="354"/>
      <c r="FV38" s="354"/>
      <c r="FW38" s="354"/>
      <c r="FX38" s="354"/>
      <c r="FY38" s="354"/>
      <c r="FZ38" s="354"/>
      <c r="GA38" s="354"/>
      <c r="GB38" s="354"/>
      <c r="GC38" s="354"/>
      <c r="GD38" s="354"/>
      <c r="GE38" s="354"/>
      <c r="GF38" s="354"/>
      <c r="GG38" s="354"/>
      <c r="GH38" s="354"/>
      <c r="GI38" s="354"/>
      <c r="GJ38" s="341"/>
      <c r="GK38" s="341"/>
      <c r="GL38" s="355"/>
      <c r="GM38" s="354"/>
      <c r="GN38" s="354"/>
      <c r="GO38" s="354"/>
      <c r="GP38" s="354"/>
      <c r="GQ38" s="354"/>
      <c r="GR38" s="354"/>
      <c r="GS38" s="354"/>
      <c r="GT38" s="354"/>
      <c r="GU38" s="354"/>
      <c r="GV38" s="354"/>
      <c r="GW38" s="354"/>
      <c r="GX38" s="354"/>
      <c r="GY38" s="354"/>
      <c r="GZ38" s="354"/>
      <c r="HA38" s="354"/>
      <c r="HB38" s="354"/>
      <c r="HC38" s="354"/>
      <c r="HD38" s="354"/>
      <c r="HE38" s="354"/>
      <c r="HF38" s="341"/>
      <c r="HG38" s="341"/>
      <c r="HH38" s="355"/>
      <c r="HI38" s="354"/>
      <c r="HJ38" s="354"/>
      <c r="HK38" s="354"/>
      <c r="HL38" s="354"/>
      <c r="HM38" s="354"/>
      <c r="HN38" s="354"/>
      <c r="HO38" s="354"/>
      <c r="HP38" s="354"/>
      <c r="HQ38" s="354"/>
      <c r="HR38" s="354"/>
      <c r="HS38" s="354"/>
      <c r="HT38" s="354"/>
      <c r="HU38" s="354"/>
      <c r="HV38" s="354"/>
      <c r="HW38" s="354"/>
      <c r="HX38" s="354"/>
      <c r="HY38" s="354"/>
      <c r="HZ38" s="354"/>
      <c r="IA38" s="354"/>
      <c r="IB38" s="341"/>
      <c r="IC38" s="341"/>
      <c r="ID38" s="355"/>
      <c r="IE38" s="354"/>
      <c r="IF38" s="354"/>
      <c r="IG38" s="354"/>
      <c r="IH38" s="354"/>
      <c r="II38" s="354"/>
      <c r="IJ38" s="354"/>
      <c r="IK38" s="354"/>
      <c r="IL38" s="354"/>
      <c r="IM38" s="354"/>
      <c r="IN38" s="354"/>
      <c r="IO38" s="354"/>
      <c r="IP38" s="354"/>
    </row>
    <row r="39" spans="1:250" ht="13.5" customHeight="1" x14ac:dyDescent="0.2">
      <c r="A39" s="365"/>
      <c r="B39" s="321"/>
      <c r="C39" s="366"/>
      <c r="D39" s="366"/>
      <c r="E39" s="366"/>
      <c r="F39" s="366"/>
      <c r="G39" s="366"/>
      <c r="H39" s="366"/>
      <c r="I39" s="366"/>
      <c r="J39" s="366"/>
      <c r="K39" s="366"/>
      <c r="L39" s="366"/>
      <c r="M39" s="366"/>
      <c r="N39" s="366"/>
      <c r="O39" s="366"/>
      <c r="P39" s="366"/>
      <c r="Q39" s="366"/>
      <c r="R39" s="366"/>
      <c r="S39" s="366"/>
      <c r="T39" s="328"/>
      <c r="U39" s="347"/>
      <c r="V39" s="366"/>
      <c r="W39" s="366"/>
      <c r="X39" s="366"/>
      <c r="Y39" s="366"/>
      <c r="Z39" s="366"/>
      <c r="AA39" s="366"/>
      <c r="AB39" s="366"/>
      <c r="AC39" s="366"/>
      <c r="AD39" s="366"/>
      <c r="AE39" s="366"/>
      <c r="AF39" s="366"/>
      <c r="AG39" s="366"/>
      <c r="AH39" s="366"/>
      <c r="AI39" s="366"/>
      <c r="AJ39" s="366"/>
      <c r="AK39" s="366"/>
      <c r="AL39" s="331"/>
      <c r="AM39" s="331"/>
      <c r="AO39" s="366"/>
      <c r="AP39" s="366"/>
      <c r="AQ39" s="366"/>
      <c r="AR39" s="366"/>
      <c r="AS39" s="366"/>
      <c r="AT39" s="366"/>
      <c r="AU39" s="366"/>
      <c r="AV39" s="366"/>
      <c r="AW39" s="366"/>
      <c r="AX39" s="366"/>
      <c r="AY39" s="366"/>
      <c r="AZ39" s="366"/>
      <c r="BA39" s="366"/>
      <c r="BB39" s="366"/>
      <c r="BC39" s="366"/>
      <c r="BD39" s="366"/>
      <c r="BE39" s="366"/>
      <c r="BF39" s="366"/>
      <c r="BG39" s="366"/>
      <c r="BH39" s="331"/>
      <c r="BI39" s="331"/>
      <c r="BK39" s="366"/>
      <c r="BL39" s="366"/>
      <c r="BM39" s="366"/>
      <c r="BN39" s="366"/>
      <c r="BO39" s="366"/>
      <c r="BP39" s="366"/>
      <c r="BQ39" s="366"/>
      <c r="BR39" s="366"/>
      <c r="BS39" s="366"/>
      <c r="BT39" s="366"/>
      <c r="BU39" s="366"/>
      <c r="BV39" s="366"/>
      <c r="BW39" s="366"/>
      <c r="BX39" s="366"/>
      <c r="BY39" s="366"/>
      <c r="BZ39" s="366"/>
      <c r="CA39" s="366"/>
      <c r="CB39" s="366"/>
      <c r="CC39" s="366"/>
      <c r="CD39" s="331"/>
      <c r="CE39" s="331"/>
      <c r="CG39" s="366"/>
      <c r="CH39" s="366"/>
      <c r="CI39" s="366"/>
      <c r="CJ39" s="366"/>
      <c r="CK39" s="366"/>
      <c r="CL39" s="366"/>
      <c r="CM39" s="366"/>
      <c r="CN39" s="366"/>
      <c r="CO39" s="366"/>
      <c r="CP39" s="366"/>
      <c r="CQ39" s="366"/>
      <c r="CR39" s="366"/>
      <c r="CS39" s="366"/>
      <c r="CT39" s="366"/>
      <c r="CU39" s="366"/>
      <c r="CV39" s="366"/>
      <c r="CW39" s="366"/>
      <c r="CX39" s="366"/>
      <c r="CY39" s="366"/>
      <c r="CZ39" s="331"/>
      <c r="DA39" s="331"/>
      <c r="DC39" s="366"/>
      <c r="DD39" s="366"/>
      <c r="DE39" s="366"/>
      <c r="DF39" s="366"/>
      <c r="DG39" s="366"/>
      <c r="DH39" s="366"/>
      <c r="DI39" s="366"/>
      <c r="DJ39" s="366"/>
      <c r="DK39" s="366"/>
      <c r="DL39" s="366"/>
      <c r="DM39" s="366"/>
      <c r="DN39" s="366"/>
      <c r="DO39" s="366"/>
      <c r="DP39" s="366"/>
      <c r="DQ39" s="366"/>
      <c r="DR39" s="366"/>
      <c r="DS39" s="366"/>
      <c r="DT39" s="366"/>
      <c r="DU39" s="366"/>
      <c r="DV39" s="331"/>
      <c r="DW39" s="331"/>
      <c r="DY39" s="366"/>
      <c r="DZ39" s="366"/>
      <c r="EA39" s="366"/>
      <c r="EB39" s="366"/>
      <c r="EC39" s="366"/>
      <c r="ED39" s="366"/>
      <c r="EE39" s="366"/>
      <c r="EF39" s="366"/>
      <c r="EG39" s="366"/>
      <c r="EH39" s="366"/>
      <c r="EI39" s="366"/>
      <c r="EJ39" s="366"/>
      <c r="EK39" s="366"/>
      <c r="EL39" s="366"/>
      <c r="EM39" s="366"/>
      <c r="EN39" s="366"/>
      <c r="EO39" s="366"/>
      <c r="EP39" s="366"/>
      <c r="EQ39" s="366"/>
      <c r="ER39" s="331"/>
      <c r="ES39" s="331"/>
      <c r="EU39" s="366"/>
      <c r="EV39" s="366"/>
      <c r="EW39" s="366"/>
      <c r="EX39" s="366"/>
      <c r="EY39" s="366"/>
      <c r="EZ39" s="366"/>
      <c r="FA39" s="366"/>
      <c r="FB39" s="366"/>
      <c r="FC39" s="366"/>
      <c r="FD39" s="366"/>
      <c r="FE39" s="366"/>
      <c r="FF39" s="366"/>
      <c r="FG39" s="366"/>
      <c r="FH39" s="366"/>
      <c r="FI39" s="366"/>
      <c r="FJ39" s="366"/>
      <c r="FK39" s="366"/>
      <c r="FL39" s="366"/>
      <c r="FM39" s="366"/>
      <c r="FN39" s="331"/>
      <c r="FO39" s="331"/>
      <c r="FQ39" s="366"/>
      <c r="FR39" s="366"/>
      <c r="FS39" s="366"/>
      <c r="FT39" s="366"/>
      <c r="FU39" s="366"/>
      <c r="FV39" s="366"/>
      <c r="FW39" s="366"/>
      <c r="FX39" s="366"/>
      <c r="FY39" s="366"/>
      <c r="FZ39" s="366"/>
      <c r="GA39" s="366"/>
      <c r="GB39" s="366"/>
      <c r="GC39" s="366"/>
      <c r="GD39" s="366"/>
      <c r="GE39" s="366"/>
      <c r="GF39" s="366"/>
      <c r="GG39" s="366"/>
      <c r="GH39" s="366"/>
      <c r="GI39" s="366"/>
      <c r="GJ39" s="331"/>
      <c r="GK39" s="331"/>
      <c r="GM39" s="366"/>
      <c r="GN39" s="366"/>
      <c r="GO39" s="366"/>
      <c r="GP39" s="366"/>
      <c r="GQ39" s="366"/>
      <c r="GR39" s="366"/>
      <c r="GS39" s="366"/>
      <c r="GT39" s="366"/>
      <c r="GU39" s="366"/>
      <c r="GV39" s="366"/>
      <c r="GW39" s="366"/>
      <c r="GX39" s="366"/>
      <c r="GY39" s="366"/>
      <c r="GZ39" s="366"/>
      <c r="HA39" s="366"/>
      <c r="HB39" s="366"/>
      <c r="HC39" s="366"/>
      <c r="HD39" s="366"/>
      <c r="HE39" s="366"/>
      <c r="HF39" s="331"/>
      <c r="HG39" s="331"/>
      <c r="HI39" s="366"/>
      <c r="HJ39" s="366"/>
      <c r="HK39" s="366"/>
      <c r="HL39" s="366"/>
      <c r="HM39" s="366"/>
      <c r="HN39" s="366"/>
      <c r="HO39" s="366"/>
      <c r="HP39" s="366"/>
      <c r="HQ39" s="366"/>
      <c r="HR39" s="366"/>
      <c r="HS39" s="366"/>
      <c r="HT39" s="366"/>
      <c r="HU39" s="366"/>
      <c r="HV39" s="366"/>
      <c r="HW39" s="366"/>
      <c r="HX39" s="366"/>
      <c r="HY39" s="366"/>
      <c r="HZ39" s="366"/>
      <c r="IA39" s="366"/>
      <c r="IB39" s="331"/>
      <c r="IC39" s="331"/>
      <c r="IE39" s="366"/>
      <c r="IF39" s="366"/>
      <c r="IG39" s="366"/>
      <c r="IH39" s="366"/>
      <c r="II39" s="366"/>
      <c r="IJ39" s="366"/>
      <c r="IK39" s="366"/>
      <c r="IL39" s="366"/>
      <c r="IM39" s="366"/>
      <c r="IN39" s="366"/>
      <c r="IO39" s="366"/>
      <c r="IP39" s="366"/>
    </row>
    <row r="40" spans="1:250" ht="13.5" customHeight="1" x14ac:dyDescent="0.2">
      <c r="A40" s="365"/>
      <c r="B40" s="344"/>
      <c r="C40" s="340" t="s">
        <v>74</v>
      </c>
      <c r="D40" s="340"/>
      <c r="E40" s="340"/>
      <c r="F40" s="340"/>
      <c r="G40" s="340"/>
      <c r="H40" s="1923" t="s">
        <v>74</v>
      </c>
      <c r="I40" s="1923"/>
      <c r="J40" s="1923"/>
      <c r="K40" s="1923"/>
      <c r="L40" s="1923"/>
      <c r="M40" s="1923"/>
      <c r="N40" s="1923"/>
      <c r="O40" s="1923"/>
      <c r="P40" s="1923"/>
      <c r="Q40" s="1923"/>
      <c r="R40" s="1923"/>
      <c r="S40" s="1923"/>
      <c r="T40" s="328"/>
      <c r="U40" s="347"/>
      <c r="V40" s="344"/>
      <c r="W40" s="344"/>
      <c r="X40" s="343"/>
      <c r="Y40" s="338"/>
      <c r="Z40" s="339"/>
      <c r="AA40" s="343"/>
      <c r="AB40" s="343"/>
      <c r="AC40" s="343"/>
      <c r="AD40" s="343"/>
      <c r="AE40" s="343"/>
      <c r="AF40" s="343"/>
      <c r="AG40" s="343"/>
      <c r="AH40" s="343"/>
      <c r="AI40" s="343"/>
      <c r="AJ40" s="343"/>
      <c r="AK40" s="343"/>
      <c r="AL40" s="331"/>
      <c r="AM40" s="331"/>
      <c r="AN40" s="1918"/>
      <c r="AO40" s="1918"/>
      <c r="AP40" s="1918"/>
      <c r="AQ40" s="1918"/>
      <c r="AR40" s="1918"/>
      <c r="AS40" s="1918"/>
      <c r="AT40" s="343"/>
      <c r="AU40" s="338"/>
      <c r="AV40" s="339"/>
      <c r="AW40" s="343"/>
      <c r="AX40" s="343"/>
      <c r="AY40" s="343"/>
      <c r="AZ40" s="343"/>
      <c r="BA40" s="343"/>
      <c r="BB40" s="343"/>
      <c r="BC40" s="343"/>
      <c r="BD40" s="343"/>
      <c r="BE40" s="343"/>
      <c r="BF40" s="343"/>
      <c r="BG40" s="343"/>
      <c r="BH40" s="331"/>
      <c r="BI40" s="331"/>
      <c r="BJ40" s="1918"/>
      <c r="BK40" s="1918"/>
      <c r="BL40" s="1918"/>
      <c r="BM40" s="1918"/>
      <c r="BN40" s="1918"/>
      <c r="BO40" s="1918"/>
      <c r="BP40" s="343"/>
      <c r="BQ40" s="338"/>
      <c r="BR40" s="339"/>
      <c r="BS40" s="343"/>
      <c r="BT40" s="343"/>
      <c r="BU40" s="343"/>
      <c r="BV40" s="343"/>
      <c r="BW40" s="343"/>
      <c r="BX40" s="343"/>
      <c r="BY40" s="343"/>
      <c r="BZ40" s="343"/>
      <c r="CA40" s="343"/>
      <c r="CB40" s="343"/>
      <c r="CC40" s="343"/>
      <c r="CD40" s="331"/>
      <c r="CE40" s="331"/>
      <c r="CF40" s="1918"/>
      <c r="CG40" s="1918"/>
      <c r="CH40" s="1918"/>
      <c r="CI40" s="1918"/>
      <c r="CJ40" s="1918"/>
      <c r="CK40" s="1918"/>
      <c r="CL40" s="343"/>
      <c r="CM40" s="338"/>
      <c r="CN40" s="339"/>
      <c r="CO40" s="343"/>
      <c r="CP40" s="343"/>
      <c r="CQ40" s="343"/>
      <c r="CR40" s="343"/>
      <c r="CS40" s="343"/>
      <c r="CT40" s="343"/>
      <c r="CU40" s="343"/>
      <c r="CV40" s="343"/>
      <c r="CW40" s="343"/>
      <c r="CX40" s="343"/>
      <c r="CY40" s="343"/>
      <c r="CZ40" s="331"/>
      <c r="DA40" s="331"/>
      <c r="DB40" s="1918"/>
      <c r="DC40" s="1918"/>
      <c r="DD40" s="1918"/>
      <c r="DE40" s="1918"/>
      <c r="DF40" s="1918"/>
      <c r="DG40" s="1918"/>
      <c r="DH40" s="343"/>
      <c r="DI40" s="338"/>
      <c r="DJ40" s="339"/>
      <c r="DK40" s="343"/>
      <c r="DL40" s="343"/>
      <c r="DM40" s="343"/>
      <c r="DN40" s="343"/>
      <c r="DO40" s="343"/>
      <c r="DP40" s="343"/>
      <c r="DQ40" s="343"/>
      <c r="DR40" s="343"/>
      <c r="DS40" s="343"/>
      <c r="DT40" s="343"/>
      <c r="DU40" s="343"/>
      <c r="DV40" s="331"/>
      <c r="DW40" s="331"/>
      <c r="DX40" s="1918"/>
      <c r="DY40" s="1918"/>
      <c r="DZ40" s="1918"/>
      <c r="EA40" s="1918"/>
      <c r="EB40" s="1918"/>
      <c r="EC40" s="1918"/>
      <c r="ED40" s="343"/>
      <c r="EE40" s="338"/>
      <c r="EF40" s="339"/>
      <c r="EG40" s="343"/>
      <c r="EH40" s="343"/>
      <c r="EI40" s="343"/>
      <c r="EJ40" s="343"/>
      <c r="EK40" s="343"/>
      <c r="EL40" s="343"/>
      <c r="EM40" s="343"/>
      <c r="EN40" s="343"/>
      <c r="EO40" s="343"/>
      <c r="EP40" s="343"/>
      <c r="EQ40" s="343"/>
      <c r="ER40" s="331"/>
      <c r="ES40" s="331"/>
      <c r="ET40" s="1918"/>
      <c r="EU40" s="1918"/>
      <c r="EV40" s="1918"/>
      <c r="EW40" s="1918"/>
      <c r="EX40" s="1918"/>
      <c r="EY40" s="1918"/>
      <c r="EZ40" s="343"/>
      <c r="FA40" s="338"/>
      <c r="FB40" s="339"/>
      <c r="FC40" s="343"/>
      <c r="FD40" s="343"/>
      <c r="FE40" s="343"/>
      <c r="FF40" s="343"/>
      <c r="FG40" s="343"/>
      <c r="FH40" s="343"/>
      <c r="FI40" s="343"/>
      <c r="FJ40" s="343"/>
      <c r="FK40" s="343"/>
      <c r="FL40" s="343"/>
      <c r="FM40" s="343"/>
      <c r="FN40" s="331"/>
      <c r="FO40" s="331"/>
      <c r="FP40" s="1918"/>
      <c r="FQ40" s="1918"/>
      <c r="FR40" s="1918"/>
      <c r="FS40" s="1918"/>
      <c r="FT40" s="1918"/>
      <c r="FU40" s="1918"/>
      <c r="FV40" s="343"/>
      <c r="FW40" s="338"/>
      <c r="FX40" s="339"/>
      <c r="FY40" s="343"/>
      <c r="FZ40" s="343"/>
      <c r="GA40" s="343"/>
      <c r="GB40" s="343"/>
      <c r="GC40" s="343"/>
      <c r="GD40" s="343"/>
      <c r="GE40" s="343"/>
      <c r="GF40" s="343"/>
      <c r="GG40" s="343"/>
      <c r="GH40" s="343"/>
      <c r="GI40" s="343"/>
      <c r="GJ40" s="331"/>
      <c r="GK40" s="331"/>
      <c r="GL40" s="1918"/>
      <c r="GM40" s="1918"/>
      <c r="GN40" s="1918"/>
      <c r="GO40" s="1918"/>
      <c r="GP40" s="1918"/>
      <c r="GQ40" s="1918"/>
      <c r="GR40" s="343"/>
      <c r="GS40" s="338"/>
      <c r="GT40" s="339"/>
      <c r="GU40" s="343"/>
      <c r="GV40" s="343"/>
      <c r="GW40" s="343"/>
      <c r="GX40" s="343"/>
      <c r="GY40" s="343"/>
      <c r="GZ40" s="343"/>
      <c r="HA40" s="343"/>
      <c r="HB40" s="343"/>
      <c r="HC40" s="343"/>
      <c r="HD40" s="343"/>
      <c r="HE40" s="343"/>
      <c r="HF40" s="331"/>
      <c r="HG40" s="331"/>
      <c r="HH40" s="1918"/>
      <c r="HI40" s="1918"/>
      <c r="HJ40" s="1918"/>
      <c r="HK40" s="1918"/>
      <c r="HL40" s="1918"/>
      <c r="HM40" s="1918"/>
      <c r="HN40" s="343"/>
      <c r="HO40" s="338"/>
      <c r="HP40" s="339"/>
      <c r="HQ40" s="343"/>
      <c r="HR40" s="343"/>
      <c r="HS40" s="343"/>
      <c r="HT40" s="343"/>
      <c r="HU40" s="343"/>
      <c r="HV40" s="343"/>
      <c r="HW40" s="343"/>
      <c r="HX40" s="343"/>
      <c r="HY40" s="343"/>
      <c r="HZ40" s="343"/>
      <c r="IA40" s="343"/>
      <c r="IB40" s="331"/>
      <c r="IC40" s="331"/>
      <c r="ID40" s="1918"/>
      <c r="IE40" s="1918"/>
      <c r="IF40" s="1918"/>
      <c r="IG40" s="1918"/>
      <c r="IH40" s="1918"/>
      <c r="II40" s="1918"/>
      <c r="IJ40" s="343"/>
      <c r="IK40" s="338"/>
      <c r="IL40" s="339"/>
      <c r="IM40" s="343"/>
      <c r="IN40" s="343"/>
      <c r="IO40" s="343"/>
      <c r="IP40" s="343"/>
    </row>
    <row r="41" spans="1:250" ht="13.5" customHeight="1" x14ac:dyDescent="0.2">
      <c r="A41" s="365"/>
      <c r="B41" s="344"/>
      <c r="C41" s="344"/>
      <c r="D41" s="344"/>
      <c r="E41" s="344"/>
      <c r="F41" s="342"/>
      <c r="G41" s="338"/>
      <c r="H41" s="339"/>
      <c r="I41" s="342"/>
      <c r="J41" s="342"/>
      <c r="K41" s="342"/>
      <c r="L41" s="342"/>
      <c r="M41" s="342"/>
      <c r="N41" s="342"/>
      <c r="O41" s="342"/>
      <c r="P41" s="343"/>
      <c r="Q41" s="343"/>
      <c r="R41" s="343"/>
      <c r="S41" s="343"/>
      <c r="T41" s="328"/>
      <c r="U41" s="347"/>
      <c r="V41" s="344"/>
      <c r="W41" s="344"/>
      <c r="X41" s="343"/>
      <c r="Y41" s="338"/>
      <c r="Z41" s="339"/>
      <c r="AA41" s="343"/>
      <c r="AB41" s="343"/>
      <c r="AC41" s="343"/>
      <c r="AD41" s="343"/>
      <c r="AE41" s="343"/>
      <c r="AF41" s="343"/>
      <c r="AG41" s="343"/>
      <c r="AH41" s="343"/>
      <c r="AI41" s="343"/>
      <c r="AJ41" s="343"/>
      <c r="AK41" s="343"/>
      <c r="AL41" s="331"/>
      <c r="AM41" s="331"/>
      <c r="AN41" s="344"/>
      <c r="AO41" s="344"/>
      <c r="AP41" s="344"/>
      <c r="AQ41" s="344"/>
      <c r="AR41" s="344"/>
      <c r="AS41" s="344"/>
      <c r="AT41" s="343"/>
      <c r="AU41" s="338"/>
      <c r="AV41" s="339"/>
      <c r="AW41" s="343"/>
      <c r="AX41" s="343"/>
      <c r="AY41" s="343"/>
      <c r="AZ41" s="343"/>
      <c r="BA41" s="343"/>
      <c r="BB41" s="343"/>
      <c r="BC41" s="343"/>
      <c r="BD41" s="343"/>
      <c r="BE41" s="343"/>
      <c r="BF41" s="343"/>
      <c r="BG41" s="343"/>
      <c r="BH41" s="331"/>
      <c r="BI41" s="331"/>
      <c r="BJ41" s="344"/>
      <c r="BK41" s="344"/>
      <c r="BL41" s="344"/>
      <c r="BM41" s="344"/>
      <c r="BN41" s="344"/>
      <c r="BO41" s="344"/>
      <c r="BP41" s="343"/>
      <c r="BQ41" s="338"/>
      <c r="BR41" s="339"/>
      <c r="BS41" s="343"/>
      <c r="BT41" s="343"/>
      <c r="BU41" s="343"/>
      <c r="BV41" s="343"/>
      <c r="BW41" s="343"/>
      <c r="BX41" s="343"/>
      <c r="BY41" s="343"/>
      <c r="BZ41" s="343"/>
      <c r="CA41" s="343"/>
      <c r="CB41" s="343"/>
      <c r="CC41" s="343"/>
      <c r="CD41" s="331"/>
      <c r="CE41" s="331"/>
      <c r="CF41" s="344"/>
      <c r="CG41" s="344"/>
      <c r="CH41" s="344"/>
      <c r="CI41" s="344"/>
      <c r="CJ41" s="344"/>
      <c r="CK41" s="344"/>
      <c r="CL41" s="343"/>
      <c r="CM41" s="338"/>
      <c r="CN41" s="339"/>
      <c r="CO41" s="343"/>
      <c r="CP41" s="343"/>
      <c r="CQ41" s="343"/>
      <c r="CR41" s="343"/>
      <c r="CS41" s="343"/>
      <c r="CT41" s="343"/>
      <c r="CU41" s="343"/>
      <c r="CV41" s="343"/>
      <c r="CW41" s="343"/>
      <c r="CX41" s="343"/>
      <c r="CY41" s="343"/>
      <c r="CZ41" s="331"/>
      <c r="DA41" s="331"/>
      <c r="DB41" s="344"/>
      <c r="DC41" s="344"/>
      <c r="DD41" s="344"/>
      <c r="DE41" s="344"/>
      <c r="DF41" s="344"/>
      <c r="DG41" s="344"/>
      <c r="DH41" s="343"/>
      <c r="DI41" s="338"/>
      <c r="DJ41" s="339"/>
      <c r="DK41" s="343"/>
      <c r="DL41" s="343"/>
      <c r="DM41" s="343"/>
      <c r="DN41" s="343"/>
      <c r="DO41" s="343"/>
      <c r="DP41" s="343"/>
      <c r="DQ41" s="343"/>
      <c r="DR41" s="343"/>
      <c r="DS41" s="343"/>
      <c r="DT41" s="343"/>
      <c r="DU41" s="343"/>
      <c r="DV41" s="331"/>
      <c r="DW41" s="331"/>
      <c r="DX41" s="344"/>
      <c r="DY41" s="344"/>
      <c r="DZ41" s="344"/>
      <c r="EA41" s="344"/>
      <c r="EB41" s="344"/>
      <c r="EC41" s="344"/>
      <c r="ED41" s="343"/>
      <c r="EE41" s="338"/>
      <c r="EF41" s="339"/>
      <c r="EG41" s="343"/>
      <c r="EH41" s="343"/>
      <c r="EI41" s="343"/>
      <c r="EJ41" s="343"/>
      <c r="EK41" s="343"/>
      <c r="EL41" s="343"/>
      <c r="EM41" s="343"/>
      <c r="EN41" s="343"/>
      <c r="EO41" s="343"/>
      <c r="EP41" s="343"/>
      <c r="EQ41" s="343"/>
      <c r="ER41" s="331"/>
      <c r="ES41" s="331"/>
      <c r="ET41" s="344"/>
      <c r="EU41" s="344"/>
      <c r="EV41" s="344"/>
      <c r="EW41" s="344"/>
      <c r="EX41" s="344"/>
      <c r="EY41" s="344"/>
      <c r="EZ41" s="343"/>
      <c r="FA41" s="338"/>
      <c r="FB41" s="339"/>
      <c r="FC41" s="343"/>
      <c r="FD41" s="343"/>
      <c r="FE41" s="343"/>
      <c r="FF41" s="343"/>
      <c r="FG41" s="343"/>
      <c r="FH41" s="343"/>
      <c r="FI41" s="343"/>
      <c r="FJ41" s="343"/>
      <c r="FK41" s="343"/>
      <c r="FL41" s="343"/>
      <c r="FM41" s="343"/>
      <c r="FN41" s="331"/>
      <c r="FO41" s="331"/>
      <c r="FP41" s="344"/>
      <c r="FQ41" s="344"/>
      <c r="FR41" s="344"/>
      <c r="FS41" s="344"/>
      <c r="FT41" s="344"/>
      <c r="FU41" s="344"/>
      <c r="FV41" s="343"/>
      <c r="FW41" s="338"/>
      <c r="FX41" s="339"/>
      <c r="FY41" s="343"/>
      <c r="FZ41" s="343"/>
      <c r="GA41" s="343"/>
      <c r="GB41" s="343"/>
      <c r="GC41" s="343"/>
      <c r="GD41" s="343"/>
      <c r="GE41" s="343"/>
      <c r="GF41" s="343"/>
      <c r="GG41" s="343"/>
      <c r="GH41" s="343"/>
      <c r="GI41" s="343"/>
      <c r="GJ41" s="331"/>
      <c r="GK41" s="331"/>
      <c r="GL41" s="344"/>
      <c r="GM41" s="344"/>
      <c r="GN41" s="344"/>
      <c r="GO41" s="344"/>
      <c r="GP41" s="344"/>
      <c r="GQ41" s="344"/>
      <c r="GR41" s="343"/>
      <c r="GS41" s="338"/>
      <c r="GT41" s="339"/>
      <c r="GU41" s="343"/>
      <c r="GV41" s="343"/>
      <c r="GW41" s="343"/>
      <c r="GX41" s="343"/>
      <c r="GY41" s="343"/>
      <c r="GZ41" s="343"/>
      <c r="HA41" s="343"/>
      <c r="HB41" s="343"/>
      <c r="HC41" s="343"/>
      <c r="HD41" s="343"/>
      <c r="HE41" s="343"/>
      <c r="HF41" s="331"/>
      <c r="HG41" s="331"/>
      <c r="HH41" s="344"/>
      <c r="HI41" s="344"/>
      <c r="HJ41" s="344"/>
      <c r="HK41" s="344"/>
      <c r="HL41" s="344"/>
      <c r="HM41" s="344"/>
      <c r="HN41" s="343"/>
      <c r="HO41" s="338"/>
      <c r="HP41" s="339"/>
      <c r="HQ41" s="343"/>
      <c r="HR41" s="343"/>
      <c r="HS41" s="343"/>
      <c r="HT41" s="343"/>
      <c r="HU41" s="343"/>
      <c r="HV41" s="343"/>
      <c r="HW41" s="343"/>
      <c r="HX41" s="343"/>
      <c r="HY41" s="343"/>
      <c r="HZ41" s="343"/>
      <c r="IA41" s="343"/>
      <c r="IB41" s="331"/>
      <c r="IC41" s="331"/>
      <c r="ID41" s="344"/>
      <c r="IE41" s="344"/>
      <c r="IF41" s="344"/>
      <c r="IG41" s="344"/>
      <c r="IH41" s="344"/>
      <c r="II41" s="344"/>
      <c r="IJ41" s="343"/>
      <c r="IK41" s="338"/>
      <c r="IL41" s="339"/>
      <c r="IM41" s="343"/>
      <c r="IN41" s="343"/>
      <c r="IO41" s="343"/>
      <c r="IP41" s="343"/>
    </row>
    <row r="42" spans="1:250" ht="13.5" customHeight="1" x14ac:dyDescent="0.2">
      <c r="A42" s="365"/>
      <c r="B42" s="344"/>
      <c r="C42" s="344"/>
      <c r="D42" s="344"/>
      <c r="E42" s="344"/>
      <c r="F42" s="342"/>
      <c r="G42" s="342"/>
      <c r="H42" s="342"/>
      <c r="I42" s="342"/>
      <c r="J42" s="342"/>
      <c r="K42" s="342"/>
      <c r="L42" s="342"/>
      <c r="M42" s="342"/>
      <c r="N42" s="342"/>
      <c r="O42" s="342"/>
      <c r="P42" s="343"/>
      <c r="Q42" s="343"/>
      <c r="R42" s="343"/>
      <c r="S42" s="343"/>
      <c r="T42" s="328"/>
      <c r="U42" s="347"/>
      <c r="V42" s="344"/>
      <c r="W42" s="344"/>
      <c r="X42" s="343"/>
      <c r="Y42" s="343"/>
      <c r="Z42" s="343"/>
      <c r="AA42" s="343"/>
      <c r="AB42" s="343"/>
      <c r="AC42" s="343"/>
      <c r="AD42" s="343"/>
      <c r="AE42" s="343"/>
      <c r="AF42" s="343"/>
      <c r="AG42" s="343"/>
      <c r="AH42" s="343"/>
      <c r="AI42" s="343"/>
      <c r="AJ42" s="343"/>
      <c r="AK42" s="343"/>
      <c r="AL42" s="331"/>
      <c r="AM42" s="331"/>
      <c r="AN42" s="344"/>
      <c r="AO42" s="344"/>
      <c r="AP42" s="344"/>
      <c r="AQ42" s="344"/>
      <c r="AR42" s="344"/>
      <c r="AS42" s="344"/>
      <c r="AT42" s="343"/>
      <c r="AU42" s="343"/>
      <c r="AV42" s="343"/>
      <c r="AW42" s="343"/>
      <c r="AX42" s="343"/>
      <c r="AY42" s="343"/>
      <c r="AZ42" s="343"/>
      <c r="BA42" s="343"/>
      <c r="BB42" s="343"/>
      <c r="BC42" s="343"/>
      <c r="BD42" s="343"/>
      <c r="BE42" s="343"/>
      <c r="BF42" s="343"/>
      <c r="BG42" s="343"/>
      <c r="BH42" s="331"/>
      <c r="BI42" s="331"/>
      <c r="BJ42" s="344"/>
      <c r="BK42" s="344"/>
      <c r="BL42" s="344"/>
      <c r="BM42" s="344"/>
      <c r="BN42" s="344"/>
      <c r="BO42" s="344"/>
      <c r="BP42" s="343"/>
      <c r="BQ42" s="343"/>
      <c r="BR42" s="343"/>
      <c r="BS42" s="343"/>
      <c r="BT42" s="343"/>
      <c r="BU42" s="343"/>
      <c r="BV42" s="343"/>
      <c r="BW42" s="343"/>
      <c r="BX42" s="343"/>
      <c r="BY42" s="343"/>
      <c r="BZ42" s="343"/>
      <c r="CA42" s="343"/>
      <c r="CB42" s="343"/>
      <c r="CC42" s="343"/>
      <c r="CD42" s="331"/>
      <c r="CE42" s="331"/>
      <c r="CF42" s="344"/>
      <c r="CG42" s="344"/>
      <c r="CH42" s="344"/>
      <c r="CI42" s="344"/>
      <c r="CJ42" s="344"/>
      <c r="CK42" s="344"/>
      <c r="CL42" s="343"/>
      <c r="CM42" s="343"/>
      <c r="CN42" s="343"/>
      <c r="CO42" s="343"/>
      <c r="CP42" s="343"/>
      <c r="CQ42" s="343"/>
      <c r="CR42" s="343"/>
      <c r="CS42" s="343"/>
      <c r="CT42" s="343"/>
      <c r="CU42" s="343"/>
      <c r="CV42" s="343"/>
      <c r="CW42" s="343"/>
      <c r="CX42" s="343"/>
      <c r="CY42" s="343"/>
      <c r="CZ42" s="331"/>
      <c r="DA42" s="331"/>
      <c r="DB42" s="344"/>
      <c r="DC42" s="344"/>
      <c r="DD42" s="344"/>
      <c r="DE42" s="344"/>
      <c r="DF42" s="344"/>
      <c r="DG42" s="344"/>
      <c r="DH42" s="343"/>
      <c r="DI42" s="343"/>
      <c r="DJ42" s="343"/>
      <c r="DK42" s="343"/>
      <c r="DL42" s="343"/>
      <c r="DM42" s="343"/>
      <c r="DN42" s="343"/>
      <c r="DO42" s="343"/>
      <c r="DP42" s="343"/>
      <c r="DQ42" s="343"/>
      <c r="DR42" s="343"/>
      <c r="DS42" s="343"/>
      <c r="DT42" s="343"/>
      <c r="DU42" s="343"/>
      <c r="DV42" s="331"/>
      <c r="DW42" s="331"/>
      <c r="DX42" s="344"/>
      <c r="DY42" s="344"/>
      <c r="DZ42" s="344"/>
      <c r="EA42" s="344"/>
      <c r="EB42" s="344"/>
      <c r="EC42" s="344"/>
      <c r="ED42" s="343"/>
      <c r="EE42" s="343"/>
      <c r="EF42" s="343"/>
      <c r="EG42" s="343"/>
      <c r="EH42" s="343"/>
      <c r="EI42" s="343"/>
      <c r="EJ42" s="343"/>
      <c r="EK42" s="343"/>
      <c r="EL42" s="343"/>
      <c r="EM42" s="343"/>
      <c r="EN42" s="343"/>
      <c r="EO42" s="343"/>
      <c r="EP42" s="343"/>
      <c r="EQ42" s="343"/>
      <c r="ER42" s="331"/>
      <c r="ES42" s="331"/>
      <c r="ET42" s="344"/>
      <c r="EU42" s="344"/>
      <c r="EV42" s="344"/>
      <c r="EW42" s="344"/>
      <c r="EX42" s="344"/>
      <c r="EY42" s="344"/>
      <c r="EZ42" s="343"/>
      <c r="FA42" s="343"/>
      <c r="FB42" s="343"/>
      <c r="FC42" s="343"/>
      <c r="FD42" s="343"/>
      <c r="FE42" s="343"/>
      <c r="FF42" s="343"/>
      <c r="FG42" s="343"/>
      <c r="FH42" s="343"/>
      <c r="FI42" s="343"/>
      <c r="FJ42" s="343"/>
      <c r="FK42" s="343"/>
      <c r="FL42" s="343"/>
      <c r="FM42" s="343"/>
      <c r="FN42" s="331"/>
      <c r="FO42" s="331"/>
      <c r="FP42" s="344"/>
      <c r="FQ42" s="344"/>
      <c r="FR42" s="344"/>
      <c r="FS42" s="344"/>
      <c r="FT42" s="344"/>
      <c r="FU42" s="344"/>
      <c r="FV42" s="343"/>
      <c r="FW42" s="343"/>
      <c r="FX42" s="343"/>
      <c r="FY42" s="343"/>
      <c r="FZ42" s="343"/>
      <c r="GA42" s="343"/>
      <c r="GB42" s="343"/>
      <c r="GC42" s="343"/>
      <c r="GD42" s="343"/>
      <c r="GE42" s="343"/>
      <c r="GF42" s="343"/>
      <c r="GG42" s="343"/>
      <c r="GH42" s="343"/>
      <c r="GI42" s="343"/>
      <c r="GJ42" s="331"/>
      <c r="GK42" s="331"/>
      <c r="GL42" s="344"/>
      <c r="GM42" s="344"/>
      <c r="GN42" s="344"/>
      <c r="GO42" s="344"/>
      <c r="GP42" s="344"/>
      <c r="GQ42" s="344"/>
      <c r="GR42" s="343"/>
      <c r="GS42" s="343"/>
      <c r="GT42" s="343"/>
      <c r="GU42" s="343"/>
      <c r="GV42" s="343"/>
      <c r="GW42" s="343"/>
      <c r="GX42" s="343"/>
      <c r="GY42" s="343"/>
      <c r="GZ42" s="343"/>
      <c r="HA42" s="343"/>
      <c r="HB42" s="343"/>
      <c r="HC42" s="343"/>
      <c r="HD42" s="343"/>
      <c r="HE42" s="343"/>
      <c r="HF42" s="331"/>
      <c r="HG42" s="331"/>
      <c r="HH42" s="344"/>
      <c r="HI42" s="344"/>
      <c r="HJ42" s="344"/>
      <c r="HK42" s="344"/>
      <c r="HL42" s="344"/>
      <c r="HM42" s="344"/>
      <c r="HN42" s="343"/>
      <c r="HO42" s="343"/>
      <c r="HP42" s="343"/>
      <c r="HQ42" s="343"/>
      <c r="HR42" s="343"/>
      <c r="HS42" s="343"/>
      <c r="HT42" s="343"/>
      <c r="HU42" s="343"/>
      <c r="HV42" s="343"/>
      <c r="HW42" s="343"/>
      <c r="HX42" s="343"/>
      <c r="HY42" s="343"/>
      <c r="HZ42" s="343"/>
      <c r="IA42" s="343"/>
      <c r="IB42" s="331"/>
      <c r="IC42" s="331"/>
      <c r="ID42" s="344"/>
      <c r="IE42" s="344"/>
      <c r="IF42" s="344"/>
      <c r="IG42" s="344"/>
      <c r="IH42" s="344"/>
      <c r="II42" s="344"/>
      <c r="IJ42" s="343"/>
      <c r="IK42" s="343"/>
      <c r="IL42" s="343"/>
      <c r="IM42" s="343"/>
      <c r="IN42" s="343"/>
      <c r="IO42" s="343"/>
      <c r="IP42" s="343"/>
    </row>
    <row r="43" spans="1:250" ht="13.5" customHeight="1" x14ac:dyDescent="0.2">
      <c r="A43" s="351" t="s">
        <v>405</v>
      </c>
      <c r="B43" s="352" t="s">
        <v>406</v>
      </c>
      <c r="C43" s="363">
        <v>38969</v>
      </c>
      <c r="D43" s="363">
        <v>3731</v>
      </c>
      <c r="E43" s="363">
        <v>5668</v>
      </c>
      <c r="F43" s="363">
        <v>2065</v>
      </c>
      <c r="G43" s="363">
        <v>1109</v>
      </c>
      <c r="H43" s="363">
        <v>213</v>
      </c>
      <c r="I43" s="363">
        <v>635</v>
      </c>
      <c r="J43" s="363">
        <v>2469</v>
      </c>
      <c r="K43" s="363">
        <v>873</v>
      </c>
      <c r="L43" s="363">
        <v>3984</v>
      </c>
      <c r="M43" s="363">
        <v>10025</v>
      </c>
      <c r="N43" s="363">
        <v>2054</v>
      </c>
      <c r="O43" s="363">
        <v>267</v>
      </c>
      <c r="P43" s="363">
        <v>1831</v>
      </c>
      <c r="Q43" s="363">
        <v>1359</v>
      </c>
      <c r="R43" s="363">
        <v>1399</v>
      </c>
      <c r="S43" s="363">
        <v>1287</v>
      </c>
      <c r="T43" s="353" t="s">
        <v>405</v>
      </c>
      <c r="U43" s="347"/>
      <c r="V43" s="367"/>
      <c r="W43" s="367"/>
      <c r="X43" s="367"/>
      <c r="Y43" s="367"/>
      <c r="Z43" s="367"/>
      <c r="AA43" s="367"/>
      <c r="AB43" s="367"/>
      <c r="AC43" s="367"/>
      <c r="AD43" s="367"/>
      <c r="AE43" s="367"/>
      <c r="AF43" s="367"/>
      <c r="AG43" s="367"/>
      <c r="AH43" s="367"/>
      <c r="AI43" s="367"/>
      <c r="AJ43" s="367"/>
      <c r="AK43" s="367"/>
      <c r="AL43" s="341"/>
      <c r="AM43" s="341"/>
      <c r="AN43" s="355"/>
      <c r="AO43" s="367"/>
      <c r="AP43" s="367"/>
      <c r="AQ43" s="367"/>
      <c r="AR43" s="367"/>
      <c r="AS43" s="367"/>
      <c r="AT43" s="367"/>
      <c r="AU43" s="367"/>
      <c r="AV43" s="367"/>
      <c r="AW43" s="367"/>
      <c r="AX43" s="367"/>
      <c r="AY43" s="367"/>
      <c r="AZ43" s="367"/>
      <c r="BA43" s="367"/>
      <c r="BB43" s="367"/>
      <c r="BC43" s="367"/>
      <c r="BD43" s="367"/>
      <c r="BE43" s="367"/>
      <c r="BF43" s="367"/>
      <c r="BG43" s="367"/>
      <c r="BH43" s="341"/>
      <c r="BI43" s="341"/>
      <c r="BJ43" s="355"/>
      <c r="BK43" s="367"/>
      <c r="BL43" s="367"/>
      <c r="BM43" s="367"/>
      <c r="BN43" s="367"/>
      <c r="BO43" s="367"/>
      <c r="BP43" s="367"/>
      <c r="BQ43" s="367"/>
      <c r="BR43" s="367"/>
      <c r="BS43" s="367"/>
      <c r="BT43" s="367"/>
      <c r="BU43" s="367"/>
      <c r="BV43" s="367"/>
      <c r="BW43" s="367"/>
      <c r="BX43" s="367"/>
      <c r="BY43" s="367"/>
      <c r="BZ43" s="367"/>
      <c r="CA43" s="367"/>
      <c r="CB43" s="367"/>
      <c r="CC43" s="367"/>
      <c r="CD43" s="341"/>
      <c r="CE43" s="341"/>
      <c r="CF43" s="355"/>
      <c r="CG43" s="367"/>
      <c r="CH43" s="367"/>
      <c r="CI43" s="367"/>
      <c r="CJ43" s="367"/>
      <c r="CK43" s="367"/>
      <c r="CL43" s="367"/>
      <c r="CM43" s="367"/>
      <c r="CN43" s="367"/>
      <c r="CO43" s="367"/>
      <c r="CP43" s="367"/>
      <c r="CQ43" s="367"/>
      <c r="CR43" s="367"/>
      <c r="CS43" s="367"/>
      <c r="CT43" s="367"/>
      <c r="CU43" s="367"/>
      <c r="CV43" s="367"/>
      <c r="CW43" s="367"/>
      <c r="CX43" s="367"/>
      <c r="CY43" s="367"/>
      <c r="CZ43" s="341"/>
      <c r="DA43" s="341"/>
      <c r="DB43" s="355"/>
      <c r="DC43" s="367"/>
      <c r="DD43" s="367"/>
      <c r="DE43" s="367"/>
      <c r="DF43" s="367"/>
      <c r="DG43" s="367"/>
      <c r="DH43" s="367"/>
      <c r="DI43" s="367"/>
      <c r="DJ43" s="367"/>
      <c r="DK43" s="367"/>
      <c r="DL43" s="367"/>
      <c r="DM43" s="367"/>
      <c r="DN43" s="367"/>
      <c r="DO43" s="367"/>
      <c r="DP43" s="367"/>
      <c r="DQ43" s="367"/>
      <c r="DR43" s="367"/>
      <c r="DS43" s="367"/>
      <c r="DT43" s="367"/>
      <c r="DU43" s="367"/>
      <c r="DV43" s="341"/>
      <c r="DW43" s="341"/>
      <c r="DX43" s="355"/>
      <c r="DY43" s="367"/>
      <c r="DZ43" s="367"/>
      <c r="EA43" s="367"/>
      <c r="EB43" s="367"/>
      <c r="EC43" s="367"/>
      <c r="ED43" s="367"/>
      <c r="EE43" s="367"/>
      <c r="EF43" s="367"/>
      <c r="EG43" s="367"/>
      <c r="EH43" s="367"/>
      <c r="EI43" s="367"/>
      <c r="EJ43" s="367"/>
      <c r="EK43" s="367"/>
      <c r="EL43" s="367"/>
      <c r="EM43" s="367"/>
      <c r="EN43" s="367"/>
      <c r="EO43" s="367"/>
      <c r="EP43" s="367"/>
      <c r="EQ43" s="367"/>
      <c r="ER43" s="341"/>
      <c r="ES43" s="341"/>
      <c r="ET43" s="355"/>
      <c r="EU43" s="367"/>
      <c r="EV43" s="367"/>
      <c r="EW43" s="367"/>
      <c r="EX43" s="367"/>
      <c r="EY43" s="367"/>
      <c r="EZ43" s="367"/>
      <c r="FA43" s="367"/>
      <c r="FB43" s="367"/>
      <c r="FC43" s="367"/>
      <c r="FD43" s="367"/>
      <c r="FE43" s="367"/>
      <c r="FF43" s="367"/>
      <c r="FG43" s="367"/>
      <c r="FH43" s="367"/>
      <c r="FI43" s="367"/>
      <c r="FJ43" s="367"/>
      <c r="FK43" s="367"/>
      <c r="FL43" s="367"/>
      <c r="FM43" s="367"/>
      <c r="FN43" s="341"/>
      <c r="FO43" s="341"/>
      <c r="FP43" s="355"/>
      <c r="FQ43" s="367"/>
      <c r="FR43" s="367"/>
      <c r="FS43" s="367"/>
      <c r="FT43" s="367"/>
      <c r="FU43" s="367"/>
      <c r="FV43" s="367"/>
      <c r="FW43" s="367"/>
      <c r="FX43" s="367"/>
      <c r="FY43" s="367"/>
      <c r="FZ43" s="367"/>
      <c r="GA43" s="367"/>
      <c r="GB43" s="367"/>
      <c r="GC43" s="367"/>
      <c r="GD43" s="367"/>
      <c r="GE43" s="367"/>
      <c r="GF43" s="367"/>
      <c r="GG43" s="367"/>
      <c r="GH43" s="367"/>
      <c r="GI43" s="367"/>
      <c r="GJ43" s="341"/>
      <c r="GK43" s="341"/>
      <c r="GL43" s="355"/>
      <c r="GM43" s="367"/>
      <c r="GN43" s="367"/>
      <c r="GO43" s="367"/>
      <c r="GP43" s="367"/>
      <c r="GQ43" s="367"/>
      <c r="GR43" s="367"/>
      <c r="GS43" s="367"/>
      <c r="GT43" s="367"/>
      <c r="GU43" s="367"/>
      <c r="GV43" s="367"/>
      <c r="GW43" s="367"/>
      <c r="GX43" s="367"/>
      <c r="GY43" s="367"/>
      <c r="GZ43" s="367"/>
      <c r="HA43" s="367"/>
      <c r="HB43" s="367"/>
      <c r="HC43" s="367"/>
      <c r="HD43" s="367"/>
      <c r="HE43" s="367"/>
      <c r="HF43" s="341"/>
      <c r="HG43" s="341"/>
      <c r="HH43" s="355"/>
      <c r="HI43" s="367"/>
      <c r="HJ43" s="367"/>
      <c r="HK43" s="367"/>
      <c r="HL43" s="367"/>
      <c r="HM43" s="367"/>
      <c r="HN43" s="367"/>
      <c r="HO43" s="367"/>
      <c r="HP43" s="367"/>
      <c r="HQ43" s="367"/>
      <c r="HR43" s="367"/>
      <c r="HS43" s="367"/>
      <c r="HT43" s="367"/>
      <c r="HU43" s="367"/>
      <c r="HV43" s="367"/>
      <c r="HW43" s="367"/>
      <c r="HX43" s="367"/>
      <c r="HY43" s="367"/>
      <c r="HZ43" s="367"/>
      <c r="IA43" s="367"/>
      <c r="IB43" s="341"/>
      <c r="IC43" s="341"/>
      <c r="ID43" s="355"/>
      <c r="IE43" s="367"/>
      <c r="IF43" s="367"/>
      <c r="IG43" s="367"/>
      <c r="IH43" s="367"/>
      <c r="II43" s="367"/>
      <c r="IJ43" s="367"/>
      <c r="IK43" s="367"/>
      <c r="IL43" s="367"/>
      <c r="IM43" s="367"/>
      <c r="IN43" s="367"/>
      <c r="IO43" s="367"/>
      <c r="IP43" s="367"/>
    </row>
    <row r="44" spans="1:250" ht="13.5" customHeight="1" x14ac:dyDescent="0.2">
      <c r="A44" s="351" t="s">
        <v>407</v>
      </c>
      <c r="B44" s="352" t="s">
        <v>382</v>
      </c>
      <c r="C44" s="307">
        <v>13.240178090276887</v>
      </c>
      <c r="D44" s="307">
        <v>13.5</v>
      </c>
      <c r="E44" s="307">
        <v>8.8000000000000007</v>
      </c>
      <c r="F44" s="307">
        <v>12.9</v>
      </c>
      <c r="G44" s="307">
        <v>36.299999999999997</v>
      </c>
      <c r="H44" s="307">
        <v>20.6</v>
      </c>
      <c r="I44" s="307">
        <v>19.100000000000001</v>
      </c>
      <c r="J44" s="307">
        <v>13.4</v>
      </c>
      <c r="K44" s="307">
        <v>23.4</v>
      </c>
      <c r="L44" s="307">
        <v>14</v>
      </c>
      <c r="M44" s="307">
        <v>11.5</v>
      </c>
      <c r="N44" s="307">
        <v>6</v>
      </c>
      <c r="O44" s="307">
        <v>14.7</v>
      </c>
      <c r="P44" s="307">
        <v>17.7</v>
      </c>
      <c r="Q44" s="307">
        <v>14.7</v>
      </c>
      <c r="R44" s="307">
        <v>14.6</v>
      </c>
      <c r="S44" s="307">
        <v>14.5</v>
      </c>
      <c r="T44" s="353" t="s">
        <v>407</v>
      </c>
      <c r="U44" s="347"/>
      <c r="V44" s="354"/>
      <c r="W44" s="354"/>
      <c r="X44" s="354"/>
      <c r="Y44" s="354"/>
      <c r="Z44" s="354"/>
      <c r="AA44" s="354"/>
      <c r="AB44" s="354"/>
      <c r="AC44" s="354"/>
      <c r="AD44" s="354"/>
      <c r="AE44" s="354"/>
      <c r="AF44" s="354"/>
      <c r="AG44" s="354"/>
      <c r="AH44" s="354"/>
      <c r="AI44" s="354"/>
      <c r="AJ44" s="354"/>
      <c r="AK44" s="354"/>
      <c r="AL44" s="341"/>
      <c r="AM44" s="341"/>
      <c r="AN44" s="355"/>
      <c r="AO44" s="354"/>
      <c r="AP44" s="354"/>
      <c r="AQ44" s="354"/>
      <c r="AR44" s="354"/>
      <c r="AS44" s="354"/>
      <c r="AT44" s="354"/>
      <c r="AU44" s="354"/>
      <c r="AV44" s="354"/>
      <c r="AW44" s="354"/>
      <c r="AX44" s="354"/>
      <c r="AY44" s="354"/>
      <c r="AZ44" s="354"/>
      <c r="BA44" s="354"/>
      <c r="BB44" s="354"/>
      <c r="BC44" s="354"/>
      <c r="BD44" s="354"/>
      <c r="BE44" s="354"/>
      <c r="BF44" s="354"/>
      <c r="BG44" s="354"/>
      <c r="BH44" s="341"/>
      <c r="BI44" s="341"/>
      <c r="BJ44" s="355"/>
      <c r="BK44" s="354"/>
      <c r="BL44" s="354"/>
      <c r="BM44" s="354"/>
      <c r="BN44" s="354"/>
      <c r="BO44" s="354"/>
      <c r="BP44" s="354"/>
      <c r="BQ44" s="354"/>
      <c r="BR44" s="354"/>
      <c r="BS44" s="354"/>
      <c r="BT44" s="354"/>
      <c r="BU44" s="354"/>
      <c r="BV44" s="354"/>
      <c r="BW44" s="354"/>
      <c r="BX44" s="354"/>
      <c r="BY44" s="354"/>
      <c r="BZ44" s="354"/>
      <c r="CA44" s="354"/>
      <c r="CB44" s="354"/>
      <c r="CC44" s="354"/>
      <c r="CD44" s="341"/>
      <c r="CE44" s="341"/>
      <c r="CF44" s="355"/>
      <c r="CG44" s="354"/>
      <c r="CH44" s="354"/>
      <c r="CI44" s="354"/>
      <c r="CJ44" s="354"/>
      <c r="CK44" s="354"/>
      <c r="CL44" s="354"/>
      <c r="CM44" s="354"/>
      <c r="CN44" s="354"/>
      <c r="CO44" s="354"/>
      <c r="CP44" s="354"/>
      <c r="CQ44" s="354"/>
      <c r="CR44" s="354"/>
      <c r="CS44" s="354"/>
      <c r="CT44" s="354"/>
      <c r="CU44" s="354"/>
      <c r="CV44" s="354"/>
      <c r="CW44" s="354"/>
      <c r="CX44" s="354"/>
      <c r="CY44" s="354"/>
      <c r="CZ44" s="341"/>
      <c r="DA44" s="341"/>
      <c r="DB44" s="355"/>
      <c r="DC44" s="354"/>
      <c r="DD44" s="354"/>
      <c r="DE44" s="354"/>
      <c r="DF44" s="354"/>
      <c r="DG44" s="354"/>
      <c r="DH44" s="354"/>
      <c r="DI44" s="354"/>
      <c r="DJ44" s="354"/>
      <c r="DK44" s="354"/>
      <c r="DL44" s="354"/>
      <c r="DM44" s="354"/>
      <c r="DN44" s="354"/>
      <c r="DO44" s="354"/>
      <c r="DP44" s="354"/>
      <c r="DQ44" s="354"/>
      <c r="DR44" s="354"/>
      <c r="DS44" s="354"/>
      <c r="DT44" s="354"/>
      <c r="DU44" s="354"/>
      <c r="DV44" s="341"/>
      <c r="DW44" s="341"/>
      <c r="DX44" s="355"/>
      <c r="DY44" s="354"/>
      <c r="DZ44" s="354"/>
      <c r="EA44" s="354"/>
      <c r="EB44" s="354"/>
      <c r="EC44" s="354"/>
      <c r="ED44" s="354"/>
      <c r="EE44" s="354"/>
      <c r="EF44" s="354"/>
      <c r="EG44" s="354"/>
      <c r="EH44" s="354"/>
      <c r="EI44" s="354"/>
      <c r="EJ44" s="354"/>
      <c r="EK44" s="354"/>
      <c r="EL44" s="354"/>
      <c r="EM44" s="354"/>
      <c r="EN44" s="354"/>
      <c r="EO44" s="354"/>
      <c r="EP44" s="354"/>
      <c r="EQ44" s="354"/>
      <c r="ER44" s="341"/>
      <c r="ES44" s="341"/>
      <c r="ET44" s="355"/>
      <c r="EU44" s="354"/>
      <c r="EV44" s="354"/>
      <c r="EW44" s="354"/>
      <c r="EX44" s="354"/>
      <c r="EY44" s="354"/>
      <c r="EZ44" s="354"/>
      <c r="FA44" s="354"/>
      <c r="FB44" s="354"/>
      <c r="FC44" s="354"/>
      <c r="FD44" s="354"/>
      <c r="FE44" s="354"/>
      <c r="FF44" s="354"/>
      <c r="FG44" s="354"/>
      <c r="FH44" s="354"/>
      <c r="FI44" s="354"/>
      <c r="FJ44" s="354"/>
      <c r="FK44" s="354"/>
      <c r="FL44" s="354"/>
      <c r="FM44" s="354"/>
      <c r="FN44" s="341"/>
      <c r="FO44" s="341"/>
      <c r="FP44" s="355"/>
      <c r="FQ44" s="354"/>
      <c r="FR44" s="354"/>
      <c r="FS44" s="354"/>
      <c r="FT44" s="354"/>
      <c r="FU44" s="354"/>
      <c r="FV44" s="354"/>
      <c r="FW44" s="354"/>
      <c r="FX44" s="354"/>
      <c r="FY44" s="354"/>
      <c r="FZ44" s="354"/>
      <c r="GA44" s="354"/>
      <c r="GB44" s="354"/>
      <c r="GC44" s="354"/>
      <c r="GD44" s="354"/>
      <c r="GE44" s="354"/>
      <c r="GF44" s="354"/>
      <c r="GG44" s="354"/>
      <c r="GH44" s="354"/>
      <c r="GI44" s="354"/>
      <c r="GJ44" s="341"/>
      <c r="GK44" s="341"/>
      <c r="GL44" s="355"/>
      <c r="GM44" s="354"/>
      <c r="GN44" s="354"/>
      <c r="GO44" s="354"/>
      <c r="GP44" s="354"/>
      <c r="GQ44" s="354"/>
      <c r="GR44" s="354"/>
      <c r="GS44" s="354"/>
      <c r="GT44" s="354"/>
      <c r="GU44" s="354"/>
      <c r="GV44" s="354"/>
      <c r="GW44" s="354"/>
      <c r="GX44" s="354"/>
      <c r="GY44" s="354"/>
      <c r="GZ44" s="354"/>
      <c r="HA44" s="354"/>
      <c r="HB44" s="354"/>
      <c r="HC44" s="354"/>
      <c r="HD44" s="354"/>
      <c r="HE44" s="354"/>
      <c r="HF44" s="341"/>
      <c r="HG44" s="341"/>
      <c r="HH44" s="355"/>
      <c r="HI44" s="354"/>
      <c r="HJ44" s="354"/>
      <c r="HK44" s="354"/>
      <c r="HL44" s="354"/>
      <c r="HM44" s="354"/>
      <c r="HN44" s="354"/>
      <c r="HO44" s="354"/>
      <c r="HP44" s="354"/>
      <c r="HQ44" s="354"/>
      <c r="HR44" s="354"/>
      <c r="HS44" s="354"/>
      <c r="HT44" s="354"/>
      <c r="HU44" s="354"/>
      <c r="HV44" s="354"/>
      <c r="HW44" s="354"/>
      <c r="HX44" s="354"/>
      <c r="HY44" s="354"/>
      <c r="HZ44" s="354"/>
      <c r="IA44" s="354"/>
      <c r="IB44" s="341"/>
      <c r="IC44" s="341"/>
      <c r="ID44" s="355"/>
      <c r="IE44" s="354"/>
      <c r="IF44" s="354"/>
      <c r="IG44" s="354"/>
      <c r="IH44" s="354"/>
      <c r="II44" s="354"/>
      <c r="IJ44" s="354"/>
      <c r="IK44" s="354"/>
      <c r="IL44" s="354"/>
      <c r="IM44" s="354"/>
      <c r="IN44" s="354"/>
      <c r="IO44" s="354"/>
      <c r="IP44" s="354"/>
    </row>
    <row r="45" spans="1:250" ht="13.5" customHeight="1" x14ac:dyDescent="0.2">
      <c r="A45" s="351"/>
      <c r="B45" s="355"/>
      <c r="C45" s="307"/>
      <c r="D45" s="307"/>
      <c r="E45" s="307"/>
      <c r="F45" s="307"/>
      <c r="G45" s="307"/>
      <c r="H45" s="307"/>
      <c r="I45" s="307"/>
      <c r="J45" s="307"/>
      <c r="K45" s="307"/>
      <c r="L45" s="307"/>
      <c r="M45" s="307"/>
      <c r="N45" s="307"/>
      <c r="O45" s="307"/>
      <c r="P45" s="307"/>
      <c r="Q45" s="307"/>
      <c r="R45" s="307"/>
      <c r="S45" s="307"/>
      <c r="T45" s="356"/>
      <c r="U45" s="347"/>
      <c r="V45" s="354"/>
      <c r="W45" s="354"/>
      <c r="X45" s="354"/>
      <c r="Y45" s="354"/>
      <c r="Z45" s="354"/>
      <c r="AA45" s="354"/>
      <c r="AB45" s="354"/>
      <c r="AC45" s="354"/>
      <c r="AD45" s="354"/>
      <c r="AE45" s="354"/>
      <c r="AF45" s="354"/>
      <c r="AG45" s="354"/>
      <c r="AH45" s="354"/>
      <c r="AI45" s="354"/>
      <c r="AJ45" s="354"/>
      <c r="AK45" s="354"/>
      <c r="AL45" s="341"/>
      <c r="AM45" s="341"/>
      <c r="AN45" s="355"/>
      <c r="AO45" s="354"/>
      <c r="AP45" s="354"/>
      <c r="AQ45" s="354"/>
      <c r="AR45" s="354"/>
      <c r="AS45" s="354"/>
      <c r="AT45" s="354"/>
      <c r="AU45" s="354"/>
      <c r="AV45" s="354"/>
      <c r="AW45" s="354"/>
      <c r="AX45" s="354"/>
      <c r="AY45" s="354"/>
      <c r="AZ45" s="354"/>
      <c r="BA45" s="354"/>
      <c r="BB45" s="354"/>
      <c r="BC45" s="354"/>
      <c r="BD45" s="354"/>
      <c r="BE45" s="354"/>
      <c r="BF45" s="354"/>
      <c r="BG45" s="354"/>
      <c r="BH45" s="341"/>
      <c r="BI45" s="341"/>
      <c r="BJ45" s="355"/>
      <c r="BK45" s="354"/>
      <c r="BL45" s="354"/>
      <c r="BM45" s="354"/>
      <c r="BN45" s="354"/>
      <c r="BO45" s="354"/>
      <c r="BP45" s="354"/>
      <c r="BQ45" s="354"/>
      <c r="BR45" s="354"/>
      <c r="BS45" s="354"/>
      <c r="BT45" s="354"/>
      <c r="BU45" s="354"/>
      <c r="BV45" s="354"/>
      <c r="BW45" s="354"/>
      <c r="BX45" s="354"/>
      <c r="BY45" s="354"/>
      <c r="BZ45" s="354"/>
      <c r="CA45" s="354"/>
      <c r="CB45" s="354"/>
      <c r="CC45" s="354"/>
      <c r="CD45" s="341"/>
      <c r="CE45" s="341"/>
      <c r="CF45" s="355"/>
      <c r="CG45" s="354"/>
      <c r="CH45" s="354"/>
      <c r="CI45" s="354"/>
      <c r="CJ45" s="354"/>
      <c r="CK45" s="354"/>
      <c r="CL45" s="354"/>
      <c r="CM45" s="354"/>
      <c r="CN45" s="354"/>
      <c r="CO45" s="354"/>
      <c r="CP45" s="354"/>
      <c r="CQ45" s="354"/>
      <c r="CR45" s="354"/>
      <c r="CS45" s="354"/>
      <c r="CT45" s="354"/>
      <c r="CU45" s="354"/>
      <c r="CV45" s="354"/>
      <c r="CW45" s="354"/>
      <c r="CX45" s="354"/>
      <c r="CY45" s="354"/>
      <c r="CZ45" s="341"/>
      <c r="DA45" s="341"/>
      <c r="DB45" s="355"/>
      <c r="DC45" s="354"/>
      <c r="DD45" s="354"/>
      <c r="DE45" s="354"/>
      <c r="DF45" s="354"/>
      <c r="DG45" s="354"/>
      <c r="DH45" s="354"/>
      <c r="DI45" s="354"/>
      <c r="DJ45" s="354"/>
      <c r="DK45" s="354"/>
      <c r="DL45" s="354"/>
      <c r="DM45" s="354"/>
      <c r="DN45" s="354"/>
      <c r="DO45" s="354"/>
      <c r="DP45" s="354"/>
      <c r="DQ45" s="354"/>
      <c r="DR45" s="354"/>
      <c r="DS45" s="354"/>
      <c r="DT45" s="354"/>
      <c r="DU45" s="354"/>
      <c r="DV45" s="341"/>
      <c r="DW45" s="341"/>
      <c r="DX45" s="355"/>
      <c r="DY45" s="354"/>
      <c r="DZ45" s="354"/>
      <c r="EA45" s="354"/>
      <c r="EB45" s="354"/>
      <c r="EC45" s="354"/>
      <c r="ED45" s="354"/>
      <c r="EE45" s="354"/>
      <c r="EF45" s="354"/>
      <c r="EG45" s="354"/>
      <c r="EH45" s="354"/>
      <c r="EI45" s="354"/>
      <c r="EJ45" s="354"/>
      <c r="EK45" s="354"/>
      <c r="EL45" s="354"/>
      <c r="EM45" s="354"/>
      <c r="EN45" s="354"/>
      <c r="EO45" s="354"/>
      <c r="EP45" s="354"/>
      <c r="EQ45" s="354"/>
      <c r="ER45" s="341"/>
      <c r="ES45" s="341"/>
      <c r="ET45" s="355"/>
      <c r="EU45" s="354"/>
      <c r="EV45" s="354"/>
      <c r="EW45" s="354"/>
      <c r="EX45" s="354"/>
      <c r="EY45" s="354"/>
      <c r="EZ45" s="354"/>
      <c r="FA45" s="354"/>
      <c r="FB45" s="354"/>
      <c r="FC45" s="354"/>
      <c r="FD45" s="354"/>
      <c r="FE45" s="354"/>
      <c r="FF45" s="354"/>
      <c r="FG45" s="354"/>
      <c r="FH45" s="354"/>
      <c r="FI45" s="354"/>
      <c r="FJ45" s="354"/>
      <c r="FK45" s="354"/>
      <c r="FL45" s="354"/>
      <c r="FM45" s="354"/>
      <c r="FN45" s="341"/>
      <c r="FO45" s="341"/>
      <c r="FP45" s="355"/>
      <c r="FQ45" s="354"/>
      <c r="FR45" s="354"/>
      <c r="FS45" s="354"/>
      <c r="FT45" s="354"/>
      <c r="FU45" s="354"/>
      <c r="FV45" s="354"/>
      <c r="FW45" s="354"/>
      <c r="FX45" s="354"/>
      <c r="FY45" s="354"/>
      <c r="FZ45" s="354"/>
      <c r="GA45" s="354"/>
      <c r="GB45" s="354"/>
      <c r="GC45" s="354"/>
      <c r="GD45" s="354"/>
      <c r="GE45" s="354"/>
      <c r="GF45" s="354"/>
      <c r="GG45" s="354"/>
      <c r="GH45" s="354"/>
      <c r="GI45" s="354"/>
      <c r="GJ45" s="341"/>
      <c r="GK45" s="341"/>
      <c r="GL45" s="355"/>
      <c r="GM45" s="354"/>
      <c r="GN45" s="354"/>
      <c r="GO45" s="354"/>
      <c r="GP45" s="354"/>
      <c r="GQ45" s="354"/>
      <c r="GR45" s="354"/>
      <c r="GS45" s="354"/>
      <c r="GT45" s="354"/>
      <c r="GU45" s="354"/>
      <c r="GV45" s="354"/>
      <c r="GW45" s="354"/>
      <c r="GX45" s="354"/>
      <c r="GY45" s="354"/>
      <c r="GZ45" s="354"/>
      <c r="HA45" s="354"/>
      <c r="HB45" s="354"/>
      <c r="HC45" s="354"/>
      <c r="HD45" s="354"/>
      <c r="HE45" s="354"/>
      <c r="HF45" s="341"/>
      <c r="HG45" s="341"/>
      <c r="HH45" s="355"/>
      <c r="HI45" s="354"/>
      <c r="HJ45" s="354"/>
      <c r="HK45" s="354"/>
      <c r="HL45" s="354"/>
      <c r="HM45" s="354"/>
      <c r="HN45" s="354"/>
      <c r="HO45" s="354"/>
      <c r="HP45" s="354"/>
      <c r="HQ45" s="354"/>
      <c r="HR45" s="354"/>
      <c r="HS45" s="354"/>
      <c r="HT45" s="354"/>
      <c r="HU45" s="354"/>
      <c r="HV45" s="354"/>
      <c r="HW45" s="354"/>
      <c r="HX45" s="354"/>
      <c r="HY45" s="354"/>
      <c r="HZ45" s="354"/>
      <c r="IA45" s="354"/>
      <c r="IB45" s="341"/>
      <c r="IC45" s="341"/>
      <c r="ID45" s="355"/>
      <c r="IE45" s="354"/>
      <c r="IF45" s="354"/>
      <c r="IG45" s="354"/>
      <c r="IH45" s="354"/>
      <c r="II45" s="354"/>
      <c r="IJ45" s="354"/>
      <c r="IK45" s="354"/>
      <c r="IL45" s="354"/>
      <c r="IM45" s="354"/>
      <c r="IN45" s="354"/>
      <c r="IO45" s="354"/>
      <c r="IP45" s="354"/>
    </row>
    <row r="46" spans="1:250" ht="13.5" customHeight="1" x14ac:dyDescent="0.2">
      <c r="A46" s="351"/>
      <c r="B46" s="321"/>
      <c r="C46" s="343"/>
      <c r="D46" s="342"/>
      <c r="E46" s="342"/>
      <c r="F46" s="342"/>
      <c r="G46" s="342"/>
      <c r="H46" s="342"/>
      <c r="I46" s="342"/>
      <c r="J46" s="342"/>
      <c r="K46" s="342"/>
      <c r="L46" s="342"/>
      <c r="M46" s="342"/>
      <c r="N46" s="342"/>
      <c r="O46" s="342"/>
      <c r="P46" s="343"/>
      <c r="Q46" s="343"/>
      <c r="R46" s="343"/>
      <c r="S46" s="343"/>
      <c r="T46" s="356"/>
      <c r="U46" s="347"/>
      <c r="V46" s="343"/>
      <c r="W46" s="343"/>
      <c r="X46" s="343"/>
      <c r="Y46" s="343"/>
      <c r="Z46" s="343"/>
      <c r="AA46" s="343"/>
      <c r="AB46" s="343"/>
      <c r="AC46" s="343"/>
      <c r="AD46" s="343"/>
      <c r="AE46" s="343"/>
      <c r="AF46" s="343"/>
      <c r="AG46" s="343"/>
      <c r="AH46" s="343"/>
      <c r="AI46" s="343"/>
      <c r="AJ46" s="343"/>
      <c r="AK46" s="343"/>
      <c r="AL46" s="341"/>
      <c r="AM46" s="341"/>
      <c r="AO46" s="343"/>
      <c r="AP46" s="343"/>
      <c r="AQ46" s="343"/>
      <c r="AR46" s="343"/>
      <c r="AS46" s="343"/>
      <c r="AT46" s="343"/>
      <c r="AU46" s="343"/>
      <c r="AV46" s="343"/>
      <c r="AW46" s="343"/>
      <c r="AX46" s="343"/>
      <c r="AY46" s="343"/>
      <c r="AZ46" s="343"/>
      <c r="BA46" s="343"/>
      <c r="BB46" s="343"/>
      <c r="BC46" s="343"/>
      <c r="BD46" s="343"/>
      <c r="BE46" s="343"/>
      <c r="BF46" s="343"/>
      <c r="BG46" s="343"/>
      <c r="BH46" s="341"/>
      <c r="BI46" s="341"/>
      <c r="BK46" s="343"/>
      <c r="BL46" s="343"/>
      <c r="BM46" s="343"/>
      <c r="BN46" s="343"/>
      <c r="BO46" s="343"/>
      <c r="BP46" s="343"/>
      <c r="BQ46" s="343"/>
      <c r="BR46" s="343"/>
      <c r="BS46" s="343"/>
      <c r="BT46" s="343"/>
      <c r="BU46" s="343"/>
      <c r="BV46" s="343"/>
      <c r="BW46" s="343"/>
      <c r="BX46" s="343"/>
      <c r="BY46" s="343"/>
      <c r="BZ46" s="343"/>
      <c r="CA46" s="343"/>
      <c r="CB46" s="343"/>
      <c r="CC46" s="343"/>
      <c r="CD46" s="341"/>
      <c r="CE46" s="341"/>
      <c r="CG46" s="343"/>
      <c r="CH46" s="343"/>
      <c r="CI46" s="343"/>
      <c r="CJ46" s="343"/>
      <c r="CK46" s="343"/>
      <c r="CL46" s="343"/>
      <c r="CM46" s="343"/>
      <c r="CN46" s="343"/>
      <c r="CO46" s="343"/>
      <c r="CP46" s="343"/>
      <c r="CQ46" s="343"/>
      <c r="CR46" s="343"/>
      <c r="CS46" s="343"/>
      <c r="CT46" s="343"/>
      <c r="CU46" s="343"/>
      <c r="CV46" s="343"/>
      <c r="CW46" s="343"/>
      <c r="CX46" s="343"/>
      <c r="CY46" s="343"/>
      <c r="CZ46" s="341"/>
      <c r="DA46" s="341"/>
      <c r="DC46" s="343"/>
      <c r="DD46" s="343"/>
      <c r="DE46" s="343"/>
      <c r="DF46" s="343"/>
      <c r="DG46" s="343"/>
      <c r="DH46" s="343"/>
      <c r="DI46" s="343"/>
      <c r="DJ46" s="343"/>
      <c r="DK46" s="343"/>
      <c r="DL46" s="343"/>
      <c r="DM46" s="343"/>
      <c r="DN46" s="343"/>
      <c r="DO46" s="343"/>
      <c r="DP46" s="343"/>
      <c r="DQ46" s="343"/>
      <c r="DR46" s="343"/>
      <c r="DS46" s="343"/>
      <c r="DT46" s="343"/>
      <c r="DU46" s="343"/>
      <c r="DV46" s="341"/>
      <c r="DW46" s="341"/>
      <c r="DY46" s="343"/>
      <c r="DZ46" s="343"/>
      <c r="EA46" s="343"/>
      <c r="EB46" s="343"/>
      <c r="EC46" s="343"/>
      <c r="ED46" s="343"/>
      <c r="EE46" s="343"/>
      <c r="EF46" s="343"/>
      <c r="EG46" s="343"/>
      <c r="EH46" s="343"/>
      <c r="EI46" s="343"/>
      <c r="EJ46" s="343"/>
      <c r="EK46" s="343"/>
      <c r="EL46" s="343"/>
      <c r="EM46" s="343"/>
      <c r="EN46" s="343"/>
      <c r="EO46" s="343"/>
      <c r="EP46" s="343"/>
      <c r="EQ46" s="343"/>
      <c r="ER46" s="341"/>
      <c r="ES46" s="341"/>
      <c r="EU46" s="343"/>
      <c r="EV46" s="343"/>
      <c r="EW46" s="343"/>
      <c r="EX46" s="343"/>
      <c r="EY46" s="343"/>
      <c r="EZ46" s="343"/>
      <c r="FA46" s="343"/>
      <c r="FB46" s="343"/>
      <c r="FC46" s="343"/>
      <c r="FD46" s="343"/>
      <c r="FE46" s="343"/>
      <c r="FF46" s="343"/>
      <c r="FG46" s="343"/>
      <c r="FH46" s="343"/>
      <c r="FI46" s="343"/>
      <c r="FJ46" s="343"/>
      <c r="FK46" s="343"/>
      <c r="FL46" s="343"/>
      <c r="FM46" s="343"/>
      <c r="FN46" s="341"/>
      <c r="FO46" s="341"/>
      <c r="FQ46" s="343"/>
      <c r="FR46" s="343"/>
      <c r="FS46" s="343"/>
      <c r="FT46" s="343"/>
      <c r="FU46" s="343"/>
      <c r="FV46" s="343"/>
      <c r="FW46" s="343"/>
      <c r="FX46" s="343"/>
      <c r="FY46" s="343"/>
      <c r="FZ46" s="343"/>
      <c r="GA46" s="343"/>
      <c r="GB46" s="343"/>
      <c r="GC46" s="343"/>
      <c r="GD46" s="343"/>
      <c r="GE46" s="343"/>
      <c r="GF46" s="343"/>
      <c r="GG46" s="343"/>
      <c r="GH46" s="343"/>
      <c r="GI46" s="343"/>
      <c r="GJ46" s="341"/>
      <c r="GK46" s="341"/>
      <c r="GM46" s="343"/>
      <c r="GN46" s="343"/>
      <c r="GO46" s="343"/>
      <c r="GP46" s="343"/>
      <c r="GQ46" s="343"/>
      <c r="GR46" s="343"/>
      <c r="GS46" s="343"/>
      <c r="GT46" s="343"/>
      <c r="GU46" s="343"/>
      <c r="GV46" s="343"/>
      <c r="GW46" s="343"/>
      <c r="GX46" s="343"/>
      <c r="GY46" s="343"/>
      <c r="GZ46" s="343"/>
      <c r="HA46" s="343"/>
      <c r="HB46" s="343"/>
      <c r="HC46" s="343"/>
      <c r="HD46" s="343"/>
      <c r="HE46" s="343"/>
      <c r="HF46" s="341"/>
      <c r="HG46" s="341"/>
      <c r="HI46" s="343"/>
      <c r="HJ46" s="343"/>
      <c r="HK46" s="343"/>
      <c r="HL46" s="343"/>
      <c r="HM46" s="343"/>
      <c r="HN46" s="343"/>
      <c r="HO46" s="343"/>
      <c r="HP46" s="343"/>
      <c r="HQ46" s="343"/>
      <c r="HR46" s="343"/>
      <c r="HS46" s="343"/>
      <c r="HT46" s="343"/>
      <c r="HU46" s="343"/>
      <c r="HV46" s="343"/>
      <c r="HW46" s="343"/>
      <c r="HX46" s="343"/>
      <c r="HY46" s="343"/>
      <c r="HZ46" s="343"/>
      <c r="IA46" s="343"/>
      <c r="IB46" s="341"/>
      <c r="IC46" s="341"/>
      <c r="IE46" s="343"/>
      <c r="IF46" s="343"/>
      <c r="IG46" s="343"/>
      <c r="IH46" s="343"/>
      <c r="II46" s="343"/>
      <c r="IJ46" s="343"/>
      <c r="IK46" s="343"/>
      <c r="IL46" s="343"/>
      <c r="IM46" s="343"/>
      <c r="IN46" s="343"/>
      <c r="IO46" s="343"/>
      <c r="IP46" s="343"/>
    </row>
    <row r="47" spans="1:250" ht="13.5" customHeight="1" x14ac:dyDescent="0.2">
      <c r="A47" s="351"/>
      <c r="B47" s="321"/>
      <c r="C47" s="343"/>
      <c r="D47" s="342"/>
      <c r="E47" s="342"/>
      <c r="F47" s="342"/>
      <c r="G47" s="342"/>
      <c r="H47" s="342"/>
      <c r="I47" s="342"/>
      <c r="J47" s="342"/>
      <c r="K47" s="342"/>
      <c r="L47" s="342"/>
      <c r="M47" s="342"/>
      <c r="N47" s="342"/>
      <c r="O47" s="342"/>
      <c r="P47" s="343"/>
      <c r="Q47" s="343"/>
      <c r="R47" s="343"/>
      <c r="S47" s="343"/>
      <c r="T47" s="356"/>
      <c r="U47" s="347"/>
      <c r="V47" s="343"/>
      <c r="W47" s="343"/>
      <c r="X47" s="343"/>
      <c r="Y47" s="343"/>
      <c r="Z47" s="343"/>
      <c r="AA47" s="343"/>
      <c r="AB47" s="343"/>
      <c r="AC47" s="343"/>
      <c r="AD47" s="343"/>
      <c r="AE47" s="343"/>
      <c r="AF47" s="343"/>
      <c r="AG47" s="343"/>
      <c r="AH47" s="343"/>
      <c r="AI47" s="343"/>
      <c r="AJ47" s="343"/>
      <c r="AK47" s="343"/>
      <c r="AL47" s="341"/>
      <c r="AM47" s="341"/>
      <c r="AO47" s="343"/>
      <c r="AP47" s="343"/>
      <c r="AQ47" s="343"/>
      <c r="AR47" s="343"/>
      <c r="AS47" s="343"/>
      <c r="AT47" s="343"/>
      <c r="AU47" s="343"/>
      <c r="AV47" s="343"/>
      <c r="AW47" s="343"/>
      <c r="AX47" s="343"/>
      <c r="AY47" s="343"/>
      <c r="AZ47" s="343"/>
      <c r="BA47" s="343"/>
      <c r="BB47" s="343"/>
      <c r="BC47" s="343"/>
      <c r="BD47" s="343"/>
      <c r="BE47" s="343"/>
      <c r="BF47" s="343"/>
      <c r="BG47" s="343"/>
      <c r="BH47" s="341"/>
      <c r="BI47" s="341"/>
      <c r="BK47" s="343"/>
      <c r="BL47" s="343"/>
      <c r="BM47" s="343"/>
      <c r="BN47" s="343"/>
      <c r="BO47" s="343"/>
      <c r="BP47" s="343"/>
      <c r="BQ47" s="343"/>
      <c r="BR47" s="343"/>
      <c r="BS47" s="343"/>
      <c r="BT47" s="343"/>
      <c r="BU47" s="343"/>
      <c r="BV47" s="343"/>
      <c r="BW47" s="343"/>
      <c r="BX47" s="343"/>
      <c r="BY47" s="343"/>
      <c r="BZ47" s="343"/>
      <c r="CA47" s="343"/>
      <c r="CB47" s="343"/>
      <c r="CC47" s="343"/>
      <c r="CD47" s="341"/>
      <c r="CE47" s="341"/>
      <c r="CG47" s="343"/>
      <c r="CH47" s="343"/>
      <c r="CI47" s="343"/>
      <c r="CJ47" s="343"/>
      <c r="CK47" s="343"/>
      <c r="CL47" s="343"/>
      <c r="CM47" s="343"/>
      <c r="CN47" s="343"/>
      <c r="CO47" s="343"/>
      <c r="CP47" s="343"/>
      <c r="CQ47" s="343"/>
      <c r="CR47" s="343"/>
      <c r="CS47" s="343"/>
      <c r="CT47" s="343"/>
      <c r="CU47" s="343"/>
      <c r="CV47" s="343"/>
      <c r="CW47" s="343"/>
      <c r="CX47" s="343"/>
      <c r="CY47" s="343"/>
      <c r="CZ47" s="341"/>
      <c r="DA47" s="341"/>
      <c r="DC47" s="343"/>
      <c r="DD47" s="343"/>
      <c r="DE47" s="343"/>
      <c r="DF47" s="343"/>
      <c r="DG47" s="343"/>
      <c r="DH47" s="343"/>
      <c r="DI47" s="343"/>
      <c r="DJ47" s="343"/>
      <c r="DK47" s="343"/>
      <c r="DL47" s="343"/>
      <c r="DM47" s="343"/>
      <c r="DN47" s="343"/>
      <c r="DO47" s="343"/>
      <c r="DP47" s="343"/>
      <c r="DQ47" s="343"/>
      <c r="DR47" s="343"/>
      <c r="DS47" s="343"/>
      <c r="DT47" s="343"/>
      <c r="DU47" s="343"/>
      <c r="DV47" s="341"/>
      <c r="DW47" s="341"/>
      <c r="DY47" s="343"/>
      <c r="DZ47" s="343"/>
      <c r="EA47" s="343"/>
      <c r="EB47" s="343"/>
      <c r="EC47" s="343"/>
      <c r="ED47" s="343"/>
      <c r="EE47" s="343"/>
      <c r="EF47" s="343"/>
      <c r="EG47" s="343"/>
      <c r="EH47" s="343"/>
      <c r="EI47" s="343"/>
      <c r="EJ47" s="343"/>
      <c r="EK47" s="343"/>
      <c r="EL47" s="343"/>
      <c r="EM47" s="343"/>
      <c r="EN47" s="343"/>
      <c r="EO47" s="343"/>
      <c r="EP47" s="343"/>
      <c r="EQ47" s="343"/>
      <c r="ER47" s="341"/>
      <c r="ES47" s="341"/>
      <c r="EU47" s="343"/>
      <c r="EV47" s="343"/>
      <c r="EW47" s="343"/>
      <c r="EX47" s="343"/>
      <c r="EY47" s="343"/>
      <c r="EZ47" s="343"/>
      <c r="FA47" s="343"/>
      <c r="FB47" s="343"/>
      <c r="FC47" s="343"/>
      <c r="FD47" s="343"/>
      <c r="FE47" s="343"/>
      <c r="FF47" s="343"/>
      <c r="FG47" s="343"/>
      <c r="FH47" s="343"/>
      <c r="FI47" s="343"/>
      <c r="FJ47" s="343"/>
      <c r="FK47" s="343"/>
      <c r="FL47" s="343"/>
      <c r="FM47" s="343"/>
      <c r="FN47" s="341"/>
      <c r="FO47" s="341"/>
      <c r="FQ47" s="343"/>
      <c r="FR47" s="343"/>
      <c r="FS47" s="343"/>
      <c r="FT47" s="343"/>
      <c r="FU47" s="343"/>
      <c r="FV47" s="343"/>
      <c r="FW47" s="343"/>
      <c r="FX47" s="343"/>
      <c r="FY47" s="343"/>
      <c r="FZ47" s="343"/>
      <c r="GA47" s="343"/>
      <c r="GB47" s="343"/>
      <c r="GC47" s="343"/>
      <c r="GD47" s="343"/>
      <c r="GE47" s="343"/>
      <c r="GF47" s="343"/>
      <c r="GG47" s="343"/>
      <c r="GH47" s="343"/>
      <c r="GI47" s="343"/>
      <c r="GJ47" s="341"/>
      <c r="GK47" s="341"/>
      <c r="GM47" s="343"/>
      <c r="GN47" s="343"/>
      <c r="GO47" s="343"/>
      <c r="GP47" s="343"/>
      <c r="GQ47" s="343"/>
      <c r="GR47" s="343"/>
      <c r="GS47" s="343"/>
      <c r="GT47" s="343"/>
      <c r="GU47" s="343"/>
      <c r="GV47" s="343"/>
      <c r="GW47" s="343"/>
      <c r="GX47" s="343"/>
      <c r="GY47" s="343"/>
      <c r="GZ47" s="343"/>
      <c r="HA47" s="343"/>
      <c r="HB47" s="343"/>
      <c r="HC47" s="343"/>
      <c r="HD47" s="343"/>
      <c r="HE47" s="343"/>
      <c r="HF47" s="341"/>
      <c r="HG47" s="341"/>
      <c r="HI47" s="343"/>
      <c r="HJ47" s="343"/>
      <c r="HK47" s="343"/>
      <c r="HL47" s="343"/>
      <c r="HM47" s="343"/>
      <c r="HN47" s="343"/>
      <c r="HO47" s="343"/>
      <c r="HP47" s="343"/>
      <c r="HQ47" s="343"/>
      <c r="HR47" s="343"/>
      <c r="HS47" s="343"/>
      <c r="HT47" s="343"/>
      <c r="HU47" s="343"/>
      <c r="HV47" s="343"/>
      <c r="HW47" s="343"/>
      <c r="HX47" s="343"/>
      <c r="HY47" s="343"/>
      <c r="HZ47" s="343"/>
      <c r="IA47" s="343"/>
      <c r="IB47" s="341"/>
      <c r="IC47" s="341"/>
      <c r="IE47" s="343"/>
      <c r="IF47" s="343"/>
      <c r="IG47" s="343"/>
      <c r="IH47" s="343"/>
      <c r="II47" s="343"/>
      <c r="IJ47" s="343"/>
      <c r="IK47" s="343"/>
      <c r="IL47" s="343"/>
      <c r="IM47" s="343"/>
      <c r="IN47" s="343"/>
      <c r="IO47" s="343"/>
      <c r="IP47" s="343"/>
    </row>
    <row r="48" spans="1:250" ht="12" customHeight="1" x14ac:dyDescent="0.2">
      <c r="A48" s="368"/>
      <c r="C48" s="343"/>
      <c r="D48" s="342"/>
      <c r="E48" s="342"/>
      <c r="F48" s="342"/>
      <c r="G48" s="342"/>
      <c r="H48" s="342"/>
      <c r="I48" s="342"/>
      <c r="J48" s="342"/>
      <c r="K48" s="342"/>
      <c r="L48" s="342"/>
      <c r="M48" s="342"/>
      <c r="N48" s="342"/>
      <c r="O48" s="342"/>
      <c r="P48" s="343"/>
      <c r="Q48" s="343"/>
      <c r="R48" s="343"/>
      <c r="S48" s="343"/>
      <c r="T48" s="368"/>
      <c r="U48" s="347"/>
      <c r="V48" s="343"/>
      <c r="W48" s="343"/>
      <c r="X48" s="343"/>
      <c r="Y48" s="343"/>
      <c r="Z48" s="343"/>
      <c r="AA48" s="343"/>
      <c r="AB48" s="343"/>
      <c r="AC48" s="343"/>
      <c r="AD48" s="343"/>
      <c r="AE48" s="343"/>
      <c r="AF48" s="343"/>
      <c r="AG48" s="343"/>
      <c r="AH48" s="343"/>
      <c r="AI48" s="343"/>
      <c r="AJ48" s="343"/>
      <c r="AK48" s="343"/>
      <c r="AO48" s="343"/>
      <c r="AP48" s="343"/>
      <c r="AQ48" s="343"/>
      <c r="AR48" s="343"/>
      <c r="AS48" s="343"/>
      <c r="AT48" s="343"/>
      <c r="AU48" s="343"/>
      <c r="AV48" s="343"/>
      <c r="AW48" s="343"/>
      <c r="AX48" s="343"/>
      <c r="AY48" s="343"/>
      <c r="AZ48" s="343"/>
      <c r="BA48" s="343"/>
      <c r="BB48" s="343"/>
      <c r="BC48" s="343"/>
      <c r="BD48" s="343"/>
      <c r="BE48" s="343"/>
      <c r="BF48" s="343"/>
      <c r="BG48" s="343"/>
      <c r="BK48" s="343"/>
      <c r="BL48" s="343"/>
      <c r="BM48" s="343"/>
      <c r="BN48" s="343"/>
      <c r="BO48" s="343"/>
      <c r="BP48" s="343"/>
      <c r="BQ48" s="343"/>
      <c r="BR48" s="343"/>
      <c r="BS48" s="343"/>
      <c r="BT48" s="343"/>
      <c r="BU48" s="343"/>
      <c r="BV48" s="343"/>
      <c r="BW48" s="343"/>
      <c r="BX48" s="343"/>
      <c r="BY48" s="343"/>
      <c r="BZ48" s="343"/>
      <c r="CA48" s="343"/>
      <c r="CB48" s="343"/>
      <c r="CC48" s="343"/>
      <c r="CG48" s="343"/>
      <c r="CH48" s="343"/>
      <c r="CI48" s="343"/>
      <c r="CJ48" s="343"/>
      <c r="CK48" s="343"/>
      <c r="CL48" s="343"/>
      <c r="CM48" s="343"/>
      <c r="CN48" s="343"/>
      <c r="CO48" s="343"/>
      <c r="CP48" s="343"/>
      <c r="CQ48" s="343"/>
      <c r="CR48" s="343"/>
      <c r="CS48" s="343"/>
      <c r="CT48" s="343"/>
      <c r="CU48" s="343"/>
      <c r="CV48" s="343"/>
      <c r="CW48" s="343"/>
      <c r="CX48" s="343"/>
      <c r="CY48" s="343"/>
      <c r="DC48" s="343"/>
      <c r="DD48" s="343"/>
      <c r="DE48" s="343"/>
      <c r="DF48" s="343"/>
      <c r="DG48" s="343"/>
      <c r="DH48" s="343"/>
      <c r="DI48" s="343"/>
      <c r="DJ48" s="343"/>
      <c r="DK48" s="343"/>
      <c r="DL48" s="343"/>
      <c r="DM48" s="343"/>
      <c r="DN48" s="343"/>
      <c r="DO48" s="343"/>
      <c r="DP48" s="343"/>
      <c r="DQ48" s="343"/>
      <c r="DR48" s="343"/>
      <c r="DS48" s="343"/>
      <c r="DT48" s="343"/>
      <c r="DU48" s="343"/>
      <c r="DY48" s="343"/>
      <c r="DZ48" s="343"/>
      <c r="EA48" s="343"/>
      <c r="EB48" s="343"/>
      <c r="EC48" s="343"/>
      <c r="ED48" s="343"/>
      <c r="EE48" s="343"/>
      <c r="EF48" s="343"/>
      <c r="EG48" s="343"/>
      <c r="EH48" s="343"/>
      <c r="EI48" s="343"/>
      <c r="EJ48" s="343"/>
      <c r="EK48" s="343"/>
      <c r="EL48" s="343"/>
      <c r="EM48" s="343"/>
      <c r="EN48" s="343"/>
      <c r="EO48" s="343"/>
      <c r="EP48" s="343"/>
      <c r="EQ48" s="343"/>
      <c r="EU48" s="343"/>
      <c r="EV48" s="343"/>
      <c r="EW48" s="343"/>
      <c r="EX48" s="343"/>
      <c r="EY48" s="343"/>
      <c r="EZ48" s="343"/>
      <c r="FA48" s="343"/>
      <c r="FB48" s="343"/>
      <c r="FC48" s="343"/>
      <c r="FD48" s="343"/>
      <c r="FE48" s="343"/>
      <c r="FF48" s="343"/>
      <c r="FG48" s="343"/>
      <c r="FH48" s="343"/>
      <c r="FI48" s="343"/>
      <c r="FJ48" s="343"/>
      <c r="FK48" s="343"/>
      <c r="FL48" s="343"/>
      <c r="FM48" s="343"/>
      <c r="FQ48" s="343"/>
      <c r="FR48" s="343"/>
      <c r="FS48" s="343"/>
      <c r="FT48" s="343"/>
      <c r="FU48" s="343"/>
      <c r="FV48" s="343"/>
      <c r="FW48" s="343"/>
      <c r="FX48" s="343"/>
      <c r="FY48" s="343"/>
      <c r="FZ48" s="343"/>
      <c r="GA48" s="343"/>
      <c r="GB48" s="343"/>
      <c r="GC48" s="343"/>
      <c r="GD48" s="343"/>
      <c r="GE48" s="343"/>
      <c r="GF48" s="343"/>
      <c r="GG48" s="343"/>
      <c r="GH48" s="343"/>
      <c r="GI48" s="343"/>
      <c r="GM48" s="343"/>
      <c r="GN48" s="343"/>
      <c r="GO48" s="343"/>
      <c r="GP48" s="343"/>
      <c r="GQ48" s="343"/>
      <c r="GR48" s="343"/>
      <c r="GS48" s="343"/>
      <c r="GT48" s="343"/>
      <c r="GU48" s="343"/>
      <c r="GV48" s="343"/>
      <c r="GW48" s="343"/>
      <c r="GX48" s="343"/>
      <c r="GY48" s="343"/>
      <c r="GZ48" s="343"/>
      <c r="HA48" s="343"/>
      <c r="HB48" s="343"/>
      <c r="HC48" s="343"/>
      <c r="HD48" s="343"/>
      <c r="HE48" s="343"/>
      <c r="HI48" s="343"/>
      <c r="HJ48" s="343"/>
      <c r="HK48" s="343"/>
      <c r="HL48" s="343"/>
      <c r="HM48" s="343"/>
      <c r="HN48" s="343"/>
      <c r="HO48" s="343"/>
      <c r="HP48" s="343"/>
      <c r="HQ48" s="343"/>
      <c r="HR48" s="343"/>
      <c r="HS48" s="343"/>
      <c r="HT48" s="343"/>
      <c r="HU48" s="343"/>
      <c r="HV48" s="343"/>
      <c r="HW48" s="343"/>
      <c r="HX48" s="343"/>
      <c r="HY48" s="343"/>
      <c r="HZ48" s="343"/>
      <c r="IA48" s="343"/>
      <c r="IE48" s="343"/>
      <c r="IF48" s="343"/>
      <c r="IG48" s="343"/>
      <c r="IH48" s="343"/>
      <c r="II48" s="343"/>
      <c r="IJ48" s="343"/>
      <c r="IK48" s="343"/>
      <c r="IL48" s="343"/>
      <c r="IM48" s="343"/>
      <c r="IN48" s="343"/>
      <c r="IO48" s="343"/>
      <c r="IP48" s="343"/>
    </row>
    <row r="49" spans="1:250" ht="14.25" customHeight="1" x14ac:dyDescent="0.2">
      <c r="A49" s="365"/>
      <c r="B49" s="321"/>
      <c r="C49" s="357" t="s">
        <v>72</v>
      </c>
      <c r="D49" s="357"/>
      <c r="E49" s="357"/>
      <c r="F49" s="357"/>
      <c r="G49" s="357"/>
      <c r="H49" s="1921" t="s">
        <v>72</v>
      </c>
      <c r="I49" s="1921"/>
      <c r="J49" s="1921"/>
      <c r="K49" s="1921"/>
      <c r="L49" s="1921"/>
      <c r="M49" s="1921"/>
      <c r="N49" s="1921"/>
      <c r="O49" s="1921"/>
      <c r="P49" s="1921"/>
      <c r="Q49" s="1921"/>
      <c r="R49" s="1921"/>
      <c r="S49" s="1921"/>
      <c r="T49" s="328"/>
      <c r="U49" s="347"/>
      <c r="V49" s="343"/>
      <c r="W49" s="343"/>
      <c r="X49" s="343"/>
      <c r="Y49" s="358"/>
      <c r="Z49" s="359"/>
      <c r="AA49" s="343"/>
      <c r="AB49" s="343"/>
      <c r="AC49" s="343"/>
      <c r="AD49" s="343"/>
      <c r="AE49" s="343"/>
      <c r="AF49" s="343"/>
      <c r="AG49" s="343"/>
      <c r="AH49" s="343"/>
      <c r="AI49" s="343"/>
      <c r="AJ49" s="343"/>
      <c r="AK49" s="343"/>
      <c r="AL49" s="331"/>
      <c r="AM49" s="331"/>
      <c r="AO49" s="343"/>
      <c r="AP49" s="343"/>
      <c r="AQ49" s="343"/>
      <c r="AR49" s="343"/>
      <c r="AS49" s="343"/>
      <c r="AT49" s="343"/>
      <c r="AU49" s="358"/>
      <c r="AV49" s="359"/>
      <c r="AW49" s="343"/>
      <c r="AX49" s="343"/>
      <c r="AY49" s="343"/>
      <c r="AZ49" s="343"/>
      <c r="BA49" s="343"/>
      <c r="BB49" s="343"/>
      <c r="BC49" s="343"/>
      <c r="BD49" s="343"/>
      <c r="BE49" s="343"/>
      <c r="BF49" s="343"/>
      <c r="BG49" s="343"/>
      <c r="BH49" s="331"/>
      <c r="BI49" s="331"/>
      <c r="BK49" s="343"/>
      <c r="BL49" s="343"/>
      <c r="BM49" s="343"/>
      <c r="BN49" s="343"/>
      <c r="BO49" s="343"/>
      <c r="BP49" s="343"/>
      <c r="BQ49" s="358"/>
      <c r="BR49" s="359"/>
      <c r="BS49" s="343"/>
      <c r="BT49" s="343"/>
      <c r="BU49" s="343"/>
      <c r="BV49" s="343"/>
      <c r="BW49" s="343"/>
      <c r="BX49" s="343"/>
      <c r="BY49" s="343"/>
      <c r="BZ49" s="343"/>
      <c r="CA49" s="343"/>
      <c r="CB49" s="343"/>
      <c r="CC49" s="343"/>
      <c r="CD49" s="331"/>
      <c r="CE49" s="331"/>
      <c r="CG49" s="343"/>
      <c r="CH49" s="343"/>
      <c r="CI49" s="343"/>
      <c r="CJ49" s="343"/>
      <c r="CK49" s="343"/>
      <c r="CL49" s="343"/>
      <c r="CM49" s="358"/>
      <c r="CN49" s="359"/>
      <c r="CO49" s="343"/>
      <c r="CP49" s="343"/>
      <c r="CQ49" s="343"/>
      <c r="CR49" s="343"/>
      <c r="CS49" s="343"/>
      <c r="CT49" s="343"/>
      <c r="CU49" s="343"/>
      <c r="CV49" s="343"/>
      <c r="CW49" s="343"/>
      <c r="CX49" s="343"/>
      <c r="CY49" s="343"/>
      <c r="CZ49" s="331"/>
      <c r="DA49" s="331"/>
      <c r="DC49" s="343"/>
      <c r="DD49" s="343"/>
      <c r="DE49" s="343"/>
      <c r="DF49" s="343"/>
      <c r="DG49" s="343"/>
      <c r="DH49" s="343"/>
      <c r="DI49" s="358"/>
      <c r="DJ49" s="359"/>
      <c r="DK49" s="343"/>
      <c r="DL49" s="343"/>
      <c r="DM49" s="343"/>
      <c r="DN49" s="343"/>
      <c r="DO49" s="343"/>
      <c r="DP49" s="343"/>
      <c r="DQ49" s="343"/>
      <c r="DR49" s="343"/>
      <c r="DS49" s="343"/>
      <c r="DT49" s="343"/>
      <c r="DU49" s="343"/>
      <c r="DV49" s="331"/>
      <c r="DW49" s="331"/>
      <c r="DY49" s="343"/>
      <c r="DZ49" s="343"/>
      <c r="EA49" s="343"/>
      <c r="EB49" s="343"/>
      <c r="EC49" s="343"/>
      <c r="ED49" s="343"/>
      <c r="EE49" s="358"/>
      <c r="EF49" s="359"/>
      <c r="EG49" s="343"/>
      <c r="EH49" s="343"/>
      <c r="EI49" s="343"/>
      <c r="EJ49" s="343"/>
      <c r="EK49" s="343"/>
      <c r="EL49" s="343"/>
      <c r="EM49" s="343"/>
      <c r="EN49" s="343"/>
      <c r="EO49" s="343"/>
      <c r="EP49" s="343"/>
      <c r="EQ49" s="343"/>
      <c r="ER49" s="331"/>
      <c r="ES49" s="331"/>
      <c r="EU49" s="343"/>
      <c r="EV49" s="343"/>
      <c r="EW49" s="343"/>
      <c r="EX49" s="343"/>
      <c r="EY49" s="343"/>
      <c r="EZ49" s="343"/>
      <c r="FA49" s="358"/>
      <c r="FB49" s="359"/>
      <c r="FC49" s="343"/>
      <c r="FD49" s="343"/>
      <c r="FE49" s="343"/>
      <c r="FF49" s="343"/>
      <c r="FG49" s="343"/>
      <c r="FH49" s="343"/>
      <c r="FI49" s="343"/>
      <c r="FJ49" s="343"/>
      <c r="FK49" s="343"/>
      <c r="FL49" s="343"/>
      <c r="FM49" s="343"/>
      <c r="FN49" s="331"/>
      <c r="FO49" s="331"/>
      <c r="FQ49" s="343"/>
      <c r="FR49" s="343"/>
      <c r="FS49" s="343"/>
      <c r="FT49" s="343"/>
      <c r="FU49" s="343"/>
      <c r="FV49" s="343"/>
      <c r="FW49" s="358"/>
      <c r="FX49" s="359"/>
      <c r="FY49" s="343"/>
      <c r="FZ49" s="343"/>
      <c r="GA49" s="343"/>
      <c r="GB49" s="343"/>
      <c r="GC49" s="343"/>
      <c r="GD49" s="343"/>
      <c r="GE49" s="343"/>
      <c r="GF49" s="343"/>
      <c r="GG49" s="343"/>
      <c r="GH49" s="343"/>
      <c r="GI49" s="343"/>
      <c r="GJ49" s="331"/>
      <c r="GK49" s="331"/>
      <c r="GM49" s="343"/>
      <c r="GN49" s="343"/>
      <c r="GO49" s="343"/>
      <c r="GP49" s="343"/>
      <c r="GQ49" s="343"/>
      <c r="GR49" s="343"/>
      <c r="GS49" s="358"/>
      <c r="GT49" s="359"/>
      <c r="GU49" s="343"/>
      <c r="GV49" s="343"/>
      <c r="GW49" s="343"/>
      <c r="GX49" s="343"/>
      <c r="GY49" s="343"/>
      <c r="GZ49" s="343"/>
      <c r="HA49" s="343"/>
      <c r="HB49" s="343"/>
      <c r="HC49" s="343"/>
      <c r="HD49" s="343"/>
      <c r="HE49" s="343"/>
      <c r="HF49" s="331"/>
      <c r="HG49" s="331"/>
      <c r="HI49" s="343"/>
      <c r="HJ49" s="343"/>
      <c r="HK49" s="343"/>
      <c r="HL49" s="343"/>
      <c r="HM49" s="343"/>
      <c r="HN49" s="343"/>
      <c r="HO49" s="358"/>
      <c r="HP49" s="359"/>
      <c r="HQ49" s="343"/>
      <c r="HR49" s="343"/>
      <c r="HS49" s="343"/>
      <c r="HT49" s="343"/>
      <c r="HU49" s="343"/>
      <c r="HV49" s="343"/>
      <c r="HW49" s="343"/>
      <c r="HX49" s="343"/>
      <c r="HY49" s="343"/>
      <c r="HZ49" s="343"/>
      <c r="IA49" s="343"/>
      <c r="IB49" s="331"/>
      <c r="IC49" s="331"/>
      <c r="IE49" s="343"/>
      <c r="IF49" s="343"/>
      <c r="IG49" s="343"/>
      <c r="IH49" s="343"/>
      <c r="II49" s="343"/>
      <c r="IJ49" s="343"/>
      <c r="IK49" s="358"/>
      <c r="IL49" s="359"/>
      <c r="IM49" s="343"/>
      <c r="IN49" s="343"/>
      <c r="IO49" s="343"/>
      <c r="IP49" s="343"/>
    </row>
    <row r="50" spans="1:250" ht="14.25" customHeight="1" x14ac:dyDescent="0.2">
      <c r="A50" s="365"/>
      <c r="B50" s="321"/>
      <c r="C50" s="343"/>
      <c r="D50" s="342"/>
      <c r="E50" s="342"/>
      <c r="F50" s="342"/>
      <c r="G50" s="360"/>
      <c r="H50" s="361"/>
      <c r="I50" s="342"/>
      <c r="J50" s="342"/>
      <c r="K50" s="342"/>
      <c r="L50" s="342"/>
      <c r="M50" s="342"/>
      <c r="N50" s="342"/>
      <c r="O50" s="342"/>
      <c r="P50" s="343"/>
      <c r="Q50" s="343"/>
      <c r="R50" s="343"/>
      <c r="S50" s="343"/>
      <c r="T50" s="328"/>
      <c r="U50" s="347"/>
      <c r="V50" s="343"/>
      <c r="W50" s="343"/>
      <c r="X50" s="343"/>
      <c r="Y50" s="358"/>
      <c r="Z50" s="359"/>
      <c r="AA50" s="343"/>
      <c r="AB50" s="343"/>
      <c r="AC50" s="343"/>
      <c r="AD50" s="343"/>
      <c r="AE50" s="343"/>
      <c r="AF50" s="343"/>
      <c r="AG50" s="343"/>
      <c r="AH50" s="343"/>
      <c r="AI50" s="343"/>
      <c r="AJ50" s="343"/>
      <c r="AK50" s="343"/>
      <c r="AL50" s="331"/>
      <c r="AM50" s="331"/>
      <c r="AO50" s="343"/>
      <c r="AP50" s="343"/>
      <c r="AQ50" s="343"/>
      <c r="AR50" s="343"/>
      <c r="AS50" s="343"/>
      <c r="AT50" s="343"/>
      <c r="AU50" s="358"/>
      <c r="AV50" s="359"/>
      <c r="AW50" s="343"/>
      <c r="AX50" s="343"/>
      <c r="AY50" s="343"/>
      <c r="AZ50" s="343"/>
      <c r="BA50" s="343"/>
      <c r="BB50" s="343"/>
      <c r="BC50" s="343"/>
      <c r="BD50" s="343"/>
      <c r="BE50" s="343"/>
      <c r="BF50" s="343"/>
      <c r="BG50" s="343"/>
      <c r="BH50" s="331"/>
      <c r="BI50" s="331"/>
      <c r="BK50" s="343"/>
      <c r="BL50" s="343"/>
      <c r="BM50" s="343"/>
      <c r="BN50" s="343"/>
      <c r="BO50" s="343"/>
      <c r="BP50" s="343"/>
      <c r="BQ50" s="358"/>
      <c r="BR50" s="359"/>
      <c r="BS50" s="343"/>
      <c r="BT50" s="343"/>
      <c r="BU50" s="343"/>
      <c r="BV50" s="343"/>
      <c r="BW50" s="343"/>
      <c r="BX50" s="343"/>
      <c r="BY50" s="343"/>
      <c r="BZ50" s="343"/>
      <c r="CA50" s="343"/>
      <c r="CB50" s="343"/>
      <c r="CC50" s="343"/>
      <c r="CD50" s="331"/>
      <c r="CE50" s="331"/>
      <c r="CG50" s="343"/>
      <c r="CH50" s="343"/>
      <c r="CI50" s="343"/>
      <c r="CJ50" s="343"/>
      <c r="CK50" s="343"/>
      <c r="CL50" s="343"/>
      <c r="CM50" s="358"/>
      <c r="CN50" s="359"/>
      <c r="CO50" s="343"/>
      <c r="CP50" s="343"/>
      <c r="CQ50" s="343"/>
      <c r="CR50" s="343"/>
      <c r="CS50" s="343"/>
      <c r="CT50" s="343"/>
      <c r="CU50" s="343"/>
      <c r="CV50" s="343"/>
      <c r="CW50" s="343"/>
      <c r="CX50" s="343"/>
      <c r="CY50" s="343"/>
      <c r="CZ50" s="331"/>
      <c r="DA50" s="331"/>
      <c r="DC50" s="343"/>
      <c r="DD50" s="343"/>
      <c r="DE50" s="343"/>
      <c r="DF50" s="343"/>
      <c r="DG50" s="343"/>
      <c r="DH50" s="343"/>
      <c r="DI50" s="358"/>
      <c r="DJ50" s="359"/>
      <c r="DK50" s="343"/>
      <c r="DL50" s="343"/>
      <c r="DM50" s="343"/>
      <c r="DN50" s="343"/>
      <c r="DO50" s="343"/>
      <c r="DP50" s="343"/>
      <c r="DQ50" s="343"/>
      <c r="DR50" s="343"/>
      <c r="DS50" s="343"/>
      <c r="DT50" s="343"/>
      <c r="DU50" s="343"/>
      <c r="DV50" s="331"/>
      <c r="DW50" s="331"/>
      <c r="DY50" s="343"/>
      <c r="DZ50" s="343"/>
      <c r="EA50" s="343"/>
      <c r="EB50" s="343"/>
      <c r="EC50" s="343"/>
      <c r="ED50" s="343"/>
      <c r="EE50" s="358"/>
      <c r="EF50" s="359"/>
      <c r="EG50" s="343"/>
      <c r="EH50" s="343"/>
      <c r="EI50" s="343"/>
      <c r="EJ50" s="343"/>
      <c r="EK50" s="343"/>
      <c r="EL50" s="343"/>
      <c r="EM50" s="343"/>
      <c r="EN50" s="343"/>
      <c r="EO50" s="343"/>
      <c r="EP50" s="343"/>
      <c r="EQ50" s="343"/>
      <c r="ER50" s="331"/>
      <c r="ES50" s="331"/>
      <c r="EU50" s="343"/>
      <c r="EV50" s="343"/>
      <c r="EW50" s="343"/>
      <c r="EX50" s="343"/>
      <c r="EY50" s="343"/>
      <c r="EZ50" s="343"/>
      <c r="FA50" s="358"/>
      <c r="FB50" s="359"/>
      <c r="FC50" s="343"/>
      <c r="FD50" s="343"/>
      <c r="FE50" s="343"/>
      <c r="FF50" s="343"/>
      <c r="FG50" s="343"/>
      <c r="FH50" s="343"/>
      <c r="FI50" s="343"/>
      <c r="FJ50" s="343"/>
      <c r="FK50" s="343"/>
      <c r="FL50" s="343"/>
      <c r="FM50" s="343"/>
      <c r="FN50" s="331"/>
      <c r="FO50" s="331"/>
      <c r="FQ50" s="343"/>
      <c r="FR50" s="343"/>
      <c r="FS50" s="343"/>
      <c r="FT50" s="343"/>
      <c r="FU50" s="343"/>
      <c r="FV50" s="343"/>
      <c r="FW50" s="358"/>
      <c r="FX50" s="359"/>
      <c r="FY50" s="343"/>
      <c r="FZ50" s="343"/>
      <c r="GA50" s="343"/>
      <c r="GB50" s="343"/>
      <c r="GC50" s="343"/>
      <c r="GD50" s="343"/>
      <c r="GE50" s="343"/>
      <c r="GF50" s="343"/>
      <c r="GG50" s="343"/>
      <c r="GH50" s="343"/>
      <c r="GI50" s="343"/>
      <c r="GJ50" s="331"/>
      <c r="GK50" s="331"/>
      <c r="GM50" s="343"/>
      <c r="GN50" s="343"/>
      <c r="GO50" s="343"/>
      <c r="GP50" s="343"/>
      <c r="GQ50" s="343"/>
      <c r="GR50" s="343"/>
      <c r="GS50" s="358"/>
      <c r="GT50" s="359"/>
      <c r="GU50" s="343"/>
      <c r="GV50" s="343"/>
      <c r="GW50" s="343"/>
      <c r="GX50" s="343"/>
      <c r="GY50" s="343"/>
      <c r="GZ50" s="343"/>
      <c r="HA50" s="343"/>
      <c r="HB50" s="343"/>
      <c r="HC50" s="343"/>
      <c r="HD50" s="343"/>
      <c r="HE50" s="343"/>
      <c r="HF50" s="331"/>
      <c r="HG50" s="331"/>
      <c r="HI50" s="343"/>
      <c r="HJ50" s="343"/>
      <c r="HK50" s="343"/>
      <c r="HL50" s="343"/>
      <c r="HM50" s="343"/>
      <c r="HN50" s="343"/>
      <c r="HO50" s="358"/>
      <c r="HP50" s="359"/>
      <c r="HQ50" s="343"/>
      <c r="HR50" s="343"/>
      <c r="HS50" s="343"/>
      <c r="HT50" s="343"/>
      <c r="HU50" s="343"/>
      <c r="HV50" s="343"/>
      <c r="HW50" s="343"/>
      <c r="HX50" s="343"/>
      <c r="HY50" s="343"/>
      <c r="HZ50" s="343"/>
      <c r="IA50" s="343"/>
      <c r="IB50" s="331"/>
      <c r="IC50" s="331"/>
      <c r="IE50" s="343"/>
      <c r="IF50" s="343"/>
      <c r="IG50" s="343"/>
      <c r="IH50" s="343"/>
      <c r="II50" s="343"/>
      <c r="IJ50" s="343"/>
      <c r="IK50" s="358"/>
      <c r="IL50" s="359"/>
      <c r="IM50" s="343"/>
      <c r="IN50" s="343"/>
      <c r="IO50" s="343"/>
      <c r="IP50" s="343"/>
    </row>
    <row r="51" spans="1:250" ht="14.25" customHeight="1" x14ac:dyDescent="0.2">
      <c r="A51" s="365"/>
      <c r="B51" s="321"/>
      <c r="C51" s="343"/>
      <c r="D51" s="342"/>
      <c r="E51" s="342"/>
      <c r="F51" s="342"/>
      <c r="G51" s="360"/>
      <c r="H51" s="361"/>
      <c r="I51" s="342"/>
      <c r="J51" s="342"/>
      <c r="K51" s="342"/>
      <c r="L51" s="342"/>
      <c r="M51" s="342"/>
      <c r="N51" s="342"/>
      <c r="O51" s="342"/>
      <c r="P51" s="343"/>
      <c r="Q51" s="343"/>
      <c r="R51" s="343"/>
      <c r="S51" s="342"/>
      <c r="T51" s="328"/>
      <c r="U51" s="347"/>
      <c r="V51" s="343"/>
      <c r="W51" s="343"/>
      <c r="X51" s="343"/>
      <c r="Y51" s="358"/>
      <c r="Z51" s="359"/>
      <c r="AA51" s="343"/>
      <c r="AB51" s="343"/>
      <c r="AC51" s="343"/>
      <c r="AD51" s="343"/>
      <c r="AE51" s="343"/>
      <c r="AF51" s="343"/>
      <c r="AG51" s="343"/>
      <c r="AH51" s="343"/>
      <c r="AI51" s="343"/>
      <c r="AJ51" s="343"/>
      <c r="AK51" s="343"/>
      <c r="AL51" s="331"/>
      <c r="AM51" s="331"/>
      <c r="AO51" s="343"/>
      <c r="AP51" s="343"/>
      <c r="AQ51" s="343"/>
      <c r="AR51" s="343"/>
      <c r="AS51" s="343"/>
      <c r="AT51" s="343"/>
      <c r="AU51" s="358"/>
      <c r="AV51" s="359"/>
      <c r="AW51" s="343"/>
      <c r="AX51" s="343"/>
      <c r="AY51" s="343"/>
      <c r="AZ51" s="343"/>
      <c r="BA51" s="343"/>
      <c r="BB51" s="343"/>
      <c r="BC51" s="343"/>
      <c r="BD51" s="343"/>
      <c r="BE51" s="343"/>
      <c r="BF51" s="343"/>
      <c r="BG51" s="343"/>
      <c r="BH51" s="331"/>
      <c r="BI51" s="331"/>
      <c r="BK51" s="343"/>
      <c r="BL51" s="343"/>
      <c r="BM51" s="343"/>
      <c r="BN51" s="343"/>
      <c r="BO51" s="343"/>
      <c r="BP51" s="343"/>
      <c r="BQ51" s="358"/>
      <c r="BR51" s="359"/>
      <c r="BS51" s="343"/>
      <c r="BT51" s="343"/>
      <c r="BU51" s="343"/>
      <c r="BV51" s="343"/>
      <c r="BW51" s="343"/>
      <c r="BX51" s="343"/>
      <c r="BY51" s="343"/>
      <c r="BZ51" s="343"/>
      <c r="CA51" s="343"/>
      <c r="CB51" s="343"/>
      <c r="CC51" s="343"/>
      <c r="CD51" s="331"/>
      <c r="CE51" s="331"/>
      <c r="CG51" s="343"/>
      <c r="CH51" s="343"/>
      <c r="CI51" s="343"/>
      <c r="CJ51" s="343"/>
      <c r="CK51" s="343"/>
      <c r="CL51" s="343"/>
      <c r="CM51" s="358"/>
      <c r="CN51" s="359"/>
      <c r="CO51" s="343"/>
      <c r="CP51" s="343"/>
      <c r="CQ51" s="343"/>
      <c r="CR51" s="343"/>
      <c r="CS51" s="343"/>
      <c r="CT51" s="343"/>
      <c r="CU51" s="343"/>
      <c r="CV51" s="343"/>
      <c r="CW51" s="343"/>
      <c r="CX51" s="343"/>
      <c r="CY51" s="343"/>
      <c r="CZ51" s="331"/>
      <c r="DA51" s="331"/>
      <c r="DC51" s="343"/>
      <c r="DD51" s="343"/>
      <c r="DE51" s="343"/>
      <c r="DF51" s="343"/>
      <c r="DG51" s="343"/>
      <c r="DH51" s="343"/>
      <c r="DI51" s="358"/>
      <c r="DJ51" s="359"/>
      <c r="DK51" s="343"/>
      <c r="DL51" s="343"/>
      <c r="DM51" s="343"/>
      <c r="DN51" s="343"/>
      <c r="DO51" s="343"/>
      <c r="DP51" s="343"/>
      <c r="DQ51" s="343"/>
      <c r="DR51" s="343"/>
      <c r="DS51" s="343"/>
      <c r="DT51" s="343"/>
      <c r="DU51" s="343"/>
      <c r="DV51" s="331"/>
      <c r="DW51" s="331"/>
      <c r="DY51" s="343"/>
      <c r="DZ51" s="343"/>
      <c r="EA51" s="343"/>
      <c r="EB51" s="343"/>
      <c r="EC51" s="343"/>
      <c r="ED51" s="343"/>
      <c r="EE51" s="358"/>
      <c r="EF51" s="359"/>
      <c r="EG51" s="343"/>
      <c r="EH51" s="343"/>
      <c r="EI51" s="343"/>
      <c r="EJ51" s="343"/>
      <c r="EK51" s="343"/>
      <c r="EL51" s="343"/>
      <c r="EM51" s="343"/>
      <c r="EN51" s="343"/>
      <c r="EO51" s="343"/>
      <c r="EP51" s="343"/>
      <c r="EQ51" s="343"/>
      <c r="ER51" s="331"/>
      <c r="ES51" s="331"/>
      <c r="EU51" s="343"/>
      <c r="EV51" s="343"/>
      <c r="EW51" s="343"/>
      <c r="EX51" s="343"/>
      <c r="EY51" s="343"/>
      <c r="EZ51" s="343"/>
      <c r="FA51" s="358"/>
      <c r="FB51" s="359"/>
      <c r="FC51" s="343"/>
      <c r="FD51" s="343"/>
      <c r="FE51" s="343"/>
      <c r="FF51" s="343"/>
      <c r="FG51" s="343"/>
      <c r="FH51" s="343"/>
      <c r="FI51" s="343"/>
      <c r="FJ51" s="343"/>
      <c r="FK51" s="343"/>
      <c r="FL51" s="343"/>
      <c r="FM51" s="343"/>
      <c r="FN51" s="331"/>
      <c r="FO51" s="331"/>
      <c r="FQ51" s="343"/>
      <c r="FR51" s="343"/>
      <c r="FS51" s="343"/>
      <c r="FT51" s="343"/>
      <c r="FU51" s="343"/>
      <c r="FV51" s="343"/>
      <c r="FW51" s="358"/>
      <c r="FX51" s="359"/>
      <c r="FY51" s="343"/>
      <c r="FZ51" s="343"/>
      <c r="GA51" s="343"/>
      <c r="GB51" s="343"/>
      <c r="GC51" s="343"/>
      <c r="GD51" s="343"/>
      <c r="GE51" s="343"/>
      <c r="GF51" s="343"/>
      <c r="GG51" s="343"/>
      <c r="GH51" s="343"/>
      <c r="GI51" s="343"/>
      <c r="GJ51" s="331"/>
      <c r="GK51" s="331"/>
      <c r="GM51" s="343"/>
      <c r="GN51" s="343"/>
      <c r="GO51" s="343"/>
      <c r="GP51" s="343"/>
      <c r="GQ51" s="343"/>
      <c r="GR51" s="343"/>
      <c r="GS51" s="358"/>
      <c r="GT51" s="359"/>
      <c r="GU51" s="343"/>
      <c r="GV51" s="343"/>
      <c r="GW51" s="343"/>
      <c r="GX51" s="343"/>
      <c r="GY51" s="343"/>
      <c r="GZ51" s="343"/>
      <c r="HA51" s="343"/>
      <c r="HB51" s="343"/>
      <c r="HC51" s="343"/>
      <c r="HD51" s="343"/>
      <c r="HE51" s="343"/>
      <c r="HF51" s="331"/>
      <c r="HG51" s="331"/>
      <c r="HI51" s="343"/>
      <c r="HJ51" s="343"/>
      <c r="HK51" s="343"/>
      <c r="HL51" s="343"/>
      <c r="HM51" s="343"/>
      <c r="HN51" s="343"/>
      <c r="HO51" s="358"/>
      <c r="HP51" s="359"/>
      <c r="HQ51" s="343"/>
      <c r="HR51" s="343"/>
      <c r="HS51" s="343"/>
      <c r="HT51" s="343"/>
      <c r="HU51" s="343"/>
      <c r="HV51" s="343"/>
      <c r="HW51" s="343"/>
      <c r="HX51" s="343"/>
      <c r="HY51" s="343"/>
      <c r="HZ51" s="343"/>
      <c r="IA51" s="343"/>
      <c r="IB51" s="331"/>
      <c r="IC51" s="331"/>
      <c r="IE51" s="343"/>
      <c r="IF51" s="343"/>
      <c r="IG51" s="343"/>
      <c r="IH51" s="343"/>
      <c r="II51" s="343"/>
      <c r="IJ51" s="343"/>
      <c r="IK51" s="358"/>
      <c r="IL51" s="359"/>
      <c r="IM51" s="343"/>
      <c r="IN51" s="343"/>
      <c r="IO51" s="343"/>
      <c r="IP51" s="343"/>
    </row>
    <row r="52" spans="1:250" ht="13.5" customHeight="1" x14ac:dyDescent="0.2">
      <c r="A52" s="351" t="s">
        <v>408</v>
      </c>
      <c r="B52" s="352" t="s">
        <v>390</v>
      </c>
      <c r="C52" s="363">
        <v>100</v>
      </c>
      <c r="D52" s="363">
        <v>100</v>
      </c>
      <c r="E52" s="363">
        <v>100</v>
      </c>
      <c r="F52" s="363">
        <v>100</v>
      </c>
      <c r="G52" s="363">
        <v>100</v>
      </c>
      <c r="H52" s="363">
        <v>100</v>
      </c>
      <c r="I52" s="363">
        <v>100</v>
      </c>
      <c r="J52" s="363">
        <v>100</v>
      </c>
      <c r="K52" s="363">
        <v>100</v>
      </c>
      <c r="L52" s="363">
        <v>100</v>
      </c>
      <c r="M52" s="363">
        <v>100</v>
      </c>
      <c r="N52" s="363">
        <v>100</v>
      </c>
      <c r="O52" s="363">
        <v>100</v>
      </c>
      <c r="P52" s="363">
        <v>100</v>
      </c>
      <c r="Q52" s="363">
        <v>100</v>
      </c>
      <c r="R52" s="363">
        <v>100</v>
      </c>
      <c r="S52" s="363">
        <v>100</v>
      </c>
      <c r="T52" s="353" t="s">
        <v>408</v>
      </c>
      <c r="U52" s="347"/>
      <c r="V52" s="367"/>
      <c r="W52" s="367"/>
      <c r="X52" s="367"/>
      <c r="Y52" s="367"/>
      <c r="Z52" s="367"/>
      <c r="AA52" s="367"/>
      <c r="AB52" s="367"/>
      <c r="AC52" s="367"/>
      <c r="AD52" s="367"/>
      <c r="AE52" s="367"/>
      <c r="AF52" s="367"/>
      <c r="AG52" s="367"/>
      <c r="AH52" s="367"/>
      <c r="AI52" s="367"/>
      <c r="AJ52" s="367"/>
      <c r="AK52" s="367"/>
      <c r="AL52" s="341"/>
      <c r="AM52" s="341"/>
      <c r="AN52" s="355"/>
      <c r="AO52" s="367"/>
      <c r="AP52" s="367"/>
      <c r="AQ52" s="367"/>
      <c r="AR52" s="367"/>
      <c r="AS52" s="367"/>
      <c r="AT52" s="367"/>
      <c r="AU52" s="367"/>
      <c r="AV52" s="367"/>
      <c r="AW52" s="367"/>
      <c r="AX52" s="367"/>
      <c r="AY52" s="367"/>
      <c r="AZ52" s="367"/>
      <c r="BA52" s="367"/>
      <c r="BB52" s="367"/>
      <c r="BC52" s="367"/>
      <c r="BD52" s="367"/>
      <c r="BE52" s="367"/>
      <c r="BF52" s="367"/>
      <c r="BG52" s="367"/>
      <c r="BH52" s="341"/>
      <c r="BI52" s="341"/>
      <c r="BJ52" s="355"/>
      <c r="BK52" s="367"/>
      <c r="BL52" s="367"/>
      <c r="BM52" s="367"/>
      <c r="BN52" s="367"/>
      <c r="BO52" s="367"/>
      <c r="BP52" s="367"/>
      <c r="BQ52" s="367"/>
      <c r="BR52" s="367"/>
      <c r="BS52" s="367"/>
      <c r="BT52" s="367"/>
      <c r="BU52" s="367"/>
      <c r="BV52" s="367"/>
      <c r="BW52" s="367"/>
      <c r="BX52" s="367"/>
      <c r="BY52" s="367"/>
      <c r="BZ52" s="367"/>
      <c r="CA52" s="367"/>
      <c r="CB52" s="367"/>
      <c r="CC52" s="367"/>
      <c r="CD52" s="341"/>
      <c r="CE52" s="341"/>
      <c r="CF52" s="355"/>
      <c r="CG52" s="367"/>
      <c r="CH52" s="367"/>
      <c r="CI52" s="367"/>
      <c r="CJ52" s="367"/>
      <c r="CK52" s="367"/>
      <c r="CL52" s="367"/>
      <c r="CM52" s="367"/>
      <c r="CN52" s="367"/>
      <c r="CO52" s="367"/>
      <c r="CP52" s="367"/>
      <c r="CQ52" s="367"/>
      <c r="CR52" s="367"/>
      <c r="CS52" s="367"/>
      <c r="CT52" s="367"/>
      <c r="CU52" s="367"/>
      <c r="CV52" s="367"/>
      <c r="CW52" s="367"/>
      <c r="CX52" s="367"/>
      <c r="CY52" s="367"/>
      <c r="CZ52" s="341"/>
      <c r="DA52" s="341"/>
      <c r="DB52" s="355"/>
      <c r="DC52" s="367"/>
      <c r="DD52" s="367"/>
      <c r="DE52" s="367"/>
      <c r="DF52" s="367"/>
      <c r="DG52" s="367"/>
      <c r="DH52" s="367"/>
      <c r="DI52" s="367"/>
      <c r="DJ52" s="367"/>
      <c r="DK52" s="367"/>
      <c r="DL52" s="367"/>
      <c r="DM52" s="367"/>
      <c r="DN52" s="367"/>
      <c r="DO52" s="367"/>
      <c r="DP52" s="367"/>
      <c r="DQ52" s="367"/>
      <c r="DR52" s="367"/>
      <c r="DS52" s="367"/>
      <c r="DT52" s="367"/>
      <c r="DU52" s="367"/>
      <c r="DV52" s="341"/>
      <c r="DW52" s="341"/>
      <c r="DX52" s="355"/>
      <c r="DY52" s="367"/>
      <c r="DZ52" s="367"/>
      <c r="EA52" s="367"/>
      <c r="EB52" s="367"/>
      <c r="EC52" s="367"/>
      <c r="ED52" s="367"/>
      <c r="EE52" s="367"/>
      <c r="EF52" s="367"/>
      <c r="EG52" s="367"/>
      <c r="EH52" s="367"/>
      <c r="EI52" s="367"/>
      <c r="EJ52" s="367"/>
      <c r="EK52" s="367"/>
      <c r="EL52" s="367"/>
      <c r="EM52" s="367"/>
      <c r="EN52" s="367"/>
      <c r="EO52" s="367"/>
      <c r="EP52" s="367"/>
      <c r="EQ52" s="367"/>
      <c r="ER52" s="341"/>
      <c r="ES52" s="341"/>
      <c r="ET52" s="355"/>
      <c r="EU52" s="367"/>
      <c r="EV52" s="367"/>
      <c r="EW52" s="367"/>
      <c r="EX52" s="367"/>
      <c r="EY52" s="367"/>
      <c r="EZ52" s="367"/>
      <c r="FA52" s="367"/>
      <c r="FB52" s="367"/>
      <c r="FC52" s="367"/>
      <c r="FD52" s="367"/>
      <c r="FE52" s="367"/>
      <c r="FF52" s="367"/>
      <c r="FG52" s="367"/>
      <c r="FH52" s="367"/>
      <c r="FI52" s="367"/>
      <c r="FJ52" s="367"/>
      <c r="FK52" s="367"/>
      <c r="FL52" s="367"/>
      <c r="FM52" s="367"/>
      <c r="FN52" s="341"/>
      <c r="FO52" s="341"/>
      <c r="FP52" s="355"/>
      <c r="FQ52" s="367"/>
      <c r="FR52" s="367"/>
      <c r="FS52" s="367"/>
      <c r="FT52" s="367"/>
      <c r="FU52" s="367"/>
      <c r="FV52" s="367"/>
      <c r="FW52" s="367"/>
      <c r="FX52" s="367"/>
      <c r="FY52" s="367"/>
      <c r="FZ52" s="367"/>
      <c r="GA52" s="367"/>
      <c r="GB52" s="367"/>
      <c r="GC52" s="367"/>
      <c r="GD52" s="367"/>
      <c r="GE52" s="367"/>
      <c r="GF52" s="367"/>
      <c r="GG52" s="367"/>
      <c r="GH52" s="367"/>
      <c r="GI52" s="367"/>
      <c r="GJ52" s="341"/>
      <c r="GK52" s="341"/>
      <c r="GL52" s="355"/>
      <c r="GM52" s="367"/>
      <c r="GN52" s="367"/>
      <c r="GO52" s="367"/>
      <c r="GP52" s="367"/>
      <c r="GQ52" s="367"/>
      <c r="GR52" s="367"/>
      <c r="GS52" s="367"/>
      <c r="GT52" s="367"/>
      <c r="GU52" s="367"/>
      <c r="GV52" s="367"/>
      <c r="GW52" s="367"/>
      <c r="GX52" s="367"/>
      <c r="GY52" s="367"/>
      <c r="GZ52" s="367"/>
      <c r="HA52" s="367"/>
      <c r="HB52" s="367"/>
      <c r="HC52" s="367"/>
      <c r="HD52" s="367"/>
      <c r="HE52" s="367"/>
      <c r="HF52" s="341"/>
      <c r="HG52" s="341"/>
      <c r="HH52" s="355"/>
      <c r="HI52" s="367"/>
      <c r="HJ52" s="367"/>
      <c r="HK52" s="367"/>
      <c r="HL52" s="367"/>
      <c r="HM52" s="367"/>
      <c r="HN52" s="367"/>
      <c r="HO52" s="367"/>
      <c r="HP52" s="367"/>
      <c r="HQ52" s="367"/>
      <c r="HR52" s="367"/>
      <c r="HS52" s="367"/>
      <c r="HT52" s="367"/>
      <c r="HU52" s="367"/>
      <c r="HV52" s="367"/>
      <c r="HW52" s="367"/>
      <c r="HX52" s="367"/>
      <c r="HY52" s="367"/>
      <c r="HZ52" s="367"/>
      <c r="IA52" s="367"/>
      <c r="IB52" s="341"/>
      <c r="IC52" s="341"/>
      <c r="ID52" s="355"/>
      <c r="IE52" s="367"/>
      <c r="IF52" s="367"/>
      <c r="IG52" s="367"/>
      <c r="IH52" s="367"/>
      <c r="II52" s="367"/>
      <c r="IJ52" s="367"/>
      <c r="IK52" s="367"/>
      <c r="IL52" s="367"/>
      <c r="IM52" s="367"/>
      <c r="IN52" s="367"/>
      <c r="IO52" s="367"/>
      <c r="IP52" s="367"/>
    </row>
    <row r="53" spans="1:250" ht="13.5" customHeight="1" x14ac:dyDescent="0.2">
      <c r="A53" s="351" t="s">
        <v>409</v>
      </c>
      <c r="B53" s="352" t="s">
        <v>392</v>
      </c>
      <c r="C53" s="307">
        <v>11.316687623495598</v>
      </c>
      <c r="D53" s="307">
        <v>7.1562583757705704</v>
      </c>
      <c r="E53" s="307">
        <v>22.582921665490474</v>
      </c>
      <c r="F53" s="307">
        <v>9.1041162227602896</v>
      </c>
      <c r="G53" s="307">
        <v>2.0739404869251574</v>
      </c>
      <c r="H53" s="307">
        <v>8.4507042253521121</v>
      </c>
      <c r="I53" s="307">
        <v>5.8267716535433074</v>
      </c>
      <c r="J53" s="307">
        <v>6.6423653300931553</v>
      </c>
      <c r="K53" s="307">
        <v>2.9782359679266892</v>
      </c>
      <c r="L53" s="307">
        <v>7.4548192771084336</v>
      </c>
      <c r="M53" s="307">
        <v>11.271820448877804</v>
      </c>
      <c r="N53" s="307">
        <v>16.017526777020446</v>
      </c>
      <c r="O53" s="307">
        <v>1.1235955056179776</v>
      </c>
      <c r="P53" s="307">
        <v>6.6630256690333152</v>
      </c>
      <c r="Q53" s="307">
        <v>4.3414275202354666</v>
      </c>
      <c r="R53" s="307">
        <v>5.5754110078627592</v>
      </c>
      <c r="S53" s="307">
        <v>30.225330225330225</v>
      </c>
      <c r="T53" s="353" t="s">
        <v>409</v>
      </c>
      <c r="U53" s="347"/>
      <c r="V53" s="354"/>
      <c r="W53" s="354"/>
      <c r="X53" s="354"/>
      <c r="Y53" s="354"/>
      <c r="Z53" s="354"/>
      <c r="AA53" s="354"/>
      <c r="AB53" s="354"/>
      <c r="AC53" s="354"/>
      <c r="AD53" s="354"/>
      <c r="AE53" s="354"/>
      <c r="AF53" s="354"/>
      <c r="AG53" s="354"/>
      <c r="AH53" s="354"/>
      <c r="AI53" s="354"/>
      <c r="AJ53" s="354"/>
      <c r="AK53" s="354"/>
      <c r="AL53" s="341"/>
      <c r="AM53" s="341"/>
      <c r="AN53" s="355"/>
      <c r="AO53" s="354"/>
      <c r="AP53" s="354"/>
      <c r="AQ53" s="354"/>
      <c r="AR53" s="354"/>
      <c r="AS53" s="354"/>
      <c r="AT53" s="354"/>
      <c r="AU53" s="354"/>
      <c r="AV53" s="354"/>
      <c r="AW53" s="354"/>
      <c r="AX53" s="354"/>
      <c r="AY53" s="354"/>
      <c r="AZ53" s="354"/>
      <c r="BA53" s="354"/>
      <c r="BB53" s="354"/>
      <c r="BC53" s="354"/>
      <c r="BD53" s="354"/>
      <c r="BE53" s="354"/>
      <c r="BF53" s="354"/>
      <c r="BG53" s="354"/>
      <c r="BH53" s="341"/>
      <c r="BI53" s="341"/>
      <c r="BJ53" s="355"/>
      <c r="BK53" s="354"/>
      <c r="BL53" s="354"/>
      <c r="BM53" s="354"/>
      <c r="BN53" s="354"/>
      <c r="BO53" s="354"/>
      <c r="BP53" s="354"/>
      <c r="BQ53" s="354"/>
      <c r="BR53" s="354"/>
      <c r="BS53" s="354"/>
      <c r="BT53" s="354"/>
      <c r="BU53" s="354"/>
      <c r="BV53" s="354"/>
      <c r="BW53" s="354"/>
      <c r="BX53" s="354"/>
      <c r="BY53" s="354"/>
      <c r="BZ53" s="354"/>
      <c r="CA53" s="354"/>
      <c r="CB53" s="354"/>
      <c r="CC53" s="354"/>
      <c r="CD53" s="341"/>
      <c r="CE53" s="341"/>
      <c r="CF53" s="355"/>
      <c r="CG53" s="354"/>
      <c r="CH53" s="354"/>
      <c r="CI53" s="354"/>
      <c r="CJ53" s="354"/>
      <c r="CK53" s="354"/>
      <c r="CL53" s="354"/>
      <c r="CM53" s="354"/>
      <c r="CN53" s="354"/>
      <c r="CO53" s="354"/>
      <c r="CP53" s="354"/>
      <c r="CQ53" s="354"/>
      <c r="CR53" s="354"/>
      <c r="CS53" s="354"/>
      <c r="CT53" s="354"/>
      <c r="CU53" s="354"/>
      <c r="CV53" s="354"/>
      <c r="CW53" s="354"/>
      <c r="CX53" s="354"/>
      <c r="CY53" s="354"/>
      <c r="CZ53" s="341"/>
      <c r="DA53" s="341"/>
      <c r="DB53" s="355"/>
      <c r="DC53" s="354"/>
      <c r="DD53" s="354"/>
      <c r="DE53" s="354"/>
      <c r="DF53" s="354"/>
      <c r="DG53" s="354"/>
      <c r="DH53" s="354"/>
      <c r="DI53" s="354"/>
      <c r="DJ53" s="354"/>
      <c r="DK53" s="354"/>
      <c r="DL53" s="354"/>
      <c r="DM53" s="354"/>
      <c r="DN53" s="354"/>
      <c r="DO53" s="354"/>
      <c r="DP53" s="354"/>
      <c r="DQ53" s="354"/>
      <c r="DR53" s="354"/>
      <c r="DS53" s="354"/>
      <c r="DT53" s="354"/>
      <c r="DU53" s="354"/>
      <c r="DV53" s="341"/>
      <c r="DW53" s="341"/>
      <c r="DX53" s="355"/>
      <c r="DY53" s="354"/>
      <c r="DZ53" s="354"/>
      <c r="EA53" s="354"/>
      <c r="EB53" s="354"/>
      <c r="EC53" s="354"/>
      <c r="ED53" s="354"/>
      <c r="EE53" s="354"/>
      <c r="EF53" s="354"/>
      <c r="EG53" s="354"/>
      <c r="EH53" s="354"/>
      <c r="EI53" s="354"/>
      <c r="EJ53" s="354"/>
      <c r="EK53" s="354"/>
      <c r="EL53" s="354"/>
      <c r="EM53" s="354"/>
      <c r="EN53" s="354"/>
      <c r="EO53" s="354"/>
      <c r="EP53" s="354"/>
      <c r="EQ53" s="354"/>
      <c r="ER53" s="341"/>
      <c r="ES53" s="341"/>
      <c r="ET53" s="355"/>
      <c r="EU53" s="354"/>
      <c r="EV53" s="354"/>
      <c r="EW53" s="354"/>
      <c r="EX53" s="354"/>
      <c r="EY53" s="354"/>
      <c r="EZ53" s="354"/>
      <c r="FA53" s="354"/>
      <c r="FB53" s="354"/>
      <c r="FC53" s="354"/>
      <c r="FD53" s="354"/>
      <c r="FE53" s="354"/>
      <c r="FF53" s="354"/>
      <c r="FG53" s="354"/>
      <c r="FH53" s="354"/>
      <c r="FI53" s="354"/>
      <c r="FJ53" s="354"/>
      <c r="FK53" s="354"/>
      <c r="FL53" s="354"/>
      <c r="FM53" s="354"/>
      <c r="FN53" s="341"/>
      <c r="FO53" s="341"/>
      <c r="FP53" s="355"/>
      <c r="FQ53" s="354"/>
      <c r="FR53" s="354"/>
      <c r="FS53" s="354"/>
      <c r="FT53" s="354"/>
      <c r="FU53" s="354"/>
      <c r="FV53" s="354"/>
      <c r="FW53" s="354"/>
      <c r="FX53" s="354"/>
      <c r="FY53" s="354"/>
      <c r="FZ53" s="354"/>
      <c r="GA53" s="354"/>
      <c r="GB53" s="354"/>
      <c r="GC53" s="354"/>
      <c r="GD53" s="354"/>
      <c r="GE53" s="354"/>
      <c r="GF53" s="354"/>
      <c r="GG53" s="354"/>
      <c r="GH53" s="354"/>
      <c r="GI53" s="354"/>
      <c r="GJ53" s="341"/>
      <c r="GK53" s="341"/>
      <c r="GL53" s="355"/>
      <c r="GM53" s="354"/>
      <c r="GN53" s="354"/>
      <c r="GO53" s="354"/>
      <c r="GP53" s="354"/>
      <c r="GQ53" s="354"/>
      <c r="GR53" s="354"/>
      <c r="GS53" s="354"/>
      <c r="GT53" s="354"/>
      <c r="GU53" s="354"/>
      <c r="GV53" s="354"/>
      <c r="GW53" s="354"/>
      <c r="GX53" s="354"/>
      <c r="GY53" s="354"/>
      <c r="GZ53" s="354"/>
      <c r="HA53" s="354"/>
      <c r="HB53" s="354"/>
      <c r="HC53" s="354"/>
      <c r="HD53" s="354"/>
      <c r="HE53" s="354"/>
      <c r="HF53" s="341"/>
      <c r="HG53" s="341"/>
      <c r="HH53" s="355"/>
      <c r="HI53" s="354"/>
      <c r="HJ53" s="354"/>
      <c r="HK53" s="354"/>
      <c r="HL53" s="354"/>
      <c r="HM53" s="354"/>
      <c r="HN53" s="354"/>
      <c r="HO53" s="354"/>
      <c r="HP53" s="354"/>
      <c r="HQ53" s="354"/>
      <c r="HR53" s="354"/>
      <c r="HS53" s="354"/>
      <c r="HT53" s="354"/>
      <c r="HU53" s="354"/>
      <c r="HV53" s="354"/>
      <c r="HW53" s="354"/>
      <c r="HX53" s="354"/>
      <c r="HY53" s="354"/>
      <c r="HZ53" s="354"/>
      <c r="IA53" s="354"/>
      <c r="IB53" s="341"/>
      <c r="IC53" s="341"/>
      <c r="ID53" s="355"/>
      <c r="IE53" s="354"/>
      <c r="IF53" s="354"/>
      <c r="IG53" s="354"/>
      <c r="IH53" s="354"/>
      <c r="II53" s="354"/>
      <c r="IJ53" s="354"/>
      <c r="IK53" s="354"/>
      <c r="IL53" s="354"/>
      <c r="IM53" s="354"/>
      <c r="IN53" s="354"/>
      <c r="IO53" s="354"/>
      <c r="IP53" s="354"/>
    </row>
    <row r="54" spans="1:250" ht="13.5" customHeight="1" x14ac:dyDescent="0.2">
      <c r="A54" s="351" t="s">
        <v>410</v>
      </c>
      <c r="B54" s="352" t="s">
        <v>394</v>
      </c>
      <c r="C54" s="307">
        <v>17.041751135517977</v>
      </c>
      <c r="D54" s="307">
        <v>15.840257303671937</v>
      </c>
      <c r="E54" s="307">
        <v>21.700776287932253</v>
      </c>
      <c r="F54" s="307">
        <v>17.723970944309926</v>
      </c>
      <c r="G54" s="307">
        <v>10.099188458070333</v>
      </c>
      <c r="H54" s="307">
        <v>10.328638497652582</v>
      </c>
      <c r="I54" s="307">
        <v>9.4488188976377945</v>
      </c>
      <c r="J54" s="307">
        <v>14.337788578371811</v>
      </c>
      <c r="K54" s="307">
        <v>7.5601374570446733</v>
      </c>
      <c r="L54" s="307">
        <v>13.177710843373495</v>
      </c>
      <c r="M54" s="307">
        <v>17.935162094763093</v>
      </c>
      <c r="N54" s="307">
        <v>43.96299902629017</v>
      </c>
      <c r="O54" s="307">
        <v>7.1161048689138573</v>
      </c>
      <c r="P54" s="307">
        <v>12.834516657564174</v>
      </c>
      <c r="Q54" s="307">
        <v>8.6828550404709333</v>
      </c>
      <c r="R54" s="307">
        <v>13.509649749821302</v>
      </c>
      <c r="S54" s="307">
        <v>4.1181041181041182</v>
      </c>
      <c r="T54" s="353" t="s">
        <v>410</v>
      </c>
      <c r="U54" s="347"/>
      <c r="V54" s="354"/>
      <c r="W54" s="354"/>
      <c r="X54" s="354"/>
      <c r="Y54" s="354"/>
      <c r="Z54" s="354"/>
      <c r="AA54" s="354"/>
      <c r="AB54" s="354"/>
      <c r="AC54" s="354"/>
      <c r="AD54" s="354"/>
      <c r="AE54" s="354"/>
      <c r="AF54" s="354"/>
      <c r="AG54" s="354"/>
      <c r="AH54" s="354"/>
      <c r="AI54" s="354"/>
      <c r="AJ54" s="369"/>
      <c r="AK54" s="354"/>
      <c r="AL54" s="341"/>
      <c r="AM54" s="341"/>
      <c r="AN54" s="355"/>
      <c r="AO54" s="354"/>
      <c r="AP54" s="354"/>
      <c r="AQ54" s="354"/>
      <c r="AR54" s="354"/>
      <c r="AS54" s="354"/>
      <c r="AT54" s="354"/>
      <c r="AU54" s="354"/>
      <c r="AV54" s="354"/>
      <c r="AW54" s="354"/>
      <c r="AX54" s="354"/>
      <c r="AY54" s="354"/>
      <c r="AZ54" s="354"/>
      <c r="BA54" s="354"/>
      <c r="BB54" s="354"/>
      <c r="BC54" s="354"/>
      <c r="BD54" s="354"/>
      <c r="BE54" s="354"/>
      <c r="BF54" s="369"/>
      <c r="BG54" s="354"/>
      <c r="BH54" s="341"/>
      <c r="BI54" s="341"/>
      <c r="BJ54" s="355"/>
      <c r="BK54" s="354"/>
      <c r="BL54" s="354"/>
      <c r="BM54" s="354"/>
      <c r="BN54" s="354"/>
      <c r="BO54" s="354"/>
      <c r="BP54" s="354"/>
      <c r="BQ54" s="354"/>
      <c r="BR54" s="354"/>
      <c r="BS54" s="354"/>
      <c r="BT54" s="354"/>
      <c r="BU54" s="354"/>
      <c r="BV54" s="354"/>
      <c r="BW54" s="354"/>
      <c r="BX54" s="354"/>
      <c r="BY54" s="354"/>
      <c r="BZ54" s="354"/>
      <c r="CA54" s="354"/>
      <c r="CB54" s="369"/>
      <c r="CC54" s="354"/>
      <c r="CD54" s="341"/>
      <c r="CE54" s="341"/>
      <c r="CF54" s="355"/>
      <c r="CG54" s="354"/>
      <c r="CH54" s="354"/>
      <c r="CI54" s="354"/>
      <c r="CJ54" s="354"/>
      <c r="CK54" s="354"/>
      <c r="CL54" s="354"/>
      <c r="CM54" s="354"/>
      <c r="CN54" s="354"/>
      <c r="CO54" s="354"/>
      <c r="CP54" s="354"/>
      <c r="CQ54" s="354"/>
      <c r="CR54" s="354"/>
      <c r="CS54" s="354"/>
      <c r="CT54" s="354"/>
      <c r="CU54" s="354"/>
      <c r="CV54" s="354"/>
      <c r="CW54" s="354"/>
      <c r="CX54" s="369"/>
      <c r="CY54" s="354"/>
      <c r="CZ54" s="341"/>
      <c r="DA54" s="341"/>
      <c r="DB54" s="355"/>
      <c r="DC54" s="354"/>
      <c r="DD54" s="354"/>
      <c r="DE54" s="354"/>
      <c r="DF54" s="354"/>
      <c r="DG54" s="354"/>
      <c r="DH54" s="354"/>
      <c r="DI54" s="354"/>
      <c r="DJ54" s="354"/>
      <c r="DK54" s="354"/>
      <c r="DL54" s="354"/>
      <c r="DM54" s="354"/>
      <c r="DN54" s="354"/>
      <c r="DO54" s="354"/>
      <c r="DP54" s="354"/>
      <c r="DQ54" s="354"/>
      <c r="DR54" s="354"/>
      <c r="DS54" s="354"/>
      <c r="DT54" s="369"/>
      <c r="DU54" s="354"/>
      <c r="DV54" s="341"/>
      <c r="DW54" s="341"/>
      <c r="DX54" s="355"/>
      <c r="DY54" s="354"/>
      <c r="DZ54" s="354"/>
      <c r="EA54" s="354"/>
      <c r="EB54" s="354"/>
      <c r="EC54" s="354"/>
      <c r="ED54" s="354"/>
      <c r="EE54" s="354"/>
      <c r="EF54" s="354"/>
      <c r="EG54" s="354"/>
      <c r="EH54" s="354"/>
      <c r="EI54" s="354"/>
      <c r="EJ54" s="354"/>
      <c r="EK54" s="354"/>
      <c r="EL54" s="354"/>
      <c r="EM54" s="354"/>
      <c r="EN54" s="354"/>
      <c r="EO54" s="354"/>
      <c r="EP54" s="369"/>
      <c r="EQ54" s="354"/>
      <c r="ER54" s="341"/>
      <c r="ES54" s="341"/>
      <c r="ET54" s="355"/>
      <c r="EU54" s="354"/>
      <c r="EV54" s="354"/>
      <c r="EW54" s="354"/>
      <c r="EX54" s="354"/>
      <c r="EY54" s="354"/>
      <c r="EZ54" s="354"/>
      <c r="FA54" s="354"/>
      <c r="FB54" s="354"/>
      <c r="FC54" s="354"/>
      <c r="FD54" s="354"/>
      <c r="FE54" s="354"/>
      <c r="FF54" s="354"/>
      <c r="FG54" s="354"/>
      <c r="FH54" s="354"/>
      <c r="FI54" s="354"/>
      <c r="FJ54" s="354"/>
      <c r="FK54" s="354"/>
      <c r="FL54" s="369"/>
      <c r="FM54" s="354"/>
      <c r="FN54" s="341"/>
      <c r="FO54" s="341"/>
      <c r="FP54" s="355"/>
      <c r="FQ54" s="354"/>
      <c r="FR54" s="354"/>
      <c r="FS54" s="354"/>
      <c r="FT54" s="354"/>
      <c r="FU54" s="354"/>
      <c r="FV54" s="354"/>
      <c r="FW54" s="354"/>
      <c r="FX54" s="354"/>
      <c r="FY54" s="354"/>
      <c r="FZ54" s="354"/>
      <c r="GA54" s="354"/>
      <c r="GB54" s="354"/>
      <c r="GC54" s="354"/>
      <c r="GD54" s="354"/>
      <c r="GE54" s="354"/>
      <c r="GF54" s="354"/>
      <c r="GG54" s="354"/>
      <c r="GH54" s="369"/>
      <c r="GI54" s="354"/>
      <c r="GJ54" s="341"/>
      <c r="GK54" s="341"/>
      <c r="GL54" s="355"/>
      <c r="GM54" s="354"/>
      <c r="GN54" s="354"/>
      <c r="GO54" s="354"/>
      <c r="GP54" s="354"/>
      <c r="GQ54" s="354"/>
      <c r="GR54" s="354"/>
      <c r="GS54" s="354"/>
      <c r="GT54" s="354"/>
      <c r="GU54" s="354"/>
      <c r="GV54" s="354"/>
      <c r="GW54" s="354"/>
      <c r="GX54" s="354"/>
      <c r="GY54" s="354"/>
      <c r="GZ54" s="354"/>
      <c r="HA54" s="354"/>
      <c r="HB54" s="354"/>
      <c r="HC54" s="354"/>
      <c r="HD54" s="369"/>
      <c r="HE54" s="354"/>
      <c r="HF54" s="341"/>
      <c r="HG54" s="341"/>
      <c r="HH54" s="355"/>
      <c r="HI54" s="354"/>
      <c r="HJ54" s="354"/>
      <c r="HK54" s="354"/>
      <c r="HL54" s="354"/>
      <c r="HM54" s="354"/>
      <c r="HN54" s="354"/>
      <c r="HO54" s="354"/>
      <c r="HP54" s="354"/>
      <c r="HQ54" s="354"/>
      <c r="HR54" s="354"/>
      <c r="HS54" s="354"/>
      <c r="HT54" s="354"/>
      <c r="HU54" s="354"/>
      <c r="HV54" s="354"/>
      <c r="HW54" s="354"/>
      <c r="HX54" s="354"/>
      <c r="HY54" s="354"/>
      <c r="HZ54" s="369"/>
      <c r="IA54" s="354"/>
      <c r="IB54" s="341"/>
      <c r="IC54" s="341"/>
      <c r="ID54" s="355"/>
      <c r="IE54" s="354"/>
      <c r="IF54" s="354"/>
      <c r="IG54" s="354"/>
      <c r="IH54" s="354"/>
      <c r="II54" s="354"/>
      <c r="IJ54" s="354"/>
      <c r="IK54" s="354"/>
      <c r="IL54" s="354"/>
      <c r="IM54" s="354"/>
      <c r="IN54" s="354"/>
      <c r="IO54" s="354"/>
      <c r="IP54" s="354"/>
    </row>
    <row r="55" spans="1:250" ht="13.5" customHeight="1" x14ac:dyDescent="0.2">
      <c r="A55" s="351" t="s">
        <v>411</v>
      </c>
      <c r="B55" s="352" t="s">
        <v>396</v>
      </c>
      <c r="C55" s="307">
        <v>27.434627524442508</v>
      </c>
      <c r="D55" s="307">
        <v>27.097292950951484</v>
      </c>
      <c r="E55" s="307">
        <v>29.569513055751589</v>
      </c>
      <c r="F55" s="307">
        <v>30.16949152542373</v>
      </c>
      <c r="G55" s="307">
        <v>20.468890892696123</v>
      </c>
      <c r="H55" s="307">
        <v>23.004694835680752</v>
      </c>
      <c r="I55" s="307">
        <v>16.535433070866144</v>
      </c>
      <c r="J55" s="307">
        <v>32.401782098015389</v>
      </c>
      <c r="K55" s="307">
        <v>12.714776632302405</v>
      </c>
      <c r="L55" s="307">
        <v>27.334337349397593</v>
      </c>
      <c r="M55" s="307">
        <v>29.067331670822945</v>
      </c>
      <c r="N55" s="307">
        <v>35.199610516066208</v>
      </c>
      <c r="O55" s="307">
        <v>25.468164794007492</v>
      </c>
      <c r="P55" s="307">
        <v>18.896777717094484</v>
      </c>
      <c r="Q55" s="307">
        <v>29.065489330389994</v>
      </c>
      <c r="R55" s="307">
        <v>28.16297355253753</v>
      </c>
      <c r="S55" s="307">
        <v>12.432012432012431</v>
      </c>
      <c r="T55" s="353" t="s">
        <v>411</v>
      </c>
      <c r="U55" s="347"/>
      <c r="V55" s="354"/>
      <c r="W55" s="354"/>
      <c r="X55" s="354"/>
      <c r="Y55" s="354"/>
      <c r="Z55" s="354"/>
      <c r="AA55" s="354"/>
      <c r="AB55" s="354"/>
      <c r="AC55" s="354"/>
      <c r="AD55" s="354"/>
      <c r="AE55" s="354"/>
      <c r="AF55" s="354"/>
      <c r="AG55" s="354"/>
      <c r="AH55" s="354"/>
      <c r="AI55" s="354"/>
      <c r="AJ55" s="369"/>
      <c r="AK55" s="354"/>
      <c r="AL55" s="341"/>
      <c r="AM55" s="341"/>
      <c r="AN55" s="355"/>
      <c r="AO55" s="354"/>
      <c r="AP55" s="354"/>
      <c r="AQ55" s="354"/>
      <c r="AR55" s="354"/>
      <c r="AS55" s="354"/>
      <c r="AT55" s="354"/>
      <c r="AU55" s="354"/>
      <c r="AV55" s="354"/>
      <c r="AW55" s="354"/>
      <c r="AX55" s="354"/>
      <c r="AY55" s="354"/>
      <c r="AZ55" s="354"/>
      <c r="BA55" s="354"/>
      <c r="BB55" s="354"/>
      <c r="BC55" s="354"/>
      <c r="BD55" s="354"/>
      <c r="BE55" s="354"/>
      <c r="BF55" s="369"/>
      <c r="BG55" s="354"/>
      <c r="BH55" s="341"/>
      <c r="BI55" s="341"/>
      <c r="BJ55" s="355"/>
      <c r="BK55" s="354"/>
      <c r="BL55" s="354"/>
      <c r="BM55" s="354"/>
      <c r="BN55" s="354"/>
      <c r="BO55" s="354"/>
      <c r="BP55" s="354"/>
      <c r="BQ55" s="354"/>
      <c r="BR55" s="354"/>
      <c r="BS55" s="354"/>
      <c r="BT55" s="354"/>
      <c r="BU55" s="354"/>
      <c r="BV55" s="354"/>
      <c r="BW55" s="354"/>
      <c r="BX55" s="354"/>
      <c r="BY55" s="354"/>
      <c r="BZ55" s="354"/>
      <c r="CA55" s="354"/>
      <c r="CB55" s="369"/>
      <c r="CC55" s="354"/>
      <c r="CD55" s="341"/>
      <c r="CE55" s="341"/>
      <c r="CF55" s="355"/>
      <c r="CG55" s="354"/>
      <c r="CH55" s="354"/>
      <c r="CI55" s="354"/>
      <c r="CJ55" s="354"/>
      <c r="CK55" s="354"/>
      <c r="CL55" s="354"/>
      <c r="CM55" s="354"/>
      <c r="CN55" s="354"/>
      <c r="CO55" s="354"/>
      <c r="CP55" s="354"/>
      <c r="CQ55" s="354"/>
      <c r="CR55" s="354"/>
      <c r="CS55" s="354"/>
      <c r="CT55" s="354"/>
      <c r="CU55" s="354"/>
      <c r="CV55" s="354"/>
      <c r="CW55" s="354"/>
      <c r="CX55" s="369"/>
      <c r="CY55" s="354"/>
      <c r="CZ55" s="341"/>
      <c r="DA55" s="341"/>
      <c r="DB55" s="355"/>
      <c r="DC55" s="354"/>
      <c r="DD55" s="354"/>
      <c r="DE55" s="354"/>
      <c r="DF55" s="354"/>
      <c r="DG55" s="354"/>
      <c r="DH55" s="354"/>
      <c r="DI55" s="354"/>
      <c r="DJ55" s="354"/>
      <c r="DK55" s="354"/>
      <c r="DL55" s="354"/>
      <c r="DM55" s="354"/>
      <c r="DN55" s="354"/>
      <c r="DO55" s="354"/>
      <c r="DP55" s="354"/>
      <c r="DQ55" s="354"/>
      <c r="DR55" s="354"/>
      <c r="DS55" s="354"/>
      <c r="DT55" s="369"/>
      <c r="DU55" s="354"/>
      <c r="DV55" s="341"/>
      <c r="DW55" s="341"/>
      <c r="DX55" s="355"/>
      <c r="DY55" s="354"/>
      <c r="DZ55" s="354"/>
      <c r="EA55" s="354"/>
      <c r="EB55" s="354"/>
      <c r="EC55" s="354"/>
      <c r="ED55" s="354"/>
      <c r="EE55" s="354"/>
      <c r="EF55" s="354"/>
      <c r="EG55" s="354"/>
      <c r="EH55" s="354"/>
      <c r="EI55" s="354"/>
      <c r="EJ55" s="354"/>
      <c r="EK55" s="354"/>
      <c r="EL55" s="354"/>
      <c r="EM55" s="354"/>
      <c r="EN55" s="354"/>
      <c r="EO55" s="354"/>
      <c r="EP55" s="369"/>
      <c r="EQ55" s="354"/>
      <c r="ER55" s="341"/>
      <c r="ES55" s="341"/>
      <c r="ET55" s="355"/>
      <c r="EU55" s="354"/>
      <c r="EV55" s="354"/>
      <c r="EW55" s="354"/>
      <c r="EX55" s="354"/>
      <c r="EY55" s="354"/>
      <c r="EZ55" s="354"/>
      <c r="FA55" s="354"/>
      <c r="FB55" s="354"/>
      <c r="FC55" s="354"/>
      <c r="FD55" s="354"/>
      <c r="FE55" s="354"/>
      <c r="FF55" s="354"/>
      <c r="FG55" s="354"/>
      <c r="FH55" s="354"/>
      <c r="FI55" s="354"/>
      <c r="FJ55" s="354"/>
      <c r="FK55" s="354"/>
      <c r="FL55" s="369"/>
      <c r="FM55" s="354"/>
      <c r="FN55" s="341"/>
      <c r="FO55" s="341"/>
      <c r="FP55" s="355"/>
      <c r="FQ55" s="354"/>
      <c r="FR55" s="354"/>
      <c r="FS55" s="354"/>
      <c r="FT55" s="354"/>
      <c r="FU55" s="354"/>
      <c r="FV55" s="354"/>
      <c r="FW55" s="354"/>
      <c r="FX55" s="354"/>
      <c r="FY55" s="354"/>
      <c r="FZ55" s="354"/>
      <c r="GA55" s="354"/>
      <c r="GB55" s="354"/>
      <c r="GC55" s="354"/>
      <c r="GD55" s="354"/>
      <c r="GE55" s="354"/>
      <c r="GF55" s="354"/>
      <c r="GG55" s="354"/>
      <c r="GH55" s="369"/>
      <c r="GI55" s="354"/>
      <c r="GJ55" s="341"/>
      <c r="GK55" s="341"/>
      <c r="GL55" s="355"/>
      <c r="GM55" s="354"/>
      <c r="GN55" s="354"/>
      <c r="GO55" s="354"/>
      <c r="GP55" s="354"/>
      <c r="GQ55" s="354"/>
      <c r="GR55" s="354"/>
      <c r="GS55" s="354"/>
      <c r="GT55" s="354"/>
      <c r="GU55" s="354"/>
      <c r="GV55" s="354"/>
      <c r="GW55" s="354"/>
      <c r="GX55" s="354"/>
      <c r="GY55" s="354"/>
      <c r="GZ55" s="354"/>
      <c r="HA55" s="354"/>
      <c r="HB55" s="354"/>
      <c r="HC55" s="354"/>
      <c r="HD55" s="369"/>
      <c r="HE55" s="354"/>
      <c r="HF55" s="341"/>
      <c r="HG55" s="341"/>
      <c r="HH55" s="355"/>
      <c r="HI55" s="354"/>
      <c r="HJ55" s="354"/>
      <c r="HK55" s="354"/>
      <c r="HL55" s="354"/>
      <c r="HM55" s="354"/>
      <c r="HN55" s="354"/>
      <c r="HO55" s="354"/>
      <c r="HP55" s="354"/>
      <c r="HQ55" s="354"/>
      <c r="HR55" s="354"/>
      <c r="HS55" s="354"/>
      <c r="HT55" s="354"/>
      <c r="HU55" s="354"/>
      <c r="HV55" s="354"/>
      <c r="HW55" s="354"/>
      <c r="HX55" s="354"/>
      <c r="HY55" s="354"/>
      <c r="HZ55" s="369"/>
      <c r="IA55" s="354"/>
      <c r="IB55" s="341"/>
      <c r="IC55" s="341"/>
      <c r="ID55" s="355"/>
      <c r="IE55" s="354"/>
      <c r="IF55" s="354"/>
      <c r="IG55" s="354"/>
      <c r="IH55" s="354"/>
      <c r="II55" s="354"/>
      <c r="IJ55" s="354"/>
      <c r="IK55" s="354"/>
      <c r="IL55" s="354"/>
      <c r="IM55" s="354"/>
      <c r="IN55" s="354"/>
      <c r="IO55" s="354"/>
      <c r="IP55" s="354"/>
    </row>
    <row r="56" spans="1:250" ht="13.5" customHeight="1" x14ac:dyDescent="0.2">
      <c r="A56" s="351" t="s">
        <v>412</v>
      </c>
      <c r="B56" s="352" t="s">
        <v>398</v>
      </c>
      <c r="C56" s="307">
        <v>19.492417049449561</v>
      </c>
      <c r="D56" s="307">
        <v>20.637898686679172</v>
      </c>
      <c r="E56" s="307">
        <v>15.490472829922371</v>
      </c>
      <c r="F56" s="307">
        <v>18.353510895883776</v>
      </c>
      <c r="G56" s="307">
        <v>15.689810640216411</v>
      </c>
      <c r="H56" s="307">
        <v>13.145539906103288</v>
      </c>
      <c r="I56" s="307">
        <v>21.41732283464567</v>
      </c>
      <c r="J56" s="307">
        <v>20.818144997974887</v>
      </c>
      <c r="K56" s="307">
        <v>14.20389461626575</v>
      </c>
      <c r="L56" s="307">
        <v>22.364457831325304</v>
      </c>
      <c r="M56" s="307">
        <v>23.760598503740649</v>
      </c>
      <c r="N56" s="307">
        <v>3.8461538461538463</v>
      </c>
      <c r="O56" s="307">
        <v>33.707865168539328</v>
      </c>
      <c r="P56" s="307">
        <v>17.203713817586021</v>
      </c>
      <c r="Q56" s="307">
        <v>25.827814569536422</v>
      </c>
      <c r="R56" s="307">
        <v>20.157255182273051</v>
      </c>
      <c r="S56" s="307">
        <v>15.773115773115773</v>
      </c>
      <c r="T56" s="353" t="s">
        <v>412</v>
      </c>
      <c r="U56" s="347"/>
      <c r="V56" s="354"/>
      <c r="W56" s="354"/>
      <c r="X56" s="354"/>
      <c r="Y56" s="354"/>
      <c r="Z56" s="354"/>
      <c r="AA56" s="354"/>
      <c r="AB56" s="354"/>
      <c r="AC56" s="354"/>
      <c r="AD56" s="354"/>
      <c r="AE56" s="354"/>
      <c r="AF56" s="354"/>
      <c r="AG56" s="354"/>
      <c r="AH56" s="354"/>
      <c r="AI56" s="354"/>
      <c r="AJ56" s="354"/>
      <c r="AK56" s="354"/>
      <c r="AL56" s="341"/>
      <c r="AM56" s="341"/>
      <c r="AN56" s="355"/>
      <c r="AO56" s="354"/>
      <c r="AP56" s="354"/>
      <c r="AQ56" s="354"/>
      <c r="AR56" s="354"/>
      <c r="AS56" s="354"/>
      <c r="AT56" s="354"/>
      <c r="AU56" s="354"/>
      <c r="AV56" s="354"/>
      <c r="AW56" s="354"/>
      <c r="AX56" s="354"/>
      <c r="AY56" s="354"/>
      <c r="AZ56" s="354"/>
      <c r="BA56" s="354"/>
      <c r="BB56" s="354"/>
      <c r="BC56" s="354"/>
      <c r="BD56" s="354"/>
      <c r="BE56" s="354"/>
      <c r="BF56" s="354"/>
      <c r="BG56" s="354"/>
      <c r="BH56" s="341"/>
      <c r="BI56" s="341"/>
      <c r="BJ56" s="355"/>
      <c r="BK56" s="354"/>
      <c r="BL56" s="354"/>
      <c r="BM56" s="354"/>
      <c r="BN56" s="354"/>
      <c r="BO56" s="354"/>
      <c r="BP56" s="354"/>
      <c r="BQ56" s="354"/>
      <c r="BR56" s="354"/>
      <c r="BS56" s="354"/>
      <c r="BT56" s="354"/>
      <c r="BU56" s="354"/>
      <c r="BV56" s="354"/>
      <c r="BW56" s="354"/>
      <c r="BX56" s="354"/>
      <c r="BY56" s="354"/>
      <c r="BZ56" s="354"/>
      <c r="CA56" s="354"/>
      <c r="CB56" s="354"/>
      <c r="CC56" s="354"/>
      <c r="CD56" s="341"/>
      <c r="CE56" s="341"/>
      <c r="CF56" s="355"/>
      <c r="CG56" s="354"/>
      <c r="CH56" s="354"/>
      <c r="CI56" s="354"/>
      <c r="CJ56" s="354"/>
      <c r="CK56" s="354"/>
      <c r="CL56" s="354"/>
      <c r="CM56" s="354"/>
      <c r="CN56" s="354"/>
      <c r="CO56" s="354"/>
      <c r="CP56" s="354"/>
      <c r="CQ56" s="354"/>
      <c r="CR56" s="354"/>
      <c r="CS56" s="354"/>
      <c r="CT56" s="354"/>
      <c r="CU56" s="354"/>
      <c r="CV56" s="354"/>
      <c r="CW56" s="354"/>
      <c r="CX56" s="354"/>
      <c r="CY56" s="354"/>
      <c r="CZ56" s="341"/>
      <c r="DA56" s="341"/>
      <c r="DB56" s="355"/>
      <c r="DC56" s="354"/>
      <c r="DD56" s="354"/>
      <c r="DE56" s="354"/>
      <c r="DF56" s="354"/>
      <c r="DG56" s="354"/>
      <c r="DH56" s="354"/>
      <c r="DI56" s="354"/>
      <c r="DJ56" s="354"/>
      <c r="DK56" s="354"/>
      <c r="DL56" s="354"/>
      <c r="DM56" s="354"/>
      <c r="DN56" s="354"/>
      <c r="DO56" s="354"/>
      <c r="DP56" s="354"/>
      <c r="DQ56" s="354"/>
      <c r="DR56" s="354"/>
      <c r="DS56" s="354"/>
      <c r="DT56" s="354"/>
      <c r="DU56" s="354"/>
      <c r="DV56" s="341"/>
      <c r="DW56" s="341"/>
      <c r="DX56" s="355"/>
      <c r="DY56" s="354"/>
      <c r="DZ56" s="354"/>
      <c r="EA56" s="354"/>
      <c r="EB56" s="354"/>
      <c r="EC56" s="354"/>
      <c r="ED56" s="354"/>
      <c r="EE56" s="354"/>
      <c r="EF56" s="354"/>
      <c r="EG56" s="354"/>
      <c r="EH56" s="354"/>
      <c r="EI56" s="354"/>
      <c r="EJ56" s="354"/>
      <c r="EK56" s="354"/>
      <c r="EL56" s="354"/>
      <c r="EM56" s="354"/>
      <c r="EN56" s="354"/>
      <c r="EO56" s="354"/>
      <c r="EP56" s="354"/>
      <c r="EQ56" s="354"/>
      <c r="ER56" s="341"/>
      <c r="ES56" s="341"/>
      <c r="ET56" s="355"/>
      <c r="EU56" s="354"/>
      <c r="EV56" s="354"/>
      <c r="EW56" s="354"/>
      <c r="EX56" s="354"/>
      <c r="EY56" s="354"/>
      <c r="EZ56" s="354"/>
      <c r="FA56" s="354"/>
      <c r="FB56" s="354"/>
      <c r="FC56" s="354"/>
      <c r="FD56" s="354"/>
      <c r="FE56" s="354"/>
      <c r="FF56" s="354"/>
      <c r="FG56" s="354"/>
      <c r="FH56" s="354"/>
      <c r="FI56" s="354"/>
      <c r="FJ56" s="354"/>
      <c r="FK56" s="354"/>
      <c r="FL56" s="354"/>
      <c r="FM56" s="354"/>
      <c r="FN56" s="341"/>
      <c r="FO56" s="341"/>
      <c r="FP56" s="355"/>
      <c r="FQ56" s="354"/>
      <c r="FR56" s="354"/>
      <c r="FS56" s="354"/>
      <c r="FT56" s="354"/>
      <c r="FU56" s="354"/>
      <c r="FV56" s="354"/>
      <c r="FW56" s="354"/>
      <c r="FX56" s="354"/>
      <c r="FY56" s="354"/>
      <c r="FZ56" s="354"/>
      <c r="GA56" s="354"/>
      <c r="GB56" s="354"/>
      <c r="GC56" s="354"/>
      <c r="GD56" s="354"/>
      <c r="GE56" s="354"/>
      <c r="GF56" s="354"/>
      <c r="GG56" s="354"/>
      <c r="GH56" s="354"/>
      <c r="GI56" s="354"/>
      <c r="GJ56" s="341"/>
      <c r="GK56" s="341"/>
      <c r="GL56" s="355"/>
      <c r="GM56" s="354"/>
      <c r="GN56" s="354"/>
      <c r="GO56" s="354"/>
      <c r="GP56" s="354"/>
      <c r="GQ56" s="354"/>
      <c r="GR56" s="354"/>
      <c r="GS56" s="354"/>
      <c r="GT56" s="354"/>
      <c r="GU56" s="354"/>
      <c r="GV56" s="354"/>
      <c r="GW56" s="354"/>
      <c r="GX56" s="354"/>
      <c r="GY56" s="354"/>
      <c r="GZ56" s="354"/>
      <c r="HA56" s="354"/>
      <c r="HB56" s="354"/>
      <c r="HC56" s="354"/>
      <c r="HD56" s="354"/>
      <c r="HE56" s="354"/>
      <c r="HF56" s="341"/>
      <c r="HG56" s="341"/>
      <c r="HH56" s="355"/>
      <c r="HI56" s="354"/>
      <c r="HJ56" s="354"/>
      <c r="HK56" s="354"/>
      <c r="HL56" s="354"/>
      <c r="HM56" s="354"/>
      <c r="HN56" s="354"/>
      <c r="HO56" s="354"/>
      <c r="HP56" s="354"/>
      <c r="HQ56" s="354"/>
      <c r="HR56" s="354"/>
      <c r="HS56" s="354"/>
      <c r="HT56" s="354"/>
      <c r="HU56" s="354"/>
      <c r="HV56" s="354"/>
      <c r="HW56" s="354"/>
      <c r="HX56" s="354"/>
      <c r="HY56" s="354"/>
      <c r="HZ56" s="354"/>
      <c r="IA56" s="354"/>
      <c r="IB56" s="341"/>
      <c r="IC56" s="341"/>
      <c r="ID56" s="355"/>
      <c r="IE56" s="354"/>
      <c r="IF56" s="354"/>
      <c r="IG56" s="354"/>
      <c r="IH56" s="354"/>
      <c r="II56" s="354"/>
      <c r="IJ56" s="354"/>
      <c r="IK56" s="354"/>
      <c r="IL56" s="354"/>
      <c r="IM56" s="354"/>
      <c r="IN56" s="354"/>
      <c r="IO56" s="354"/>
      <c r="IP56" s="354"/>
    </row>
    <row r="57" spans="1:250" ht="13.5" customHeight="1" x14ac:dyDescent="0.2">
      <c r="A57" s="351" t="s">
        <v>413</v>
      </c>
      <c r="B57" s="352" t="s">
        <v>400</v>
      </c>
      <c r="C57" s="307">
        <v>12.468885524391183</v>
      </c>
      <c r="D57" s="307">
        <v>16.403109086035915</v>
      </c>
      <c r="E57" s="307">
        <v>6.4925899788285113</v>
      </c>
      <c r="F57" s="307">
        <v>12.009685230024212</v>
      </c>
      <c r="G57" s="307">
        <v>14.156898106402164</v>
      </c>
      <c r="H57" s="307">
        <v>11.737089201877934</v>
      </c>
      <c r="I57" s="307">
        <v>19.055118110236222</v>
      </c>
      <c r="J57" s="307">
        <v>13.163223977318752</v>
      </c>
      <c r="K57" s="307">
        <v>20.274914089347078</v>
      </c>
      <c r="L57" s="307">
        <v>16.340361445783135</v>
      </c>
      <c r="M57" s="307">
        <v>11.261845386533667</v>
      </c>
      <c r="N57" s="307">
        <v>0.77896786757546255</v>
      </c>
      <c r="O57" s="307">
        <v>29.588014981273407</v>
      </c>
      <c r="P57" s="307">
        <v>17.422173675587111</v>
      </c>
      <c r="Q57" s="307">
        <v>16.703458425312732</v>
      </c>
      <c r="R57" s="307">
        <v>16.225875625446747</v>
      </c>
      <c r="S57" s="307">
        <v>13.83061383061383</v>
      </c>
      <c r="T57" s="353" t="s">
        <v>413</v>
      </c>
      <c r="U57" s="347"/>
      <c r="V57" s="354"/>
      <c r="W57" s="354"/>
      <c r="X57" s="354"/>
      <c r="Y57" s="354"/>
      <c r="Z57" s="354"/>
      <c r="AA57" s="354"/>
      <c r="AB57" s="354"/>
      <c r="AC57" s="354"/>
      <c r="AD57" s="354"/>
      <c r="AE57" s="354"/>
      <c r="AF57" s="354"/>
      <c r="AG57" s="354"/>
      <c r="AH57" s="354"/>
      <c r="AI57" s="354"/>
      <c r="AJ57" s="354"/>
      <c r="AK57" s="354"/>
      <c r="AL57" s="341"/>
      <c r="AM57" s="341"/>
      <c r="AN57" s="355"/>
      <c r="AO57" s="354"/>
      <c r="AP57" s="354"/>
      <c r="AQ57" s="354"/>
      <c r="AR57" s="354"/>
      <c r="AS57" s="354"/>
      <c r="AT57" s="354"/>
      <c r="AU57" s="354"/>
      <c r="AV57" s="354"/>
      <c r="AW57" s="354"/>
      <c r="AX57" s="354"/>
      <c r="AY57" s="354"/>
      <c r="AZ57" s="354"/>
      <c r="BA57" s="354"/>
      <c r="BB57" s="354"/>
      <c r="BC57" s="354"/>
      <c r="BD57" s="354"/>
      <c r="BE57" s="354"/>
      <c r="BF57" s="354"/>
      <c r="BG57" s="354"/>
      <c r="BH57" s="341"/>
      <c r="BI57" s="341"/>
      <c r="BJ57" s="355"/>
      <c r="BK57" s="354"/>
      <c r="BL57" s="354"/>
      <c r="BM57" s="354"/>
      <c r="BN57" s="354"/>
      <c r="BO57" s="354"/>
      <c r="BP57" s="354"/>
      <c r="BQ57" s="354"/>
      <c r="BR57" s="354"/>
      <c r="BS57" s="354"/>
      <c r="BT57" s="354"/>
      <c r="BU57" s="354"/>
      <c r="BV57" s="354"/>
      <c r="BW57" s="354"/>
      <c r="BX57" s="354"/>
      <c r="BY57" s="354"/>
      <c r="BZ57" s="354"/>
      <c r="CA57" s="354"/>
      <c r="CB57" s="354"/>
      <c r="CC57" s="354"/>
      <c r="CD57" s="341"/>
      <c r="CE57" s="341"/>
      <c r="CF57" s="355"/>
      <c r="CG57" s="354"/>
      <c r="CH57" s="354"/>
      <c r="CI57" s="354"/>
      <c r="CJ57" s="354"/>
      <c r="CK57" s="354"/>
      <c r="CL57" s="354"/>
      <c r="CM57" s="354"/>
      <c r="CN57" s="354"/>
      <c r="CO57" s="354"/>
      <c r="CP57" s="354"/>
      <c r="CQ57" s="354"/>
      <c r="CR57" s="354"/>
      <c r="CS57" s="354"/>
      <c r="CT57" s="354"/>
      <c r="CU57" s="354"/>
      <c r="CV57" s="354"/>
      <c r="CW57" s="354"/>
      <c r="CX57" s="354"/>
      <c r="CY57" s="354"/>
      <c r="CZ57" s="341"/>
      <c r="DA57" s="341"/>
      <c r="DB57" s="355"/>
      <c r="DC57" s="354"/>
      <c r="DD57" s="354"/>
      <c r="DE57" s="354"/>
      <c r="DF57" s="354"/>
      <c r="DG57" s="354"/>
      <c r="DH57" s="354"/>
      <c r="DI57" s="354"/>
      <c r="DJ57" s="354"/>
      <c r="DK57" s="354"/>
      <c r="DL57" s="354"/>
      <c r="DM57" s="354"/>
      <c r="DN57" s="354"/>
      <c r="DO57" s="354"/>
      <c r="DP57" s="354"/>
      <c r="DQ57" s="354"/>
      <c r="DR57" s="354"/>
      <c r="DS57" s="354"/>
      <c r="DT57" s="354"/>
      <c r="DU57" s="354"/>
      <c r="DV57" s="341"/>
      <c r="DW57" s="341"/>
      <c r="DX57" s="355"/>
      <c r="DY57" s="354"/>
      <c r="DZ57" s="354"/>
      <c r="EA57" s="354"/>
      <c r="EB57" s="354"/>
      <c r="EC57" s="354"/>
      <c r="ED57" s="354"/>
      <c r="EE57" s="354"/>
      <c r="EF57" s="354"/>
      <c r="EG57" s="354"/>
      <c r="EH57" s="354"/>
      <c r="EI57" s="354"/>
      <c r="EJ57" s="354"/>
      <c r="EK57" s="354"/>
      <c r="EL57" s="354"/>
      <c r="EM57" s="354"/>
      <c r="EN57" s="354"/>
      <c r="EO57" s="354"/>
      <c r="EP57" s="354"/>
      <c r="EQ57" s="354"/>
      <c r="ER57" s="341"/>
      <c r="ES57" s="341"/>
      <c r="ET57" s="355"/>
      <c r="EU57" s="354"/>
      <c r="EV57" s="354"/>
      <c r="EW57" s="354"/>
      <c r="EX57" s="354"/>
      <c r="EY57" s="354"/>
      <c r="EZ57" s="354"/>
      <c r="FA57" s="354"/>
      <c r="FB57" s="354"/>
      <c r="FC57" s="354"/>
      <c r="FD57" s="354"/>
      <c r="FE57" s="354"/>
      <c r="FF57" s="354"/>
      <c r="FG57" s="354"/>
      <c r="FH57" s="354"/>
      <c r="FI57" s="354"/>
      <c r="FJ57" s="354"/>
      <c r="FK57" s="354"/>
      <c r="FL57" s="354"/>
      <c r="FM57" s="354"/>
      <c r="FN57" s="341"/>
      <c r="FO57" s="341"/>
      <c r="FP57" s="355"/>
      <c r="FQ57" s="354"/>
      <c r="FR57" s="354"/>
      <c r="FS57" s="354"/>
      <c r="FT57" s="354"/>
      <c r="FU57" s="354"/>
      <c r="FV57" s="354"/>
      <c r="FW57" s="354"/>
      <c r="FX57" s="354"/>
      <c r="FY57" s="354"/>
      <c r="FZ57" s="354"/>
      <c r="GA57" s="354"/>
      <c r="GB57" s="354"/>
      <c r="GC57" s="354"/>
      <c r="GD57" s="354"/>
      <c r="GE57" s="354"/>
      <c r="GF57" s="354"/>
      <c r="GG57" s="354"/>
      <c r="GH57" s="354"/>
      <c r="GI57" s="354"/>
      <c r="GJ57" s="341"/>
      <c r="GK57" s="341"/>
      <c r="GL57" s="355"/>
      <c r="GM57" s="354"/>
      <c r="GN57" s="354"/>
      <c r="GO57" s="354"/>
      <c r="GP57" s="354"/>
      <c r="GQ57" s="354"/>
      <c r="GR57" s="354"/>
      <c r="GS57" s="354"/>
      <c r="GT57" s="354"/>
      <c r="GU57" s="354"/>
      <c r="GV57" s="354"/>
      <c r="GW57" s="354"/>
      <c r="GX57" s="354"/>
      <c r="GY57" s="354"/>
      <c r="GZ57" s="354"/>
      <c r="HA57" s="354"/>
      <c r="HB57" s="354"/>
      <c r="HC57" s="354"/>
      <c r="HD57" s="354"/>
      <c r="HE57" s="354"/>
      <c r="HF57" s="341"/>
      <c r="HG57" s="341"/>
      <c r="HH57" s="355"/>
      <c r="HI57" s="354"/>
      <c r="HJ57" s="354"/>
      <c r="HK57" s="354"/>
      <c r="HL57" s="354"/>
      <c r="HM57" s="354"/>
      <c r="HN57" s="354"/>
      <c r="HO57" s="354"/>
      <c r="HP57" s="354"/>
      <c r="HQ57" s="354"/>
      <c r="HR57" s="354"/>
      <c r="HS57" s="354"/>
      <c r="HT57" s="354"/>
      <c r="HU57" s="354"/>
      <c r="HV57" s="354"/>
      <c r="HW57" s="354"/>
      <c r="HX57" s="354"/>
      <c r="HY57" s="354"/>
      <c r="HZ57" s="354"/>
      <c r="IA57" s="354"/>
      <c r="IB57" s="341"/>
      <c r="IC57" s="341"/>
      <c r="ID57" s="355"/>
      <c r="IE57" s="354"/>
      <c r="IF57" s="354"/>
      <c r="IG57" s="354"/>
      <c r="IH57" s="354"/>
      <c r="II57" s="354"/>
      <c r="IJ57" s="354"/>
      <c r="IK57" s="354"/>
      <c r="IL57" s="354"/>
      <c r="IM57" s="354"/>
      <c r="IN57" s="354"/>
      <c r="IO57" s="354"/>
      <c r="IP57" s="354"/>
    </row>
    <row r="58" spans="1:250" ht="13.5" customHeight="1" x14ac:dyDescent="0.2">
      <c r="A58" s="351" t="s">
        <v>414</v>
      </c>
      <c r="B58" s="352" t="s">
        <v>402</v>
      </c>
      <c r="C58" s="307">
        <v>9.741076240088276</v>
      </c>
      <c r="D58" s="307">
        <v>11.712677566336103</v>
      </c>
      <c r="E58" s="307">
        <v>3.7402964008468595</v>
      </c>
      <c r="F58" s="307">
        <v>9.8305084745762716</v>
      </c>
      <c r="G58" s="307">
        <v>24.797114517583406</v>
      </c>
      <c r="H58" s="307">
        <v>14.553990610328638</v>
      </c>
      <c r="I58" s="307">
        <v>18.740157480314963</v>
      </c>
      <c r="J58" s="307">
        <v>10.65208586472256</v>
      </c>
      <c r="K58" s="307">
        <v>25.544100801832759</v>
      </c>
      <c r="L58" s="307">
        <v>11.094377510040161</v>
      </c>
      <c r="M58" s="307">
        <v>5.6359102244389021</v>
      </c>
      <c r="N58" s="307">
        <v>0.19474196689386564</v>
      </c>
      <c r="O58" s="307">
        <v>2.6217228464419478</v>
      </c>
      <c r="P58" s="307">
        <v>20.480611687602405</v>
      </c>
      <c r="Q58" s="307">
        <v>15.158204562178071</v>
      </c>
      <c r="R58" s="307">
        <v>13.366690493209434</v>
      </c>
      <c r="S58" s="307">
        <v>19.19191919191919</v>
      </c>
      <c r="T58" s="353" t="s">
        <v>414</v>
      </c>
      <c r="U58" s="347"/>
      <c r="V58" s="354"/>
      <c r="W58" s="354"/>
      <c r="X58" s="354"/>
      <c r="Y58" s="354"/>
      <c r="Z58" s="354"/>
      <c r="AA58" s="354"/>
      <c r="AB58" s="354"/>
      <c r="AC58" s="354"/>
      <c r="AD58" s="354"/>
      <c r="AE58" s="354"/>
      <c r="AF58" s="354"/>
      <c r="AG58" s="354"/>
      <c r="AH58" s="354"/>
      <c r="AI58" s="354"/>
      <c r="AJ58" s="354"/>
      <c r="AK58" s="354"/>
      <c r="AL58" s="341"/>
      <c r="AM58" s="341"/>
      <c r="AN58" s="355"/>
      <c r="AO58" s="354"/>
      <c r="AP58" s="354"/>
      <c r="AQ58" s="354"/>
      <c r="AR58" s="354"/>
      <c r="AS58" s="354"/>
      <c r="AT58" s="354"/>
      <c r="AU58" s="354"/>
      <c r="AV58" s="354"/>
      <c r="AW58" s="354"/>
      <c r="AX58" s="354"/>
      <c r="AY58" s="354"/>
      <c r="AZ58" s="354"/>
      <c r="BA58" s="354"/>
      <c r="BB58" s="354"/>
      <c r="BC58" s="354"/>
      <c r="BD58" s="354"/>
      <c r="BE58" s="354"/>
      <c r="BF58" s="354"/>
      <c r="BG58" s="354"/>
      <c r="BH58" s="341"/>
      <c r="BI58" s="341"/>
      <c r="BJ58" s="355"/>
      <c r="BK58" s="354"/>
      <c r="BL58" s="354"/>
      <c r="BM58" s="354"/>
      <c r="BN58" s="354"/>
      <c r="BO58" s="354"/>
      <c r="BP58" s="354"/>
      <c r="BQ58" s="354"/>
      <c r="BR58" s="354"/>
      <c r="BS58" s="354"/>
      <c r="BT58" s="354"/>
      <c r="BU58" s="354"/>
      <c r="BV58" s="354"/>
      <c r="BW58" s="354"/>
      <c r="BX58" s="354"/>
      <c r="BY58" s="354"/>
      <c r="BZ58" s="354"/>
      <c r="CA58" s="354"/>
      <c r="CB58" s="354"/>
      <c r="CC58" s="354"/>
      <c r="CD58" s="341"/>
      <c r="CE58" s="341"/>
      <c r="CF58" s="355"/>
      <c r="CG58" s="354"/>
      <c r="CH58" s="354"/>
      <c r="CI58" s="354"/>
      <c r="CJ58" s="354"/>
      <c r="CK58" s="354"/>
      <c r="CL58" s="354"/>
      <c r="CM58" s="354"/>
      <c r="CN58" s="354"/>
      <c r="CO58" s="354"/>
      <c r="CP58" s="354"/>
      <c r="CQ58" s="354"/>
      <c r="CR58" s="354"/>
      <c r="CS58" s="354"/>
      <c r="CT58" s="354"/>
      <c r="CU58" s="354"/>
      <c r="CV58" s="354"/>
      <c r="CW58" s="354"/>
      <c r="CX58" s="354"/>
      <c r="CY58" s="354"/>
      <c r="CZ58" s="341"/>
      <c r="DA58" s="341"/>
      <c r="DB58" s="355"/>
      <c r="DC58" s="354"/>
      <c r="DD58" s="354"/>
      <c r="DE58" s="354"/>
      <c r="DF58" s="354"/>
      <c r="DG58" s="354"/>
      <c r="DH58" s="354"/>
      <c r="DI58" s="354"/>
      <c r="DJ58" s="354"/>
      <c r="DK58" s="354"/>
      <c r="DL58" s="354"/>
      <c r="DM58" s="354"/>
      <c r="DN58" s="354"/>
      <c r="DO58" s="354"/>
      <c r="DP58" s="354"/>
      <c r="DQ58" s="354"/>
      <c r="DR58" s="354"/>
      <c r="DS58" s="354"/>
      <c r="DT58" s="354"/>
      <c r="DU58" s="354"/>
      <c r="DV58" s="341"/>
      <c r="DW58" s="341"/>
      <c r="DX58" s="355"/>
      <c r="DY58" s="354"/>
      <c r="DZ58" s="354"/>
      <c r="EA58" s="354"/>
      <c r="EB58" s="354"/>
      <c r="EC58" s="354"/>
      <c r="ED58" s="354"/>
      <c r="EE58" s="354"/>
      <c r="EF58" s="354"/>
      <c r="EG58" s="354"/>
      <c r="EH58" s="354"/>
      <c r="EI58" s="354"/>
      <c r="EJ58" s="354"/>
      <c r="EK58" s="354"/>
      <c r="EL58" s="354"/>
      <c r="EM58" s="354"/>
      <c r="EN58" s="354"/>
      <c r="EO58" s="354"/>
      <c r="EP58" s="354"/>
      <c r="EQ58" s="354"/>
      <c r="ER58" s="341"/>
      <c r="ES58" s="341"/>
      <c r="ET58" s="355"/>
      <c r="EU58" s="354"/>
      <c r="EV58" s="354"/>
      <c r="EW58" s="354"/>
      <c r="EX58" s="354"/>
      <c r="EY58" s="354"/>
      <c r="EZ58" s="354"/>
      <c r="FA58" s="354"/>
      <c r="FB58" s="354"/>
      <c r="FC58" s="354"/>
      <c r="FD58" s="354"/>
      <c r="FE58" s="354"/>
      <c r="FF58" s="354"/>
      <c r="FG58" s="354"/>
      <c r="FH58" s="354"/>
      <c r="FI58" s="354"/>
      <c r="FJ58" s="354"/>
      <c r="FK58" s="354"/>
      <c r="FL58" s="354"/>
      <c r="FM58" s="354"/>
      <c r="FN58" s="341"/>
      <c r="FO58" s="341"/>
      <c r="FP58" s="355"/>
      <c r="FQ58" s="354"/>
      <c r="FR58" s="354"/>
      <c r="FS58" s="354"/>
      <c r="FT58" s="354"/>
      <c r="FU58" s="354"/>
      <c r="FV58" s="354"/>
      <c r="FW58" s="354"/>
      <c r="FX58" s="354"/>
      <c r="FY58" s="354"/>
      <c r="FZ58" s="354"/>
      <c r="GA58" s="354"/>
      <c r="GB58" s="354"/>
      <c r="GC58" s="354"/>
      <c r="GD58" s="354"/>
      <c r="GE58" s="354"/>
      <c r="GF58" s="354"/>
      <c r="GG58" s="354"/>
      <c r="GH58" s="354"/>
      <c r="GI58" s="354"/>
      <c r="GJ58" s="341"/>
      <c r="GK58" s="341"/>
      <c r="GL58" s="355"/>
      <c r="GM58" s="354"/>
      <c r="GN58" s="354"/>
      <c r="GO58" s="354"/>
      <c r="GP58" s="354"/>
      <c r="GQ58" s="354"/>
      <c r="GR58" s="354"/>
      <c r="GS58" s="354"/>
      <c r="GT58" s="354"/>
      <c r="GU58" s="354"/>
      <c r="GV58" s="354"/>
      <c r="GW58" s="354"/>
      <c r="GX58" s="354"/>
      <c r="GY58" s="354"/>
      <c r="GZ58" s="354"/>
      <c r="HA58" s="354"/>
      <c r="HB58" s="354"/>
      <c r="HC58" s="354"/>
      <c r="HD58" s="354"/>
      <c r="HE58" s="354"/>
      <c r="HF58" s="341"/>
      <c r="HG58" s="341"/>
      <c r="HH58" s="355"/>
      <c r="HI58" s="354"/>
      <c r="HJ58" s="354"/>
      <c r="HK58" s="354"/>
      <c r="HL58" s="354"/>
      <c r="HM58" s="354"/>
      <c r="HN58" s="354"/>
      <c r="HO58" s="354"/>
      <c r="HP58" s="354"/>
      <c r="HQ58" s="354"/>
      <c r="HR58" s="354"/>
      <c r="HS58" s="354"/>
      <c r="HT58" s="354"/>
      <c r="HU58" s="354"/>
      <c r="HV58" s="354"/>
      <c r="HW58" s="354"/>
      <c r="HX58" s="354"/>
      <c r="HY58" s="354"/>
      <c r="HZ58" s="354"/>
      <c r="IA58" s="354"/>
      <c r="IB58" s="341"/>
      <c r="IC58" s="341"/>
      <c r="ID58" s="355"/>
      <c r="IE58" s="354"/>
      <c r="IF58" s="354"/>
      <c r="IG58" s="354"/>
      <c r="IH58" s="354"/>
      <c r="II58" s="354"/>
      <c r="IJ58" s="354"/>
      <c r="IK58" s="354"/>
      <c r="IL58" s="354"/>
      <c r="IM58" s="354"/>
      <c r="IN58" s="354"/>
      <c r="IO58" s="354"/>
      <c r="IP58" s="354"/>
    </row>
    <row r="59" spans="1:250" ht="13.5" customHeight="1" x14ac:dyDescent="0.2">
      <c r="A59" s="351" t="s">
        <v>415</v>
      </c>
      <c r="B59" s="352" t="s">
        <v>373</v>
      </c>
      <c r="C59" s="307">
        <v>2.504554902614899</v>
      </c>
      <c r="D59" s="307">
        <v>1.1525060305548112</v>
      </c>
      <c r="E59" s="307">
        <v>0.42342978122794639</v>
      </c>
      <c r="F59" s="307">
        <v>2.8087167070217918</v>
      </c>
      <c r="G59" s="307">
        <v>12.714156898106403</v>
      </c>
      <c r="H59" s="307">
        <v>18.779342723004692</v>
      </c>
      <c r="I59" s="307">
        <v>8.9763779527559056</v>
      </c>
      <c r="J59" s="307">
        <v>1.9846091535034427</v>
      </c>
      <c r="K59" s="307">
        <v>16.723940435280639</v>
      </c>
      <c r="L59" s="307">
        <v>2.2339357429718874</v>
      </c>
      <c r="M59" s="307">
        <v>1.0673316708229428</v>
      </c>
      <c r="N59" s="307">
        <v>0</v>
      </c>
      <c r="O59" s="307">
        <v>0.37453183520599254</v>
      </c>
      <c r="P59" s="307">
        <v>6.4991807755324951</v>
      </c>
      <c r="Q59" s="307">
        <v>0.22075055187637968</v>
      </c>
      <c r="R59" s="307">
        <v>3.0021443888491777</v>
      </c>
      <c r="S59" s="307">
        <v>4.4289044289044286</v>
      </c>
      <c r="T59" s="353" t="s">
        <v>415</v>
      </c>
      <c r="U59" s="347"/>
      <c r="V59" s="354"/>
      <c r="W59" s="354"/>
      <c r="X59" s="354"/>
      <c r="Y59" s="354"/>
      <c r="Z59" s="354"/>
      <c r="AA59" s="354"/>
      <c r="AB59" s="354"/>
      <c r="AC59" s="354"/>
      <c r="AD59" s="354"/>
      <c r="AE59" s="354"/>
      <c r="AF59" s="354"/>
      <c r="AG59" s="354"/>
      <c r="AH59" s="354"/>
      <c r="AI59" s="354"/>
      <c r="AJ59" s="354"/>
      <c r="AK59" s="354"/>
      <c r="AL59" s="341"/>
      <c r="AM59" s="341"/>
      <c r="AN59" s="355"/>
      <c r="AO59" s="354"/>
      <c r="AP59" s="354"/>
      <c r="AQ59" s="354"/>
      <c r="AR59" s="354"/>
      <c r="AS59" s="354"/>
      <c r="AT59" s="354"/>
      <c r="AU59" s="354"/>
      <c r="AV59" s="354"/>
      <c r="AW59" s="354"/>
      <c r="AX59" s="354"/>
      <c r="AY59" s="354"/>
      <c r="AZ59" s="354"/>
      <c r="BA59" s="354"/>
      <c r="BB59" s="354"/>
      <c r="BC59" s="354"/>
      <c r="BD59" s="354"/>
      <c r="BE59" s="354"/>
      <c r="BF59" s="354"/>
      <c r="BG59" s="354"/>
      <c r="BH59" s="341"/>
      <c r="BI59" s="341"/>
      <c r="BJ59" s="355"/>
      <c r="BK59" s="354"/>
      <c r="BL59" s="354"/>
      <c r="BM59" s="354"/>
      <c r="BN59" s="354"/>
      <c r="BO59" s="354"/>
      <c r="BP59" s="354"/>
      <c r="BQ59" s="354"/>
      <c r="BR59" s="354"/>
      <c r="BS59" s="354"/>
      <c r="BT59" s="354"/>
      <c r="BU59" s="354"/>
      <c r="BV59" s="354"/>
      <c r="BW59" s="354"/>
      <c r="BX59" s="354"/>
      <c r="BY59" s="354"/>
      <c r="BZ59" s="354"/>
      <c r="CA59" s="354"/>
      <c r="CB59" s="354"/>
      <c r="CC59" s="354"/>
      <c r="CD59" s="341"/>
      <c r="CE59" s="341"/>
      <c r="CF59" s="355"/>
      <c r="CG59" s="354"/>
      <c r="CH59" s="354"/>
      <c r="CI59" s="354"/>
      <c r="CJ59" s="354"/>
      <c r="CK59" s="354"/>
      <c r="CL59" s="354"/>
      <c r="CM59" s="354"/>
      <c r="CN59" s="354"/>
      <c r="CO59" s="354"/>
      <c r="CP59" s="354"/>
      <c r="CQ59" s="354"/>
      <c r="CR59" s="354"/>
      <c r="CS59" s="354"/>
      <c r="CT59" s="354"/>
      <c r="CU59" s="354"/>
      <c r="CV59" s="354"/>
      <c r="CW59" s="354"/>
      <c r="CX59" s="354"/>
      <c r="CY59" s="354"/>
      <c r="CZ59" s="341"/>
      <c r="DA59" s="341"/>
      <c r="DB59" s="355"/>
      <c r="DC59" s="354"/>
      <c r="DD59" s="354"/>
      <c r="DE59" s="354"/>
      <c r="DF59" s="354"/>
      <c r="DG59" s="354"/>
      <c r="DH59" s="354"/>
      <c r="DI59" s="354"/>
      <c r="DJ59" s="354"/>
      <c r="DK59" s="354"/>
      <c r="DL59" s="354"/>
      <c r="DM59" s="354"/>
      <c r="DN59" s="354"/>
      <c r="DO59" s="354"/>
      <c r="DP59" s="354"/>
      <c r="DQ59" s="354"/>
      <c r="DR59" s="354"/>
      <c r="DS59" s="354"/>
      <c r="DT59" s="354"/>
      <c r="DU59" s="354"/>
      <c r="DV59" s="341"/>
      <c r="DW59" s="341"/>
      <c r="DX59" s="355"/>
      <c r="DY59" s="354"/>
      <c r="DZ59" s="354"/>
      <c r="EA59" s="354"/>
      <c r="EB59" s="354"/>
      <c r="EC59" s="354"/>
      <c r="ED59" s="354"/>
      <c r="EE59" s="354"/>
      <c r="EF59" s="354"/>
      <c r="EG59" s="354"/>
      <c r="EH59" s="354"/>
      <c r="EI59" s="354"/>
      <c r="EJ59" s="354"/>
      <c r="EK59" s="354"/>
      <c r="EL59" s="354"/>
      <c r="EM59" s="354"/>
      <c r="EN59" s="354"/>
      <c r="EO59" s="354"/>
      <c r="EP59" s="354"/>
      <c r="EQ59" s="354"/>
      <c r="ER59" s="341"/>
      <c r="ES59" s="341"/>
      <c r="ET59" s="355"/>
      <c r="EU59" s="354"/>
      <c r="EV59" s="354"/>
      <c r="EW59" s="354"/>
      <c r="EX59" s="354"/>
      <c r="EY59" s="354"/>
      <c r="EZ59" s="354"/>
      <c r="FA59" s="354"/>
      <c r="FB59" s="354"/>
      <c r="FC59" s="354"/>
      <c r="FD59" s="354"/>
      <c r="FE59" s="354"/>
      <c r="FF59" s="354"/>
      <c r="FG59" s="354"/>
      <c r="FH59" s="354"/>
      <c r="FI59" s="354"/>
      <c r="FJ59" s="354"/>
      <c r="FK59" s="354"/>
      <c r="FL59" s="354"/>
      <c r="FM59" s="354"/>
      <c r="FN59" s="341"/>
      <c r="FO59" s="341"/>
      <c r="FP59" s="355"/>
      <c r="FQ59" s="354"/>
      <c r="FR59" s="354"/>
      <c r="FS59" s="354"/>
      <c r="FT59" s="354"/>
      <c r="FU59" s="354"/>
      <c r="FV59" s="354"/>
      <c r="FW59" s="354"/>
      <c r="FX59" s="354"/>
      <c r="FY59" s="354"/>
      <c r="FZ59" s="354"/>
      <c r="GA59" s="354"/>
      <c r="GB59" s="354"/>
      <c r="GC59" s="354"/>
      <c r="GD59" s="354"/>
      <c r="GE59" s="354"/>
      <c r="GF59" s="354"/>
      <c r="GG59" s="354"/>
      <c r="GH59" s="354"/>
      <c r="GI59" s="354"/>
      <c r="GJ59" s="341"/>
      <c r="GK59" s="341"/>
      <c r="GL59" s="355"/>
      <c r="GM59" s="354"/>
      <c r="GN59" s="354"/>
      <c r="GO59" s="354"/>
      <c r="GP59" s="354"/>
      <c r="GQ59" s="354"/>
      <c r="GR59" s="354"/>
      <c r="GS59" s="354"/>
      <c r="GT59" s="354"/>
      <c r="GU59" s="354"/>
      <c r="GV59" s="354"/>
      <c r="GW59" s="354"/>
      <c r="GX59" s="354"/>
      <c r="GY59" s="354"/>
      <c r="GZ59" s="354"/>
      <c r="HA59" s="354"/>
      <c r="HB59" s="354"/>
      <c r="HC59" s="354"/>
      <c r="HD59" s="354"/>
      <c r="HE59" s="354"/>
      <c r="HF59" s="341"/>
      <c r="HG59" s="341"/>
      <c r="HH59" s="355"/>
      <c r="HI59" s="354"/>
      <c r="HJ59" s="354"/>
      <c r="HK59" s="354"/>
      <c r="HL59" s="354"/>
      <c r="HM59" s="354"/>
      <c r="HN59" s="354"/>
      <c r="HO59" s="354"/>
      <c r="HP59" s="354"/>
      <c r="HQ59" s="354"/>
      <c r="HR59" s="354"/>
      <c r="HS59" s="354"/>
      <c r="HT59" s="354"/>
      <c r="HU59" s="354"/>
      <c r="HV59" s="354"/>
      <c r="HW59" s="354"/>
      <c r="HX59" s="354"/>
      <c r="HY59" s="354"/>
      <c r="HZ59" s="354"/>
      <c r="IA59" s="354"/>
      <c r="IB59" s="341"/>
      <c r="IC59" s="341"/>
      <c r="ID59" s="355"/>
      <c r="IE59" s="354"/>
      <c r="IF59" s="354"/>
      <c r="IG59" s="354"/>
      <c r="IH59" s="354"/>
      <c r="II59" s="354"/>
      <c r="IJ59" s="354"/>
      <c r="IK59" s="354"/>
      <c r="IL59" s="354"/>
      <c r="IM59" s="354"/>
      <c r="IN59" s="354"/>
      <c r="IO59" s="354"/>
      <c r="IP59" s="354"/>
    </row>
    <row r="60" spans="1:250" ht="13.5" customHeight="1" x14ac:dyDescent="0.2">
      <c r="A60" s="365"/>
      <c r="B60" s="321"/>
      <c r="T60" s="328"/>
      <c r="U60" s="347"/>
      <c r="V60" s="366"/>
      <c r="W60" s="366"/>
      <c r="X60" s="366"/>
      <c r="Y60" s="366"/>
      <c r="Z60" s="366"/>
      <c r="AA60" s="366"/>
      <c r="AB60" s="366"/>
      <c r="AC60" s="366"/>
      <c r="AD60" s="366"/>
      <c r="AE60" s="366"/>
      <c r="AF60" s="366"/>
      <c r="AG60" s="366"/>
      <c r="AH60" s="366"/>
      <c r="AI60" s="366"/>
      <c r="AJ60" s="366"/>
      <c r="AK60" s="366"/>
      <c r="AL60" s="331"/>
      <c r="AM60" s="331"/>
      <c r="AO60" s="366"/>
      <c r="AP60" s="366"/>
      <c r="AQ60" s="366"/>
      <c r="AR60" s="366"/>
      <c r="AS60" s="366"/>
      <c r="AT60" s="366"/>
      <c r="AU60" s="366"/>
      <c r="AV60" s="366"/>
      <c r="AW60" s="366"/>
      <c r="AX60" s="366"/>
      <c r="AY60" s="366"/>
      <c r="AZ60" s="366"/>
      <c r="BA60" s="366"/>
      <c r="BB60" s="366"/>
      <c r="BC60" s="366"/>
      <c r="BD60" s="366"/>
      <c r="BE60" s="366"/>
      <c r="BF60" s="366"/>
      <c r="BG60" s="366"/>
      <c r="BH60" s="331"/>
      <c r="BI60" s="331"/>
      <c r="BK60" s="366"/>
      <c r="BL60" s="366"/>
      <c r="BM60" s="366"/>
      <c r="BN60" s="366"/>
      <c r="BO60" s="366"/>
      <c r="BP60" s="366"/>
      <c r="BQ60" s="366"/>
      <c r="BR60" s="366"/>
      <c r="BS60" s="366"/>
      <c r="BT60" s="366"/>
      <c r="BU60" s="366"/>
      <c r="BV60" s="366"/>
      <c r="BW60" s="366"/>
      <c r="BX60" s="366"/>
      <c r="BY60" s="366"/>
      <c r="BZ60" s="366"/>
      <c r="CA60" s="366"/>
      <c r="CB60" s="366"/>
      <c r="CC60" s="366"/>
      <c r="CD60" s="331"/>
      <c r="CE60" s="331"/>
      <c r="CG60" s="366"/>
      <c r="CH60" s="366"/>
      <c r="CI60" s="366"/>
      <c r="CJ60" s="366"/>
      <c r="CK60" s="366"/>
      <c r="CL60" s="366"/>
      <c r="CM60" s="366"/>
      <c r="CN60" s="366"/>
      <c r="CO60" s="366"/>
      <c r="CP60" s="366"/>
      <c r="CQ60" s="366"/>
      <c r="CR60" s="366"/>
      <c r="CS60" s="366"/>
      <c r="CT60" s="366"/>
      <c r="CU60" s="366"/>
      <c r="CV60" s="366"/>
      <c r="CW60" s="366"/>
      <c r="CX60" s="366"/>
      <c r="CY60" s="366"/>
      <c r="CZ60" s="331"/>
      <c r="DA60" s="331"/>
      <c r="DC60" s="366"/>
      <c r="DD60" s="366"/>
      <c r="DE60" s="366"/>
      <c r="DF60" s="366"/>
      <c r="DG60" s="366"/>
      <c r="DH60" s="366"/>
      <c r="DI60" s="366"/>
      <c r="DJ60" s="366"/>
      <c r="DK60" s="366"/>
      <c r="DL60" s="366"/>
      <c r="DM60" s="366"/>
      <c r="DN60" s="366"/>
      <c r="DO60" s="366"/>
      <c r="DP60" s="366"/>
      <c r="DQ60" s="366"/>
      <c r="DR60" s="366"/>
      <c r="DS60" s="366"/>
      <c r="DT60" s="366"/>
      <c r="DU60" s="366"/>
      <c r="DV60" s="331"/>
      <c r="DW60" s="331"/>
      <c r="DY60" s="366"/>
      <c r="DZ60" s="366"/>
      <c r="EA60" s="366"/>
      <c r="EB60" s="366"/>
      <c r="EC60" s="366"/>
      <c r="ED60" s="366"/>
      <c r="EE60" s="366"/>
      <c r="EF60" s="366"/>
      <c r="EG60" s="366"/>
      <c r="EH60" s="366"/>
      <c r="EI60" s="366"/>
      <c r="EJ60" s="366"/>
      <c r="EK60" s="366"/>
      <c r="EL60" s="366"/>
      <c r="EM60" s="366"/>
      <c r="EN60" s="366"/>
      <c r="EO60" s="366"/>
      <c r="EP60" s="366"/>
      <c r="EQ60" s="366"/>
      <c r="ER60" s="331"/>
      <c r="ES60" s="331"/>
      <c r="EU60" s="366"/>
      <c r="EV60" s="366"/>
      <c r="EW60" s="366"/>
      <c r="EX60" s="366"/>
      <c r="EY60" s="366"/>
      <c r="EZ60" s="366"/>
      <c r="FA60" s="366"/>
      <c r="FB60" s="366"/>
      <c r="FC60" s="366"/>
      <c r="FD60" s="366"/>
      <c r="FE60" s="366"/>
      <c r="FF60" s="366"/>
      <c r="FG60" s="366"/>
      <c r="FH60" s="366"/>
      <c r="FI60" s="366"/>
      <c r="FJ60" s="366"/>
      <c r="FK60" s="366"/>
      <c r="FL60" s="366"/>
      <c r="FM60" s="366"/>
      <c r="FN60" s="331"/>
      <c r="FO60" s="331"/>
      <c r="FQ60" s="366"/>
      <c r="FR60" s="366"/>
      <c r="FS60" s="366"/>
      <c r="FT60" s="366"/>
      <c r="FU60" s="366"/>
      <c r="FV60" s="366"/>
      <c r="FW60" s="366"/>
      <c r="FX60" s="366"/>
      <c r="FY60" s="366"/>
      <c r="FZ60" s="366"/>
      <c r="GA60" s="366"/>
      <c r="GB60" s="366"/>
      <c r="GC60" s="366"/>
      <c r="GD60" s="366"/>
      <c r="GE60" s="366"/>
      <c r="GF60" s="366"/>
      <c r="GG60" s="366"/>
      <c r="GH60" s="366"/>
      <c r="GI60" s="366"/>
      <c r="GJ60" s="331"/>
      <c r="GK60" s="331"/>
      <c r="GM60" s="366"/>
      <c r="GN60" s="366"/>
      <c r="GO60" s="366"/>
      <c r="GP60" s="366"/>
      <c r="GQ60" s="366"/>
      <c r="GR60" s="366"/>
      <c r="GS60" s="366"/>
      <c r="GT60" s="366"/>
      <c r="GU60" s="366"/>
      <c r="GV60" s="366"/>
      <c r="GW60" s="366"/>
      <c r="GX60" s="366"/>
      <c r="GY60" s="366"/>
      <c r="GZ60" s="366"/>
      <c r="HA60" s="366"/>
      <c r="HB60" s="366"/>
      <c r="HC60" s="366"/>
      <c r="HD60" s="366"/>
      <c r="HE60" s="366"/>
      <c r="HF60" s="331"/>
      <c r="HG60" s="331"/>
      <c r="HI60" s="366"/>
      <c r="HJ60" s="366"/>
      <c r="HK60" s="366"/>
      <c r="HL60" s="366"/>
      <c r="HM60" s="366"/>
      <c r="HN60" s="366"/>
      <c r="HO60" s="366"/>
      <c r="HP60" s="366"/>
      <c r="HQ60" s="366"/>
      <c r="HR60" s="366"/>
      <c r="HS60" s="366"/>
      <c r="HT60" s="366"/>
      <c r="HU60" s="366"/>
      <c r="HV60" s="366"/>
      <c r="HW60" s="366"/>
      <c r="HX60" s="366"/>
      <c r="HY60" s="366"/>
      <c r="HZ60" s="366"/>
      <c r="IA60" s="366"/>
      <c r="IB60" s="331"/>
      <c r="IC60" s="331"/>
      <c r="IE60" s="366"/>
      <c r="IF60" s="366"/>
      <c r="IG60" s="366"/>
      <c r="IH60" s="366"/>
      <c r="II60" s="366"/>
      <c r="IJ60" s="366"/>
      <c r="IK60" s="366"/>
      <c r="IL60" s="366"/>
      <c r="IM60" s="366"/>
      <c r="IN60" s="366"/>
      <c r="IO60" s="366"/>
      <c r="IP60" s="366"/>
    </row>
    <row r="61" spans="1:250" ht="13.5" customHeight="1" x14ac:dyDescent="0.2">
      <c r="A61" s="365"/>
      <c r="B61" s="321"/>
      <c r="C61" s="343"/>
      <c r="D61" s="342"/>
      <c r="E61" s="342"/>
      <c r="F61" s="342"/>
      <c r="G61" s="342"/>
      <c r="H61" s="342"/>
      <c r="I61" s="342"/>
      <c r="J61" s="342"/>
      <c r="K61" s="342"/>
      <c r="L61" s="342"/>
      <c r="M61" s="342"/>
      <c r="N61" s="342"/>
      <c r="O61" s="342"/>
      <c r="P61" s="343"/>
      <c r="Q61" s="343"/>
      <c r="R61" s="343"/>
      <c r="S61" s="343"/>
      <c r="T61" s="328"/>
      <c r="U61" s="347"/>
      <c r="V61" s="343"/>
      <c r="W61" s="343"/>
      <c r="X61" s="343"/>
      <c r="Y61" s="343"/>
      <c r="Z61" s="343"/>
      <c r="AA61" s="343"/>
      <c r="AB61" s="343"/>
      <c r="AC61" s="343"/>
      <c r="AD61" s="343"/>
      <c r="AE61" s="343"/>
      <c r="AF61" s="343"/>
      <c r="AG61" s="343"/>
      <c r="AH61" s="343"/>
      <c r="AI61" s="343"/>
      <c r="AJ61" s="343"/>
      <c r="AK61" s="343"/>
      <c r="AL61" s="331"/>
      <c r="AM61" s="331"/>
      <c r="AO61" s="343"/>
      <c r="AP61" s="343"/>
      <c r="AQ61" s="343"/>
      <c r="AR61" s="343"/>
      <c r="AS61" s="343"/>
      <c r="AT61" s="343"/>
      <c r="AU61" s="343"/>
      <c r="AV61" s="343"/>
      <c r="AW61" s="343"/>
      <c r="AX61" s="343"/>
      <c r="AY61" s="343"/>
      <c r="AZ61" s="343"/>
      <c r="BA61" s="343"/>
      <c r="BB61" s="343"/>
      <c r="BC61" s="343"/>
      <c r="BD61" s="343"/>
      <c r="BE61" s="343"/>
      <c r="BF61" s="343"/>
      <c r="BG61" s="343"/>
      <c r="BH61" s="331"/>
      <c r="BI61" s="331"/>
      <c r="BK61" s="343"/>
      <c r="BL61" s="343"/>
      <c r="BM61" s="343"/>
      <c r="BN61" s="343"/>
      <c r="BO61" s="343"/>
      <c r="BP61" s="343"/>
      <c r="BQ61" s="343"/>
      <c r="BR61" s="343"/>
      <c r="BS61" s="343"/>
      <c r="BT61" s="343"/>
      <c r="BU61" s="343"/>
      <c r="BV61" s="343"/>
      <c r="BW61" s="343"/>
      <c r="BX61" s="343"/>
      <c r="BY61" s="343"/>
      <c r="BZ61" s="343"/>
      <c r="CA61" s="343"/>
      <c r="CB61" s="343"/>
      <c r="CC61" s="343"/>
      <c r="CD61" s="331"/>
      <c r="CE61" s="331"/>
      <c r="CG61" s="343"/>
      <c r="CH61" s="343"/>
      <c r="CI61" s="343"/>
      <c r="CJ61" s="343"/>
      <c r="CK61" s="343"/>
      <c r="CL61" s="343"/>
      <c r="CM61" s="343"/>
      <c r="CN61" s="343"/>
      <c r="CO61" s="343"/>
      <c r="CP61" s="343"/>
      <c r="CQ61" s="343"/>
      <c r="CR61" s="343"/>
      <c r="CS61" s="343"/>
      <c r="CT61" s="343"/>
      <c r="CU61" s="343"/>
      <c r="CV61" s="343"/>
      <c r="CW61" s="343"/>
      <c r="CX61" s="343"/>
      <c r="CY61" s="343"/>
      <c r="CZ61" s="331"/>
      <c r="DA61" s="331"/>
      <c r="DC61" s="343"/>
      <c r="DD61" s="343"/>
      <c r="DE61" s="343"/>
      <c r="DF61" s="343"/>
      <c r="DG61" s="343"/>
      <c r="DH61" s="343"/>
      <c r="DI61" s="343"/>
      <c r="DJ61" s="343"/>
      <c r="DK61" s="343"/>
      <c r="DL61" s="343"/>
      <c r="DM61" s="343"/>
      <c r="DN61" s="343"/>
      <c r="DO61" s="343"/>
      <c r="DP61" s="343"/>
      <c r="DQ61" s="343"/>
      <c r="DR61" s="343"/>
      <c r="DS61" s="343"/>
      <c r="DT61" s="343"/>
      <c r="DU61" s="343"/>
      <c r="DV61" s="331"/>
      <c r="DW61" s="331"/>
      <c r="DY61" s="343"/>
      <c r="DZ61" s="343"/>
      <c r="EA61" s="343"/>
      <c r="EB61" s="343"/>
      <c r="EC61" s="343"/>
      <c r="ED61" s="343"/>
      <c r="EE61" s="343"/>
      <c r="EF61" s="343"/>
      <c r="EG61" s="343"/>
      <c r="EH61" s="343"/>
      <c r="EI61" s="343"/>
      <c r="EJ61" s="343"/>
      <c r="EK61" s="343"/>
      <c r="EL61" s="343"/>
      <c r="EM61" s="343"/>
      <c r="EN61" s="343"/>
      <c r="EO61" s="343"/>
      <c r="EP61" s="343"/>
      <c r="EQ61" s="343"/>
      <c r="ER61" s="331"/>
      <c r="ES61" s="331"/>
      <c r="EU61" s="343"/>
      <c r="EV61" s="343"/>
      <c r="EW61" s="343"/>
      <c r="EX61" s="343"/>
      <c r="EY61" s="343"/>
      <c r="EZ61" s="343"/>
      <c r="FA61" s="343"/>
      <c r="FB61" s="343"/>
      <c r="FC61" s="343"/>
      <c r="FD61" s="343"/>
      <c r="FE61" s="343"/>
      <c r="FF61" s="343"/>
      <c r="FG61" s="343"/>
      <c r="FH61" s="343"/>
      <c r="FI61" s="343"/>
      <c r="FJ61" s="343"/>
      <c r="FK61" s="343"/>
      <c r="FL61" s="343"/>
      <c r="FM61" s="343"/>
      <c r="FN61" s="331"/>
      <c r="FO61" s="331"/>
      <c r="FQ61" s="343"/>
      <c r="FR61" s="343"/>
      <c r="FS61" s="343"/>
      <c r="FT61" s="343"/>
      <c r="FU61" s="343"/>
      <c r="FV61" s="343"/>
      <c r="FW61" s="343"/>
      <c r="FX61" s="343"/>
      <c r="FY61" s="343"/>
      <c r="FZ61" s="343"/>
      <c r="GA61" s="343"/>
      <c r="GB61" s="343"/>
      <c r="GC61" s="343"/>
      <c r="GD61" s="343"/>
      <c r="GE61" s="343"/>
      <c r="GF61" s="343"/>
      <c r="GG61" s="343"/>
      <c r="GH61" s="343"/>
      <c r="GI61" s="343"/>
      <c r="GJ61" s="331"/>
      <c r="GK61" s="331"/>
      <c r="GM61" s="343"/>
      <c r="GN61" s="343"/>
      <c r="GO61" s="343"/>
      <c r="GP61" s="343"/>
      <c r="GQ61" s="343"/>
      <c r="GR61" s="343"/>
      <c r="GS61" s="343"/>
      <c r="GT61" s="343"/>
      <c r="GU61" s="343"/>
      <c r="GV61" s="343"/>
      <c r="GW61" s="343"/>
      <c r="GX61" s="343"/>
      <c r="GY61" s="343"/>
      <c r="GZ61" s="343"/>
      <c r="HA61" s="343"/>
      <c r="HB61" s="343"/>
      <c r="HC61" s="343"/>
      <c r="HD61" s="343"/>
      <c r="HE61" s="343"/>
      <c r="HF61" s="331"/>
      <c r="HG61" s="331"/>
      <c r="HI61" s="343"/>
      <c r="HJ61" s="343"/>
      <c r="HK61" s="343"/>
      <c r="HL61" s="343"/>
      <c r="HM61" s="343"/>
      <c r="HN61" s="343"/>
      <c r="HO61" s="343"/>
      <c r="HP61" s="343"/>
      <c r="HQ61" s="343"/>
      <c r="HR61" s="343"/>
      <c r="HS61" s="343"/>
      <c r="HT61" s="343"/>
      <c r="HU61" s="343"/>
      <c r="HV61" s="343"/>
      <c r="HW61" s="343"/>
      <c r="HX61" s="343"/>
      <c r="HY61" s="343"/>
      <c r="HZ61" s="343"/>
      <c r="IA61" s="343"/>
      <c r="IB61" s="331"/>
      <c r="IC61" s="331"/>
      <c r="IE61" s="343"/>
      <c r="IF61" s="343"/>
      <c r="IG61" s="343"/>
      <c r="IH61" s="343"/>
      <c r="II61" s="343"/>
      <c r="IJ61" s="343"/>
      <c r="IK61" s="343"/>
      <c r="IL61" s="343"/>
      <c r="IM61" s="343"/>
      <c r="IN61" s="343"/>
      <c r="IO61" s="343"/>
      <c r="IP61" s="343"/>
    </row>
    <row r="62" spans="1:250" ht="13.5" customHeight="1" x14ac:dyDescent="0.2">
      <c r="A62" s="365"/>
      <c r="B62" s="344"/>
      <c r="C62" s="344"/>
      <c r="D62" s="344"/>
      <c r="E62" s="344"/>
      <c r="F62" s="342"/>
      <c r="G62" s="342"/>
      <c r="H62" s="342"/>
      <c r="I62" s="342"/>
      <c r="J62" s="342"/>
      <c r="K62" s="342"/>
      <c r="L62" s="342"/>
      <c r="M62" s="342"/>
      <c r="N62" s="342"/>
      <c r="O62" s="342"/>
      <c r="P62" s="343"/>
      <c r="Q62" s="343"/>
      <c r="R62" s="343"/>
      <c r="S62" s="343"/>
      <c r="T62" s="328"/>
      <c r="U62" s="347"/>
      <c r="V62" s="344"/>
      <c r="W62" s="344"/>
      <c r="X62" s="343"/>
      <c r="Y62" s="343"/>
      <c r="Z62" s="343"/>
      <c r="AA62" s="343"/>
      <c r="AB62" s="343"/>
      <c r="AC62" s="343"/>
      <c r="AD62" s="343"/>
      <c r="AE62" s="343"/>
      <c r="AF62" s="343"/>
      <c r="AG62" s="343"/>
      <c r="AH62" s="343"/>
      <c r="AI62" s="343"/>
      <c r="AJ62" s="343"/>
      <c r="AK62" s="343"/>
      <c r="AL62" s="331"/>
      <c r="AM62" s="331"/>
      <c r="AN62" s="344"/>
      <c r="AO62" s="344"/>
      <c r="AP62" s="344"/>
      <c r="AQ62" s="344"/>
      <c r="AR62" s="344"/>
      <c r="AS62" s="344"/>
      <c r="AT62" s="343"/>
      <c r="AU62" s="343"/>
      <c r="AV62" s="343"/>
      <c r="AW62" s="343"/>
      <c r="AX62" s="343"/>
      <c r="AY62" s="343"/>
      <c r="AZ62" s="343"/>
      <c r="BA62" s="343"/>
      <c r="BB62" s="343"/>
      <c r="BC62" s="343"/>
      <c r="BD62" s="343"/>
      <c r="BE62" s="343"/>
      <c r="BF62" s="343"/>
      <c r="BG62" s="343"/>
      <c r="BH62" s="331"/>
      <c r="BI62" s="331"/>
      <c r="BJ62" s="344"/>
      <c r="BK62" s="344"/>
      <c r="BL62" s="344"/>
      <c r="BM62" s="344"/>
      <c r="BN62" s="344"/>
      <c r="BO62" s="344"/>
      <c r="BP62" s="343"/>
      <c r="BQ62" s="343"/>
      <c r="BR62" s="343"/>
      <c r="BS62" s="343"/>
      <c r="BT62" s="343"/>
      <c r="BU62" s="343"/>
      <c r="BV62" s="343"/>
      <c r="BW62" s="343"/>
      <c r="BX62" s="343"/>
      <c r="BY62" s="343"/>
      <c r="BZ62" s="343"/>
      <c r="CA62" s="343"/>
      <c r="CB62" s="343"/>
      <c r="CC62" s="343"/>
      <c r="CD62" s="331"/>
      <c r="CE62" s="331"/>
      <c r="CF62" s="344"/>
      <c r="CG62" s="344"/>
      <c r="CH62" s="344"/>
      <c r="CI62" s="344"/>
      <c r="CJ62" s="344"/>
      <c r="CK62" s="344"/>
      <c r="CL62" s="343"/>
      <c r="CM62" s="343"/>
      <c r="CN62" s="343"/>
      <c r="CO62" s="343"/>
      <c r="CP62" s="343"/>
      <c r="CQ62" s="343"/>
      <c r="CR62" s="343"/>
      <c r="CS62" s="343"/>
      <c r="CT62" s="343"/>
      <c r="CU62" s="343"/>
      <c r="CV62" s="343"/>
      <c r="CW62" s="343"/>
      <c r="CX62" s="343"/>
      <c r="CY62" s="343"/>
      <c r="CZ62" s="331"/>
      <c r="DA62" s="331"/>
      <c r="DB62" s="344"/>
      <c r="DC62" s="344"/>
      <c r="DD62" s="344"/>
      <c r="DE62" s="344"/>
      <c r="DF62" s="344"/>
      <c r="DG62" s="344"/>
      <c r="DH62" s="343"/>
      <c r="DI62" s="343"/>
      <c r="DJ62" s="343"/>
      <c r="DK62" s="343"/>
      <c r="DL62" s="343"/>
      <c r="DM62" s="343"/>
      <c r="DN62" s="343"/>
      <c r="DO62" s="343"/>
      <c r="DP62" s="343"/>
      <c r="DQ62" s="343"/>
      <c r="DR62" s="343"/>
      <c r="DS62" s="343"/>
      <c r="DT62" s="343"/>
      <c r="DU62" s="343"/>
      <c r="DV62" s="331"/>
      <c r="DW62" s="331"/>
      <c r="DX62" s="344"/>
      <c r="DY62" s="344"/>
      <c r="DZ62" s="344"/>
      <c r="EA62" s="344"/>
      <c r="EB62" s="344"/>
      <c r="EC62" s="344"/>
      <c r="ED62" s="343"/>
      <c r="EE62" s="343"/>
      <c r="EF62" s="343"/>
      <c r="EG62" s="343"/>
      <c r="EH62" s="343"/>
      <c r="EI62" s="343"/>
      <c r="EJ62" s="343"/>
      <c r="EK62" s="343"/>
      <c r="EL62" s="343"/>
      <c r="EM62" s="343"/>
      <c r="EN62" s="343"/>
      <c r="EO62" s="343"/>
      <c r="EP62" s="343"/>
      <c r="EQ62" s="343"/>
      <c r="ER62" s="331"/>
      <c r="ES62" s="331"/>
      <c r="ET62" s="344"/>
      <c r="EU62" s="344"/>
      <c r="EV62" s="344"/>
      <c r="EW62" s="344"/>
      <c r="EX62" s="344"/>
      <c r="EY62" s="344"/>
      <c r="EZ62" s="343"/>
      <c r="FA62" s="343"/>
      <c r="FB62" s="343"/>
      <c r="FC62" s="343"/>
      <c r="FD62" s="343"/>
      <c r="FE62" s="343"/>
      <c r="FF62" s="343"/>
      <c r="FG62" s="343"/>
      <c r="FH62" s="343"/>
      <c r="FI62" s="343"/>
      <c r="FJ62" s="343"/>
      <c r="FK62" s="343"/>
      <c r="FL62" s="343"/>
      <c r="FM62" s="343"/>
      <c r="FN62" s="331"/>
      <c r="FO62" s="331"/>
      <c r="FP62" s="344"/>
      <c r="FQ62" s="344"/>
      <c r="FR62" s="344"/>
      <c r="FS62" s="344"/>
      <c r="FT62" s="344"/>
      <c r="FU62" s="344"/>
      <c r="FV62" s="343"/>
      <c r="FW62" s="343"/>
      <c r="FX62" s="343"/>
      <c r="FY62" s="343"/>
      <c r="FZ62" s="343"/>
      <c r="GA62" s="343"/>
      <c r="GB62" s="343"/>
      <c r="GC62" s="343"/>
      <c r="GD62" s="343"/>
      <c r="GE62" s="343"/>
      <c r="GF62" s="343"/>
      <c r="GG62" s="343"/>
      <c r="GH62" s="343"/>
      <c r="GI62" s="343"/>
      <c r="GJ62" s="331"/>
      <c r="GK62" s="331"/>
      <c r="GL62" s="344"/>
      <c r="GM62" s="344"/>
      <c r="GN62" s="344"/>
      <c r="GO62" s="344"/>
      <c r="GP62" s="344"/>
      <c r="GQ62" s="344"/>
      <c r="GR62" s="343"/>
      <c r="GS62" s="343"/>
      <c r="GT62" s="343"/>
      <c r="GU62" s="343"/>
      <c r="GV62" s="343"/>
      <c r="GW62" s="343"/>
      <c r="GX62" s="343"/>
      <c r="GY62" s="343"/>
      <c r="GZ62" s="343"/>
      <c r="HA62" s="343"/>
      <c r="HB62" s="343"/>
      <c r="HC62" s="343"/>
      <c r="HD62" s="343"/>
      <c r="HE62" s="343"/>
      <c r="HF62" s="331"/>
      <c r="HG62" s="331"/>
      <c r="HH62" s="344"/>
      <c r="HI62" s="344"/>
      <c r="HJ62" s="344"/>
      <c r="HK62" s="344"/>
      <c r="HL62" s="344"/>
      <c r="HM62" s="344"/>
      <c r="HN62" s="343"/>
      <c r="HO62" s="343"/>
      <c r="HP62" s="343"/>
      <c r="HQ62" s="343"/>
      <c r="HR62" s="343"/>
      <c r="HS62" s="343"/>
      <c r="HT62" s="343"/>
      <c r="HU62" s="343"/>
      <c r="HV62" s="343"/>
      <c r="HW62" s="343"/>
      <c r="HX62" s="343"/>
      <c r="HY62" s="343"/>
      <c r="HZ62" s="343"/>
      <c r="IA62" s="343"/>
      <c r="IB62" s="331"/>
      <c r="IC62" s="331"/>
      <c r="ID62" s="344"/>
      <c r="IE62" s="344"/>
      <c r="IF62" s="344"/>
      <c r="IG62" s="344"/>
      <c r="IH62" s="344"/>
      <c r="II62" s="344"/>
      <c r="IJ62" s="343"/>
      <c r="IK62" s="343"/>
      <c r="IL62" s="343"/>
      <c r="IM62" s="343"/>
      <c r="IN62" s="343"/>
      <c r="IO62" s="343"/>
      <c r="IP62" s="343"/>
    </row>
    <row r="63" spans="1:250" ht="13.5" customHeight="1" x14ac:dyDescent="0.2">
      <c r="A63" s="365"/>
      <c r="B63" s="344"/>
      <c r="C63" s="1922"/>
      <c r="D63" s="1922"/>
      <c r="E63" s="1922"/>
      <c r="F63" s="1922"/>
      <c r="G63" s="1922"/>
      <c r="H63" s="1923"/>
      <c r="I63" s="1923"/>
      <c r="J63" s="1923"/>
      <c r="K63" s="1923"/>
      <c r="L63" s="1923"/>
      <c r="M63" s="1923"/>
      <c r="N63" s="1923"/>
      <c r="O63" s="1923"/>
      <c r="P63" s="1923"/>
      <c r="Q63" s="1923"/>
      <c r="R63" s="1923"/>
      <c r="S63" s="1923"/>
      <c r="T63" s="328"/>
      <c r="U63" s="349"/>
      <c r="V63" s="344"/>
      <c r="W63" s="344"/>
      <c r="X63" s="343"/>
      <c r="Y63" s="338"/>
      <c r="Z63" s="339"/>
      <c r="AA63" s="343"/>
      <c r="AB63" s="343"/>
      <c r="AC63" s="343"/>
      <c r="AD63" s="343"/>
      <c r="AE63" s="343"/>
      <c r="AF63" s="343"/>
      <c r="AG63" s="343"/>
      <c r="AH63" s="343"/>
      <c r="AI63" s="343"/>
      <c r="AJ63" s="343"/>
      <c r="AK63" s="343"/>
      <c r="AL63" s="331"/>
      <c r="AM63" s="331"/>
      <c r="AN63" s="1918"/>
      <c r="AO63" s="1918"/>
      <c r="AP63" s="1918"/>
      <c r="AQ63" s="1918"/>
      <c r="AR63" s="1918"/>
      <c r="AS63" s="1918"/>
      <c r="AT63" s="343"/>
      <c r="AU63" s="338"/>
      <c r="AV63" s="339"/>
      <c r="AW63" s="343"/>
      <c r="AX63" s="343"/>
      <c r="AY63" s="343"/>
      <c r="AZ63" s="343"/>
      <c r="BA63" s="343"/>
      <c r="BB63" s="343"/>
      <c r="BC63" s="343"/>
      <c r="BD63" s="343"/>
      <c r="BE63" s="343"/>
      <c r="BF63" s="343"/>
      <c r="BG63" s="343"/>
      <c r="BH63" s="331"/>
      <c r="BI63" s="331"/>
      <c r="BJ63" s="1918"/>
      <c r="BK63" s="1918"/>
      <c r="BL63" s="1918"/>
      <c r="BM63" s="1918"/>
      <c r="BN63" s="1918"/>
      <c r="BO63" s="1918"/>
      <c r="BP63" s="343"/>
      <c r="BQ63" s="338"/>
      <c r="BR63" s="339"/>
      <c r="BS63" s="343"/>
      <c r="BT63" s="343"/>
      <c r="BU63" s="343"/>
      <c r="BV63" s="343"/>
      <c r="BW63" s="343"/>
      <c r="BX63" s="343"/>
      <c r="BY63" s="343"/>
      <c r="BZ63" s="343"/>
      <c r="CA63" s="343"/>
      <c r="CB63" s="343"/>
      <c r="CC63" s="343"/>
      <c r="CD63" s="331"/>
      <c r="CE63" s="331"/>
      <c r="CF63" s="1918"/>
      <c r="CG63" s="1918"/>
      <c r="CH63" s="1918"/>
      <c r="CI63" s="1918"/>
      <c r="CJ63" s="1918"/>
      <c r="CK63" s="1918"/>
      <c r="CL63" s="343"/>
      <c r="CM63" s="338"/>
      <c r="CN63" s="339"/>
      <c r="CO63" s="343"/>
      <c r="CP63" s="343"/>
      <c r="CQ63" s="343"/>
      <c r="CR63" s="343"/>
      <c r="CS63" s="343"/>
      <c r="CT63" s="343"/>
      <c r="CU63" s="343"/>
      <c r="CV63" s="343"/>
      <c r="CW63" s="343"/>
      <c r="CX63" s="343"/>
      <c r="CY63" s="343"/>
      <c r="CZ63" s="331"/>
      <c r="DA63" s="331"/>
      <c r="DB63" s="1918"/>
      <c r="DC63" s="1918"/>
      <c r="DD63" s="1918"/>
      <c r="DE63" s="1918"/>
      <c r="DF63" s="1918"/>
      <c r="DG63" s="1918"/>
      <c r="DH63" s="343"/>
      <c r="DI63" s="338"/>
      <c r="DJ63" s="339"/>
      <c r="DK63" s="343"/>
      <c r="DL63" s="343"/>
      <c r="DM63" s="343"/>
      <c r="DN63" s="343"/>
      <c r="DO63" s="343"/>
      <c r="DP63" s="343"/>
      <c r="DQ63" s="343"/>
      <c r="DR63" s="343"/>
      <c r="DS63" s="343"/>
      <c r="DT63" s="343"/>
      <c r="DU63" s="343"/>
      <c r="DV63" s="331"/>
      <c r="DW63" s="331"/>
      <c r="DX63" s="1918"/>
      <c r="DY63" s="1918"/>
      <c r="DZ63" s="1918"/>
      <c r="EA63" s="1918"/>
      <c r="EB63" s="1918"/>
      <c r="EC63" s="1918"/>
      <c r="ED63" s="343"/>
      <c r="EE63" s="338"/>
      <c r="EF63" s="339"/>
      <c r="EG63" s="343"/>
      <c r="EH63" s="343"/>
      <c r="EI63" s="343"/>
      <c r="EJ63" s="343"/>
      <c r="EK63" s="343"/>
      <c r="EL63" s="343"/>
      <c r="EM63" s="343"/>
      <c r="EN63" s="343"/>
      <c r="EO63" s="343"/>
      <c r="EP63" s="343"/>
      <c r="EQ63" s="343"/>
      <c r="ER63" s="331"/>
      <c r="ES63" s="331"/>
      <c r="ET63" s="1918"/>
      <c r="EU63" s="1918"/>
      <c r="EV63" s="1918"/>
      <c r="EW63" s="1918"/>
      <c r="EX63" s="1918"/>
      <c r="EY63" s="1918"/>
      <c r="EZ63" s="343"/>
      <c r="FA63" s="338"/>
      <c r="FB63" s="339"/>
      <c r="FC63" s="343"/>
      <c r="FD63" s="343"/>
      <c r="FE63" s="343"/>
      <c r="FF63" s="343"/>
      <c r="FG63" s="343"/>
      <c r="FH63" s="343"/>
      <c r="FI63" s="343"/>
      <c r="FJ63" s="343"/>
      <c r="FK63" s="343"/>
      <c r="FL63" s="343"/>
      <c r="FM63" s="343"/>
      <c r="FN63" s="331"/>
      <c r="FO63" s="331"/>
      <c r="FP63" s="1918"/>
      <c r="FQ63" s="1918"/>
      <c r="FR63" s="1918"/>
      <c r="FS63" s="1918"/>
      <c r="FT63" s="1918"/>
      <c r="FU63" s="1918"/>
      <c r="FV63" s="343"/>
      <c r="FW63" s="338"/>
      <c r="FX63" s="339"/>
      <c r="FY63" s="343"/>
      <c r="FZ63" s="343"/>
      <c r="GA63" s="343"/>
      <c r="GB63" s="343"/>
      <c r="GC63" s="343"/>
      <c r="GD63" s="343"/>
      <c r="GE63" s="343"/>
      <c r="GF63" s="343"/>
      <c r="GG63" s="343"/>
      <c r="GH63" s="343"/>
      <c r="GI63" s="343"/>
      <c r="GJ63" s="331"/>
      <c r="GK63" s="331"/>
      <c r="GL63" s="1918"/>
      <c r="GM63" s="1918"/>
      <c r="GN63" s="1918"/>
      <c r="GO63" s="1918"/>
      <c r="GP63" s="1918"/>
      <c r="GQ63" s="1918"/>
      <c r="GR63" s="343"/>
      <c r="GS63" s="338"/>
      <c r="GT63" s="339"/>
      <c r="GU63" s="343"/>
      <c r="GV63" s="343"/>
      <c r="GW63" s="343"/>
      <c r="GX63" s="343"/>
      <c r="GY63" s="343"/>
      <c r="GZ63" s="343"/>
      <c r="HA63" s="343"/>
      <c r="HB63" s="343"/>
      <c r="HC63" s="343"/>
      <c r="HD63" s="343"/>
      <c r="HE63" s="343"/>
      <c r="HF63" s="331"/>
      <c r="HG63" s="331"/>
      <c r="HH63" s="1918"/>
      <c r="HI63" s="1918"/>
      <c r="HJ63" s="1918"/>
      <c r="HK63" s="1918"/>
      <c r="HL63" s="1918"/>
      <c r="HM63" s="1918"/>
      <c r="HN63" s="343"/>
      <c r="HO63" s="338"/>
      <c r="HP63" s="339"/>
      <c r="HQ63" s="343"/>
      <c r="HR63" s="343"/>
      <c r="HS63" s="343"/>
      <c r="HT63" s="343"/>
      <c r="HU63" s="343"/>
      <c r="HV63" s="343"/>
      <c r="HW63" s="343"/>
      <c r="HX63" s="343"/>
      <c r="HY63" s="343"/>
      <c r="HZ63" s="343"/>
      <c r="IA63" s="343"/>
      <c r="IB63" s="331"/>
      <c r="IC63" s="331"/>
      <c r="ID63" s="1918"/>
      <c r="IE63" s="1918"/>
      <c r="IF63" s="1918"/>
      <c r="IG63" s="1918"/>
      <c r="IH63" s="1918"/>
      <c r="II63" s="1918"/>
      <c r="IJ63" s="343"/>
      <c r="IK63" s="338"/>
      <c r="IL63" s="339"/>
      <c r="IM63" s="343"/>
      <c r="IN63" s="343"/>
      <c r="IO63" s="343"/>
      <c r="IP63" s="343"/>
    </row>
    <row r="64" spans="1:250" ht="13.5" customHeight="1" x14ac:dyDescent="0.2">
      <c r="A64" s="365"/>
      <c r="B64" s="344"/>
      <c r="C64" s="344"/>
      <c r="D64" s="344"/>
      <c r="E64" s="344"/>
      <c r="F64" s="343"/>
      <c r="G64" s="338"/>
      <c r="H64" s="339"/>
      <c r="I64" s="343"/>
      <c r="J64" s="343"/>
      <c r="K64" s="343"/>
      <c r="L64" s="343"/>
      <c r="M64" s="343"/>
      <c r="N64" s="343"/>
      <c r="O64" s="343"/>
      <c r="P64" s="343"/>
      <c r="Q64" s="343"/>
      <c r="R64" s="343"/>
      <c r="S64" s="343"/>
      <c r="T64" s="328"/>
      <c r="U64" s="349"/>
      <c r="V64" s="344"/>
      <c r="W64" s="344"/>
      <c r="X64" s="343"/>
      <c r="Y64" s="338"/>
      <c r="Z64" s="339"/>
      <c r="AA64" s="343"/>
      <c r="AB64" s="343"/>
      <c r="AC64" s="343"/>
      <c r="AD64" s="343"/>
      <c r="AE64" s="343"/>
      <c r="AF64" s="343"/>
      <c r="AG64" s="343"/>
      <c r="AH64" s="343"/>
      <c r="AI64" s="343"/>
      <c r="AJ64" s="343"/>
      <c r="AK64" s="343"/>
      <c r="AL64" s="331"/>
      <c r="AM64" s="331"/>
      <c r="AN64" s="344"/>
      <c r="AO64" s="344"/>
      <c r="AP64" s="344"/>
      <c r="AQ64" s="344"/>
      <c r="AR64" s="344"/>
      <c r="AS64" s="344"/>
      <c r="AT64" s="343"/>
      <c r="AU64" s="338"/>
      <c r="AV64" s="339"/>
      <c r="AW64" s="343"/>
      <c r="AX64" s="343"/>
      <c r="AY64" s="343"/>
      <c r="AZ64" s="343"/>
      <c r="BA64" s="343"/>
      <c r="BB64" s="343"/>
      <c r="BC64" s="343"/>
      <c r="BD64" s="343"/>
      <c r="BE64" s="343"/>
      <c r="BF64" s="343"/>
      <c r="BG64" s="343"/>
      <c r="BH64" s="331"/>
      <c r="BI64" s="331"/>
      <c r="BJ64" s="344"/>
      <c r="BK64" s="344"/>
      <c r="BL64" s="344"/>
      <c r="BM64" s="344"/>
      <c r="BN64" s="344"/>
      <c r="BO64" s="344"/>
      <c r="BP64" s="343"/>
      <c r="BQ64" s="338"/>
      <c r="BR64" s="339"/>
      <c r="BS64" s="343"/>
      <c r="BT64" s="343"/>
      <c r="BU64" s="343"/>
      <c r="BV64" s="343"/>
      <c r="BW64" s="343"/>
      <c r="BX64" s="343"/>
      <c r="BY64" s="343"/>
      <c r="BZ64" s="343"/>
      <c r="CA64" s="343"/>
      <c r="CB64" s="343"/>
      <c r="CC64" s="343"/>
      <c r="CD64" s="331"/>
      <c r="CE64" s="331"/>
      <c r="CF64" s="344"/>
      <c r="CG64" s="344"/>
      <c r="CH64" s="344"/>
      <c r="CI64" s="344"/>
      <c r="CJ64" s="344"/>
      <c r="CK64" s="344"/>
      <c r="CL64" s="343"/>
      <c r="CM64" s="338"/>
      <c r="CN64" s="339"/>
      <c r="CO64" s="343"/>
      <c r="CP64" s="343"/>
      <c r="CQ64" s="343"/>
      <c r="CR64" s="343"/>
      <c r="CS64" s="343"/>
      <c r="CT64" s="343"/>
      <c r="CU64" s="343"/>
      <c r="CV64" s="343"/>
      <c r="CW64" s="343"/>
      <c r="CX64" s="343"/>
      <c r="CY64" s="343"/>
      <c r="CZ64" s="331"/>
      <c r="DA64" s="331"/>
      <c r="DB64" s="344"/>
      <c r="DC64" s="344"/>
      <c r="DD64" s="344"/>
      <c r="DE64" s="344"/>
      <c r="DF64" s="344"/>
      <c r="DG64" s="344"/>
      <c r="DH64" s="343"/>
      <c r="DI64" s="338"/>
      <c r="DJ64" s="339"/>
      <c r="DK64" s="343"/>
      <c r="DL64" s="343"/>
      <c r="DM64" s="343"/>
      <c r="DN64" s="343"/>
      <c r="DO64" s="343"/>
      <c r="DP64" s="343"/>
      <c r="DQ64" s="343"/>
      <c r="DR64" s="343"/>
      <c r="DS64" s="343"/>
      <c r="DT64" s="343"/>
      <c r="DU64" s="343"/>
      <c r="DV64" s="331"/>
      <c r="DW64" s="331"/>
      <c r="DX64" s="344"/>
      <c r="DY64" s="344"/>
      <c r="DZ64" s="344"/>
      <c r="EA64" s="344"/>
      <c r="EB64" s="344"/>
      <c r="EC64" s="344"/>
      <c r="ED64" s="343"/>
      <c r="EE64" s="338"/>
      <c r="EF64" s="339"/>
      <c r="EG64" s="343"/>
      <c r="EH64" s="343"/>
      <c r="EI64" s="343"/>
      <c r="EJ64" s="343"/>
      <c r="EK64" s="343"/>
      <c r="EL64" s="343"/>
      <c r="EM64" s="343"/>
      <c r="EN64" s="343"/>
      <c r="EO64" s="343"/>
      <c r="EP64" s="343"/>
      <c r="EQ64" s="343"/>
      <c r="ER64" s="331"/>
      <c r="ES64" s="331"/>
      <c r="ET64" s="344"/>
      <c r="EU64" s="344"/>
      <c r="EV64" s="344"/>
      <c r="EW64" s="344"/>
      <c r="EX64" s="344"/>
      <c r="EY64" s="344"/>
      <c r="EZ64" s="343"/>
      <c r="FA64" s="338"/>
      <c r="FB64" s="339"/>
      <c r="FC64" s="343"/>
      <c r="FD64" s="343"/>
      <c r="FE64" s="343"/>
      <c r="FF64" s="343"/>
      <c r="FG64" s="343"/>
      <c r="FH64" s="343"/>
      <c r="FI64" s="343"/>
      <c r="FJ64" s="343"/>
      <c r="FK64" s="343"/>
      <c r="FL64" s="343"/>
      <c r="FM64" s="343"/>
      <c r="FN64" s="331"/>
      <c r="FO64" s="331"/>
      <c r="FP64" s="344"/>
      <c r="FQ64" s="344"/>
      <c r="FR64" s="344"/>
      <c r="FS64" s="344"/>
      <c r="FT64" s="344"/>
      <c r="FU64" s="344"/>
      <c r="FV64" s="343"/>
      <c r="FW64" s="338"/>
      <c r="FX64" s="339"/>
      <c r="FY64" s="343"/>
      <c r="FZ64" s="343"/>
      <c r="GA64" s="343"/>
      <c r="GB64" s="343"/>
      <c r="GC64" s="343"/>
      <c r="GD64" s="343"/>
      <c r="GE64" s="343"/>
      <c r="GF64" s="343"/>
      <c r="GG64" s="343"/>
      <c r="GH64" s="343"/>
      <c r="GI64" s="343"/>
      <c r="GJ64" s="331"/>
      <c r="GK64" s="331"/>
      <c r="GL64" s="344"/>
      <c r="GM64" s="344"/>
      <c r="GN64" s="344"/>
      <c r="GO64" s="344"/>
      <c r="GP64" s="344"/>
      <c r="GQ64" s="344"/>
      <c r="GR64" s="343"/>
      <c r="GS64" s="338"/>
      <c r="GT64" s="339"/>
      <c r="GU64" s="343"/>
      <c r="GV64" s="343"/>
      <c r="GW64" s="343"/>
      <c r="GX64" s="343"/>
      <c r="GY64" s="343"/>
      <c r="GZ64" s="343"/>
      <c r="HA64" s="343"/>
      <c r="HB64" s="343"/>
      <c r="HC64" s="343"/>
      <c r="HD64" s="343"/>
      <c r="HE64" s="343"/>
      <c r="HF64" s="331"/>
      <c r="HG64" s="331"/>
      <c r="HH64" s="344"/>
      <c r="HI64" s="344"/>
      <c r="HJ64" s="344"/>
      <c r="HK64" s="344"/>
      <c r="HL64" s="344"/>
      <c r="HM64" s="344"/>
      <c r="HN64" s="343"/>
      <c r="HO64" s="338"/>
      <c r="HP64" s="339"/>
      <c r="HQ64" s="343"/>
      <c r="HR64" s="343"/>
      <c r="HS64" s="343"/>
      <c r="HT64" s="343"/>
      <c r="HU64" s="343"/>
      <c r="HV64" s="343"/>
      <c r="HW64" s="343"/>
      <c r="HX64" s="343"/>
      <c r="HY64" s="343"/>
      <c r="HZ64" s="343"/>
      <c r="IA64" s="343"/>
      <c r="IB64" s="331"/>
      <c r="IC64" s="331"/>
      <c r="ID64" s="344"/>
      <c r="IE64" s="344"/>
      <c r="IF64" s="344"/>
      <c r="IG64" s="344"/>
      <c r="IH64" s="344"/>
      <c r="II64" s="344"/>
      <c r="IJ64" s="343"/>
      <c r="IK64" s="338"/>
      <c r="IL64" s="339"/>
      <c r="IM64" s="343"/>
      <c r="IN64" s="343"/>
      <c r="IO64" s="343"/>
      <c r="IP64" s="343"/>
    </row>
    <row r="65" spans="1:250" ht="13.5" customHeight="1" x14ac:dyDescent="0.2">
      <c r="A65" s="365"/>
      <c r="B65" s="344"/>
      <c r="C65" s="344"/>
      <c r="D65" s="344"/>
      <c r="E65" s="344"/>
      <c r="F65" s="343"/>
      <c r="G65" s="343"/>
      <c r="H65" s="343"/>
      <c r="I65" s="343"/>
      <c r="J65" s="343"/>
      <c r="K65" s="343"/>
      <c r="L65" s="343"/>
      <c r="M65" s="343"/>
      <c r="N65" s="343"/>
      <c r="O65" s="343"/>
      <c r="P65" s="343"/>
      <c r="Q65" s="343"/>
      <c r="R65" s="343"/>
      <c r="S65" s="343"/>
      <c r="T65" s="328"/>
      <c r="U65" s="349"/>
      <c r="V65" s="344"/>
      <c r="W65" s="344"/>
      <c r="X65" s="343"/>
      <c r="Y65" s="343"/>
      <c r="Z65" s="343"/>
      <c r="AA65" s="343"/>
      <c r="AB65" s="343"/>
      <c r="AC65" s="343"/>
      <c r="AD65" s="343"/>
      <c r="AE65" s="343"/>
      <c r="AF65" s="343"/>
      <c r="AG65" s="343"/>
      <c r="AH65" s="343"/>
      <c r="AI65" s="343"/>
      <c r="AJ65" s="343"/>
      <c r="AK65" s="343"/>
      <c r="AL65" s="331"/>
      <c r="AM65" s="331"/>
      <c r="AN65" s="344"/>
      <c r="AO65" s="344"/>
      <c r="AP65" s="344"/>
      <c r="AQ65" s="344"/>
      <c r="AR65" s="344"/>
      <c r="AS65" s="344"/>
      <c r="AT65" s="343"/>
      <c r="AU65" s="343"/>
      <c r="AV65" s="343"/>
      <c r="AW65" s="343"/>
      <c r="AX65" s="343"/>
      <c r="AY65" s="343"/>
      <c r="AZ65" s="343"/>
      <c r="BA65" s="343"/>
      <c r="BB65" s="343"/>
      <c r="BC65" s="343"/>
      <c r="BD65" s="343"/>
      <c r="BE65" s="343"/>
      <c r="BF65" s="343"/>
      <c r="BG65" s="343"/>
      <c r="BH65" s="331"/>
      <c r="BI65" s="331"/>
      <c r="BJ65" s="344"/>
      <c r="BK65" s="344"/>
      <c r="BL65" s="344"/>
      <c r="BM65" s="344"/>
      <c r="BN65" s="344"/>
      <c r="BO65" s="344"/>
      <c r="BP65" s="343"/>
      <c r="BQ65" s="343"/>
      <c r="BR65" s="343"/>
      <c r="BS65" s="343"/>
      <c r="BT65" s="343"/>
      <c r="BU65" s="343"/>
      <c r="BV65" s="343"/>
      <c r="BW65" s="343"/>
      <c r="BX65" s="343"/>
      <c r="BY65" s="343"/>
      <c r="BZ65" s="343"/>
      <c r="CA65" s="343"/>
      <c r="CB65" s="343"/>
      <c r="CC65" s="343"/>
      <c r="CD65" s="331"/>
      <c r="CE65" s="331"/>
      <c r="CF65" s="344"/>
      <c r="CG65" s="344"/>
      <c r="CH65" s="344"/>
      <c r="CI65" s="344"/>
      <c r="CJ65" s="344"/>
      <c r="CK65" s="344"/>
      <c r="CL65" s="343"/>
      <c r="CM65" s="343"/>
      <c r="CN65" s="343"/>
      <c r="CO65" s="343"/>
      <c r="CP65" s="343"/>
      <c r="CQ65" s="343"/>
      <c r="CR65" s="343"/>
      <c r="CS65" s="343"/>
      <c r="CT65" s="343"/>
      <c r="CU65" s="343"/>
      <c r="CV65" s="343"/>
      <c r="CW65" s="343"/>
      <c r="CX65" s="343"/>
      <c r="CY65" s="343"/>
      <c r="CZ65" s="331"/>
      <c r="DA65" s="331"/>
      <c r="DB65" s="344"/>
      <c r="DC65" s="344"/>
      <c r="DD65" s="344"/>
      <c r="DE65" s="344"/>
      <c r="DF65" s="344"/>
      <c r="DG65" s="344"/>
      <c r="DH65" s="343"/>
      <c r="DI65" s="343"/>
      <c r="DJ65" s="343"/>
      <c r="DK65" s="343"/>
      <c r="DL65" s="343"/>
      <c r="DM65" s="343"/>
      <c r="DN65" s="343"/>
      <c r="DO65" s="343"/>
      <c r="DP65" s="343"/>
      <c r="DQ65" s="343"/>
      <c r="DR65" s="343"/>
      <c r="DS65" s="343"/>
      <c r="DT65" s="343"/>
      <c r="DU65" s="343"/>
      <c r="DV65" s="331"/>
      <c r="DW65" s="331"/>
      <c r="DX65" s="344"/>
      <c r="DY65" s="344"/>
      <c r="DZ65" s="344"/>
      <c r="EA65" s="344"/>
      <c r="EB65" s="344"/>
      <c r="EC65" s="344"/>
      <c r="ED65" s="343"/>
      <c r="EE65" s="343"/>
      <c r="EF65" s="343"/>
      <c r="EG65" s="343"/>
      <c r="EH65" s="343"/>
      <c r="EI65" s="343"/>
      <c r="EJ65" s="343"/>
      <c r="EK65" s="343"/>
      <c r="EL65" s="343"/>
      <c r="EM65" s="343"/>
      <c r="EN65" s="343"/>
      <c r="EO65" s="343"/>
      <c r="EP65" s="343"/>
      <c r="EQ65" s="343"/>
      <c r="ER65" s="331"/>
      <c r="ES65" s="331"/>
      <c r="ET65" s="344"/>
      <c r="EU65" s="344"/>
      <c r="EV65" s="344"/>
      <c r="EW65" s="344"/>
      <c r="EX65" s="344"/>
      <c r="EY65" s="344"/>
      <c r="EZ65" s="343"/>
      <c r="FA65" s="343"/>
      <c r="FB65" s="343"/>
      <c r="FC65" s="343"/>
      <c r="FD65" s="343"/>
      <c r="FE65" s="343"/>
      <c r="FF65" s="343"/>
      <c r="FG65" s="343"/>
      <c r="FH65" s="343"/>
      <c r="FI65" s="343"/>
      <c r="FJ65" s="343"/>
      <c r="FK65" s="343"/>
      <c r="FL65" s="343"/>
      <c r="FM65" s="343"/>
      <c r="FN65" s="331"/>
      <c r="FO65" s="331"/>
      <c r="FP65" s="344"/>
      <c r="FQ65" s="344"/>
      <c r="FR65" s="344"/>
      <c r="FS65" s="344"/>
      <c r="FT65" s="344"/>
      <c r="FU65" s="344"/>
      <c r="FV65" s="343"/>
      <c r="FW65" s="343"/>
      <c r="FX65" s="343"/>
      <c r="FY65" s="343"/>
      <c r="FZ65" s="343"/>
      <c r="GA65" s="343"/>
      <c r="GB65" s="343"/>
      <c r="GC65" s="343"/>
      <c r="GD65" s="343"/>
      <c r="GE65" s="343"/>
      <c r="GF65" s="343"/>
      <c r="GG65" s="343"/>
      <c r="GH65" s="343"/>
      <c r="GI65" s="343"/>
      <c r="GJ65" s="331"/>
      <c r="GK65" s="331"/>
      <c r="GL65" s="344"/>
      <c r="GM65" s="344"/>
      <c r="GN65" s="344"/>
      <c r="GO65" s="344"/>
      <c r="GP65" s="344"/>
      <c r="GQ65" s="344"/>
      <c r="GR65" s="343"/>
      <c r="GS65" s="343"/>
      <c r="GT65" s="343"/>
      <c r="GU65" s="343"/>
      <c r="GV65" s="343"/>
      <c r="GW65" s="343"/>
      <c r="GX65" s="343"/>
      <c r="GY65" s="343"/>
      <c r="GZ65" s="343"/>
      <c r="HA65" s="343"/>
      <c r="HB65" s="343"/>
      <c r="HC65" s="343"/>
      <c r="HD65" s="343"/>
      <c r="HE65" s="343"/>
      <c r="HF65" s="331"/>
      <c r="HG65" s="331"/>
      <c r="HH65" s="344"/>
      <c r="HI65" s="344"/>
      <c r="HJ65" s="344"/>
      <c r="HK65" s="344"/>
      <c r="HL65" s="344"/>
      <c r="HM65" s="344"/>
      <c r="HN65" s="343"/>
      <c r="HO65" s="343"/>
      <c r="HP65" s="343"/>
      <c r="HQ65" s="343"/>
      <c r="HR65" s="343"/>
      <c r="HS65" s="343"/>
      <c r="HT65" s="343"/>
      <c r="HU65" s="343"/>
      <c r="HV65" s="343"/>
      <c r="HW65" s="343"/>
      <c r="HX65" s="343"/>
      <c r="HY65" s="343"/>
      <c r="HZ65" s="343"/>
      <c r="IA65" s="343"/>
      <c r="IB65" s="331"/>
      <c r="IC65" s="331"/>
      <c r="ID65" s="344"/>
      <c r="IE65" s="344"/>
      <c r="IF65" s="344"/>
      <c r="IG65" s="344"/>
      <c r="IH65" s="344"/>
      <c r="II65" s="344"/>
      <c r="IJ65" s="343"/>
      <c r="IK65" s="343"/>
      <c r="IL65" s="343"/>
      <c r="IM65" s="343"/>
      <c r="IN65" s="343"/>
      <c r="IO65" s="343"/>
      <c r="IP65" s="343"/>
    </row>
    <row r="66" spans="1:250" ht="13.5" customHeight="1" x14ac:dyDescent="0.2">
      <c r="A66" s="351"/>
      <c r="B66" s="355"/>
      <c r="C66" s="367"/>
      <c r="D66" s="367"/>
      <c r="E66" s="367"/>
      <c r="F66" s="367"/>
      <c r="G66" s="367"/>
      <c r="H66" s="367"/>
      <c r="I66" s="367"/>
      <c r="J66" s="367"/>
      <c r="K66" s="367"/>
      <c r="L66" s="367"/>
      <c r="M66" s="367"/>
      <c r="N66" s="367"/>
      <c r="O66" s="367"/>
      <c r="P66" s="367"/>
      <c r="Q66" s="367"/>
      <c r="R66" s="367"/>
      <c r="S66" s="367"/>
      <c r="T66" s="356"/>
      <c r="U66" s="349"/>
      <c r="V66" s="367"/>
      <c r="W66" s="367"/>
      <c r="X66" s="367"/>
      <c r="Y66" s="367"/>
      <c r="Z66" s="367"/>
      <c r="AA66" s="367"/>
      <c r="AB66" s="367"/>
      <c r="AC66" s="367"/>
      <c r="AD66" s="367"/>
      <c r="AE66" s="367"/>
      <c r="AF66" s="367"/>
      <c r="AG66" s="367"/>
      <c r="AH66" s="367"/>
      <c r="AI66" s="367"/>
      <c r="AJ66" s="367"/>
      <c r="AK66" s="367"/>
      <c r="AL66" s="341"/>
      <c r="AM66" s="341"/>
      <c r="AN66" s="355"/>
      <c r="AO66" s="367"/>
      <c r="AP66" s="367"/>
      <c r="AQ66" s="367"/>
      <c r="AR66" s="367"/>
      <c r="AS66" s="367"/>
      <c r="AT66" s="367"/>
      <c r="AU66" s="367"/>
      <c r="AV66" s="367"/>
      <c r="AW66" s="367"/>
      <c r="AX66" s="367"/>
      <c r="AY66" s="367"/>
      <c r="AZ66" s="367"/>
      <c r="BA66" s="367"/>
      <c r="BB66" s="367"/>
      <c r="BC66" s="367"/>
      <c r="BD66" s="367"/>
      <c r="BE66" s="367"/>
      <c r="BF66" s="367"/>
      <c r="BG66" s="367"/>
      <c r="BH66" s="341"/>
      <c r="BI66" s="341"/>
      <c r="BJ66" s="355"/>
      <c r="BK66" s="367"/>
      <c r="BL66" s="367"/>
      <c r="BM66" s="367"/>
      <c r="BN66" s="367"/>
      <c r="BO66" s="367"/>
      <c r="BP66" s="367"/>
      <c r="BQ66" s="367"/>
      <c r="BR66" s="367"/>
      <c r="BS66" s="367"/>
      <c r="BT66" s="367"/>
      <c r="BU66" s="367"/>
      <c r="BV66" s="367"/>
      <c r="BW66" s="367"/>
      <c r="BX66" s="367"/>
      <c r="BY66" s="367"/>
      <c r="BZ66" s="367"/>
      <c r="CA66" s="367"/>
      <c r="CB66" s="367"/>
      <c r="CC66" s="367"/>
      <c r="CD66" s="341"/>
      <c r="CE66" s="341"/>
      <c r="CF66" s="355"/>
      <c r="CG66" s="367"/>
      <c r="CH66" s="367"/>
      <c r="CI66" s="367"/>
      <c r="CJ66" s="367"/>
      <c r="CK66" s="367"/>
      <c r="CL66" s="367"/>
      <c r="CM66" s="367"/>
      <c r="CN66" s="367"/>
      <c r="CO66" s="367"/>
      <c r="CP66" s="367"/>
      <c r="CQ66" s="367"/>
      <c r="CR66" s="367"/>
      <c r="CS66" s="367"/>
      <c r="CT66" s="367"/>
      <c r="CU66" s="367"/>
      <c r="CV66" s="367"/>
      <c r="CW66" s="367"/>
      <c r="CX66" s="367"/>
      <c r="CY66" s="367"/>
      <c r="CZ66" s="341"/>
      <c r="DA66" s="341"/>
      <c r="DB66" s="355"/>
      <c r="DC66" s="367"/>
      <c r="DD66" s="367"/>
      <c r="DE66" s="367"/>
      <c r="DF66" s="367"/>
      <c r="DG66" s="367"/>
      <c r="DH66" s="367"/>
      <c r="DI66" s="367"/>
      <c r="DJ66" s="367"/>
      <c r="DK66" s="367"/>
      <c r="DL66" s="367"/>
      <c r="DM66" s="367"/>
      <c r="DN66" s="367"/>
      <c r="DO66" s="367"/>
      <c r="DP66" s="367"/>
      <c r="DQ66" s="367"/>
      <c r="DR66" s="367"/>
      <c r="DS66" s="367"/>
      <c r="DT66" s="367"/>
      <c r="DU66" s="367"/>
      <c r="DV66" s="341"/>
      <c r="DW66" s="341"/>
      <c r="DX66" s="355"/>
      <c r="DY66" s="367"/>
      <c r="DZ66" s="367"/>
      <c r="EA66" s="367"/>
      <c r="EB66" s="367"/>
      <c r="EC66" s="367"/>
      <c r="ED66" s="367"/>
      <c r="EE66" s="367"/>
      <c r="EF66" s="367"/>
      <c r="EG66" s="367"/>
      <c r="EH66" s="367"/>
      <c r="EI66" s="367"/>
      <c r="EJ66" s="367"/>
      <c r="EK66" s="367"/>
      <c r="EL66" s="367"/>
      <c r="EM66" s="367"/>
      <c r="EN66" s="367"/>
      <c r="EO66" s="367"/>
      <c r="EP66" s="367"/>
      <c r="EQ66" s="367"/>
      <c r="ER66" s="341"/>
      <c r="ES66" s="341"/>
      <c r="ET66" s="355"/>
      <c r="EU66" s="367"/>
      <c r="EV66" s="367"/>
      <c r="EW66" s="367"/>
      <c r="EX66" s="367"/>
      <c r="EY66" s="367"/>
      <c r="EZ66" s="367"/>
      <c r="FA66" s="367"/>
      <c r="FB66" s="367"/>
      <c r="FC66" s="367"/>
      <c r="FD66" s="367"/>
      <c r="FE66" s="367"/>
      <c r="FF66" s="367"/>
      <c r="FG66" s="367"/>
      <c r="FH66" s="367"/>
      <c r="FI66" s="367"/>
      <c r="FJ66" s="367"/>
      <c r="FK66" s="367"/>
      <c r="FL66" s="367"/>
      <c r="FM66" s="367"/>
      <c r="FN66" s="341"/>
      <c r="FO66" s="341"/>
      <c r="FP66" s="355"/>
      <c r="FQ66" s="367"/>
      <c r="FR66" s="367"/>
      <c r="FS66" s="367"/>
      <c r="FT66" s="367"/>
      <c r="FU66" s="367"/>
      <c r="FV66" s="367"/>
      <c r="FW66" s="367"/>
      <c r="FX66" s="367"/>
      <c r="FY66" s="367"/>
      <c r="FZ66" s="367"/>
      <c r="GA66" s="367"/>
      <c r="GB66" s="367"/>
      <c r="GC66" s="367"/>
      <c r="GD66" s="367"/>
      <c r="GE66" s="367"/>
      <c r="GF66" s="367"/>
      <c r="GG66" s="367"/>
      <c r="GH66" s="367"/>
      <c r="GI66" s="367"/>
      <c r="GJ66" s="341"/>
      <c r="GK66" s="341"/>
      <c r="GL66" s="355"/>
      <c r="GM66" s="367"/>
      <c r="GN66" s="367"/>
      <c r="GO66" s="367"/>
      <c r="GP66" s="367"/>
      <c r="GQ66" s="367"/>
      <c r="GR66" s="367"/>
      <c r="GS66" s="367"/>
      <c r="GT66" s="367"/>
      <c r="GU66" s="367"/>
      <c r="GV66" s="367"/>
      <c r="GW66" s="367"/>
      <c r="GX66" s="367"/>
      <c r="GY66" s="367"/>
      <c r="GZ66" s="367"/>
      <c r="HA66" s="367"/>
      <c r="HB66" s="367"/>
      <c r="HC66" s="367"/>
      <c r="HD66" s="367"/>
      <c r="HE66" s="367"/>
      <c r="HF66" s="341"/>
      <c r="HG66" s="341"/>
      <c r="HH66" s="355"/>
      <c r="HI66" s="367"/>
      <c r="HJ66" s="367"/>
      <c r="HK66" s="367"/>
      <c r="HL66" s="367"/>
      <c r="HM66" s="367"/>
      <c r="HN66" s="367"/>
      <c r="HO66" s="367"/>
      <c r="HP66" s="367"/>
      <c r="HQ66" s="367"/>
      <c r="HR66" s="367"/>
      <c r="HS66" s="367"/>
      <c r="HT66" s="367"/>
      <c r="HU66" s="367"/>
      <c r="HV66" s="367"/>
      <c r="HW66" s="367"/>
      <c r="HX66" s="367"/>
      <c r="HY66" s="367"/>
      <c r="HZ66" s="367"/>
      <c r="IA66" s="367"/>
      <c r="IB66" s="341"/>
      <c r="IC66" s="341"/>
      <c r="ID66" s="355"/>
      <c r="IE66" s="367"/>
      <c r="IF66" s="367"/>
      <c r="IG66" s="367"/>
      <c r="IH66" s="367"/>
      <c r="II66" s="367"/>
      <c r="IJ66" s="367"/>
      <c r="IK66" s="367"/>
      <c r="IL66" s="367"/>
      <c r="IM66" s="367"/>
      <c r="IN66" s="367"/>
      <c r="IO66" s="367"/>
      <c r="IP66" s="367"/>
    </row>
    <row r="67" spans="1:250" ht="13.5" customHeight="1" x14ac:dyDescent="0.2">
      <c r="A67" s="365"/>
      <c r="B67" s="321"/>
      <c r="C67" s="1919"/>
      <c r="D67" s="1919"/>
      <c r="E67" s="1919"/>
      <c r="F67" s="1919"/>
      <c r="G67" s="1919"/>
      <c r="H67" s="1919"/>
      <c r="I67" s="1919"/>
      <c r="J67" s="1919"/>
      <c r="K67" s="1919"/>
      <c r="L67" s="1919"/>
      <c r="M67" s="1919"/>
      <c r="N67" s="1919"/>
      <c r="O67" s="1919"/>
      <c r="P67" s="1919"/>
      <c r="Q67" s="1919"/>
      <c r="R67" s="1919"/>
      <c r="S67" s="1919"/>
      <c r="T67" s="328"/>
      <c r="U67" s="331"/>
      <c r="V67" s="343"/>
      <c r="W67" s="343"/>
      <c r="X67" s="343"/>
      <c r="Y67" s="358"/>
      <c r="Z67" s="359"/>
      <c r="AA67" s="343"/>
      <c r="AB67" s="343"/>
      <c r="AC67" s="343"/>
      <c r="AD67" s="343"/>
      <c r="AE67" s="343"/>
      <c r="AF67" s="343"/>
      <c r="AG67" s="343"/>
      <c r="AH67" s="343"/>
      <c r="AI67" s="343"/>
      <c r="AJ67" s="343"/>
      <c r="AK67" s="343"/>
      <c r="AL67" s="331"/>
      <c r="AM67" s="331"/>
      <c r="AO67" s="343"/>
      <c r="AP67" s="343"/>
      <c r="AQ67" s="343"/>
      <c r="AR67" s="343"/>
      <c r="AS67" s="343"/>
      <c r="AT67" s="343"/>
      <c r="AU67" s="358"/>
      <c r="AV67" s="359"/>
      <c r="AW67" s="343"/>
      <c r="AX67" s="343"/>
      <c r="AY67" s="343"/>
      <c r="AZ67" s="343"/>
      <c r="BA67" s="343"/>
      <c r="BB67" s="343"/>
      <c r="BC67" s="343"/>
      <c r="BD67" s="343"/>
      <c r="BE67" s="343"/>
      <c r="BF67" s="343"/>
      <c r="BG67" s="343"/>
      <c r="BH67" s="331"/>
      <c r="BI67" s="331"/>
      <c r="BK67" s="343"/>
      <c r="BL67" s="343"/>
      <c r="BM67" s="343"/>
      <c r="BN67" s="343"/>
      <c r="BO67" s="343"/>
      <c r="BP67" s="343"/>
      <c r="BQ67" s="358"/>
      <c r="BR67" s="359"/>
      <c r="BS67" s="343"/>
      <c r="BT67" s="343"/>
      <c r="BU67" s="343"/>
      <c r="BV67" s="343"/>
      <c r="BW67" s="343"/>
      <c r="BX67" s="343"/>
      <c r="BY67" s="343"/>
      <c r="BZ67" s="343"/>
      <c r="CA67" s="343"/>
      <c r="CB67" s="343"/>
      <c r="CC67" s="343"/>
      <c r="CD67" s="331"/>
      <c r="CE67" s="331"/>
      <c r="CG67" s="343"/>
      <c r="CH67" s="343"/>
      <c r="CI67" s="343"/>
      <c r="CJ67" s="343"/>
      <c r="CK67" s="343"/>
      <c r="CL67" s="343"/>
      <c r="CM67" s="358"/>
      <c r="CN67" s="359"/>
      <c r="CO67" s="343"/>
      <c r="CP67" s="343"/>
      <c r="CQ67" s="343"/>
      <c r="CR67" s="343"/>
      <c r="CS67" s="343"/>
      <c r="CT67" s="343"/>
      <c r="CU67" s="343"/>
      <c r="CV67" s="343"/>
      <c r="CW67" s="343"/>
      <c r="CX67" s="343"/>
      <c r="CY67" s="343"/>
      <c r="CZ67" s="331"/>
      <c r="DA67" s="331"/>
      <c r="DC67" s="343"/>
      <c r="DD67" s="343"/>
      <c r="DE67" s="343"/>
      <c r="DF67" s="343"/>
      <c r="DG67" s="343"/>
      <c r="DH67" s="343"/>
      <c r="DI67" s="358"/>
      <c r="DJ67" s="359"/>
      <c r="DK67" s="343"/>
      <c r="DL67" s="343"/>
      <c r="DM67" s="343"/>
      <c r="DN67" s="343"/>
      <c r="DO67" s="343"/>
      <c r="DP67" s="343"/>
      <c r="DQ67" s="343"/>
      <c r="DR67" s="343"/>
      <c r="DS67" s="343"/>
      <c r="DT67" s="343"/>
      <c r="DU67" s="343"/>
      <c r="DV67" s="331"/>
      <c r="DW67" s="331"/>
      <c r="DY67" s="343"/>
      <c r="DZ67" s="343"/>
      <c r="EA67" s="343"/>
      <c r="EB67" s="343"/>
      <c r="EC67" s="343"/>
      <c r="ED67" s="343"/>
      <c r="EE67" s="358"/>
      <c r="EF67" s="359"/>
      <c r="EG67" s="343"/>
      <c r="EH67" s="343"/>
      <c r="EI67" s="343"/>
      <c r="EJ67" s="343"/>
      <c r="EK67" s="343"/>
      <c r="EL67" s="343"/>
      <c r="EM67" s="343"/>
      <c r="EN67" s="343"/>
      <c r="EO67" s="343"/>
      <c r="EP67" s="343"/>
      <c r="EQ67" s="343"/>
      <c r="ER67" s="331"/>
      <c r="ES67" s="331"/>
      <c r="EU67" s="343"/>
      <c r="EV67" s="343"/>
      <c r="EW67" s="343"/>
      <c r="EX67" s="343"/>
      <c r="EY67" s="343"/>
      <c r="EZ67" s="343"/>
      <c r="FA67" s="358"/>
      <c r="FB67" s="359"/>
      <c r="FC67" s="343"/>
      <c r="FD67" s="343"/>
      <c r="FE67" s="343"/>
      <c r="FF67" s="343"/>
      <c r="FG67" s="343"/>
      <c r="FH67" s="343"/>
      <c r="FI67" s="343"/>
      <c r="FJ67" s="343"/>
      <c r="FK67" s="343"/>
      <c r="FL67" s="343"/>
      <c r="FM67" s="343"/>
      <c r="FN67" s="331"/>
      <c r="FO67" s="331"/>
      <c r="FQ67" s="343"/>
      <c r="FR67" s="343"/>
      <c r="FS67" s="343"/>
      <c r="FT67" s="343"/>
      <c r="FU67" s="343"/>
      <c r="FV67" s="343"/>
      <c r="FW67" s="358"/>
      <c r="FX67" s="359"/>
      <c r="FY67" s="343"/>
      <c r="FZ67" s="343"/>
      <c r="GA67" s="343"/>
      <c r="GB67" s="343"/>
      <c r="GC67" s="343"/>
      <c r="GD67" s="343"/>
      <c r="GE67" s="343"/>
      <c r="GF67" s="343"/>
      <c r="GG67" s="343"/>
      <c r="GH67" s="343"/>
      <c r="GI67" s="343"/>
      <c r="GJ67" s="331"/>
      <c r="GK67" s="331"/>
      <c r="GM67" s="343"/>
      <c r="GN67" s="343"/>
      <c r="GO67" s="343"/>
      <c r="GP67" s="343"/>
      <c r="GQ67" s="343"/>
      <c r="GR67" s="343"/>
      <c r="GS67" s="358"/>
      <c r="GT67" s="359"/>
      <c r="GU67" s="343"/>
      <c r="GV67" s="343"/>
      <c r="GW67" s="343"/>
      <c r="GX67" s="343"/>
      <c r="GY67" s="343"/>
      <c r="GZ67" s="343"/>
      <c r="HA67" s="343"/>
      <c r="HB67" s="343"/>
      <c r="HC67" s="343"/>
      <c r="HD67" s="343"/>
      <c r="HE67" s="343"/>
      <c r="HF67" s="331"/>
      <c r="HG67" s="331"/>
      <c r="HI67" s="343"/>
      <c r="HJ67" s="343"/>
      <c r="HK67" s="343"/>
      <c r="HL67" s="343"/>
      <c r="HM67" s="343"/>
      <c r="HN67" s="343"/>
      <c r="HO67" s="358"/>
      <c r="HP67" s="359"/>
      <c r="HQ67" s="343"/>
      <c r="HR67" s="343"/>
      <c r="HS67" s="343"/>
      <c r="HT67" s="343"/>
      <c r="HU67" s="343"/>
      <c r="HV67" s="343"/>
      <c r="HW67" s="343"/>
      <c r="HX67" s="343"/>
      <c r="HY67" s="343"/>
      <c r="HZ67" s="343"/>
      <c r="IA67" s="343"/>
      <c r="IB67" s="331"/>
      <c r="IC67" s="331"/>
      <c r="IE67" s="343"/>
      <c r="IF67" s="343"/>
      <c r="IG67" s="343"/>
      <c r="IH67" s="343"/>
      <c r="II67" s="343"/>
      <c r="IJ67" s="343"/>
      <c r="IK67" s="358"/>
      <c r="IL67" s="359"/>
      <c r="IM67" s="343"/>
      <c r="IN67" s="343"/>
      <c r="IO67" s="343"/>
      <c r="IP67" s="343"/>
    </row>
    <row r="68" spans="1:250" ht="13.5" customHeight="1" x14ac:dyDescent="0.2">
      <c r="A68" s="365"/>
      <c r="B68" s="321"/>
      <c r="C68" s="343"/>
      <c r="D68" s="343"/>
      <c r="E68" s="367"/>
      <c r="F68" s="354"/>
      <c r="G68" s="358"/>
      <c r="H68" s="359"/>
      <c r="I68" s="343"/>
      <c r="J68" s="343"/>
      <c r="K68" s="343"/>
      <c r="L68" s="343"/>
      <c r="M68" s="343"/>
      <c r="N68" s="343"/>
      <c r="O68" s="343"/>
      <c r="P68" s="343"/>
      <c r="Q68" s="343"/>
      <c r="R68" s="343"/>
      <c r="S68" s="343"/>
      <c r="T68" s="328"/>
      <c r="U68" s="331"/>
      <c r="V68" s="343"/>
      <c r="W68" s="343"/>
      <c r="X68" s="343"/>
      <c r="Y68" s="358"/>
      <c r="Z68" s="359"/>
      <c r="AA68" s="343"/>
      <c r="AB68" s="343"/>
      <c r="AC68" s="343"/>
      <c r="AD68" s="343"/>
      <c r="AE68" s="343"/>
      <c r="AF68" s="343"/>
      <c r="AG68" s="343"/>
      <c r="AH68" s="343"/>
      <c r="AI68" s="343"/>
      <c r="AJ68" s="343"/>
      <c r="AK68" s="343"/>
      <c r="AL68" s="331"/>
      <c r="AM68" s="331"/>
      <c r="AO68" s="343"/>
      <c r="AP68" s="343"/>
      <c r="AQ68" s="343"/>
      <c r="AR68" s="343"/>
      <c r="AS68" s="343"/>
      <c r="AT68" s="343"/>
      <c r="AU68" s="358"/>
      <c r="AV68" s="359"/>
      <c r="AW68" s="343"/>
      <c r="AX68" s="343"/>
      <c r="AY68" s="343"/>
      <c r="AZ68" s="343"/>
      <c r="BA68" s="343"/>
      <c r="BB68" s="343"/>
      <c r="BC68" s="343"/>
      <c r="BD68" s="343"/>
      <c r="BE68" s="343"/>
      <c r="BF68" s="343"/>
      <c r="BG68" s="343"/>
      <c r="BH68" s="331"/>
      <c r="BI68" s="331"/>
      <c r="BK68" s="343"/>
      <c r="BL68" s="343"/>
      <c r="BM68" s="343"/>
      <c r="BN68" s="343"/>
      <c r="BO68" s="343"/>
      <c r="BP68" s="343"/>
      <c r="BQ68" s="358"/>
      <c r="BR68" s="359"/>
      <c r="BS68" s="343"/>
      <c r="BT68" s="343"/>
      <c r="BU68" s="343"/>
      <c r="BV68" s="343"/>
      <c r="BW68" s="343"/>
      <c r="BX68" s="343"/>
      <c r="BY68" s="343"/>
      <c r="BZ68" s="343"/>
      <c r="CA68" s="343"/>
      <c r="CB68" s="343"/>
      <c r="CC68" s="343"/>
      <c r="CD68" s="331"/>
      <c r="CE68" s="331"/>
      <c r="CG68" s="343"/>
      <c r="CH68" s="343"/>
      <c r="CI68" s="343"/>
      <c r="CJ68" s="343"/>
      <c r="CK68" s="343"/>
      <c r="CL68" s="343"/>
      <c r="CM68" s="358"/>
      <c r="CN68" s="359"/>
      <c r="CO68" s="343"/>
      <c r="CP68" s="343"/>
      <c r="CQ68" s="343"/>
      <c r="CR68" s="343"/>
      <c r="CS68" s="343"/>
      <c r="CT68" s="343"/>
      <c r="CU68" s="343"/>
      <c r="CV68" s="343"/>
      <c r="CW68" s="343"/>
      <c r="CX68" s="343"/>
      <c r="CY68" s="343"/>
      <c r="CZ68" s="331"/>
      <c r="DA68" s="331"/>
      <c r="DC68" s="343"/>
      <c r="DD68" s="343"/>
      <c r="DE68" s="343"/>
      <c r="DF68" s="343"/>
      <c r="DG68" s="343"/>
      <c r="DH68" s="343"/>
      <c r="DI68" s="358"/>
      <c r="DJ68" s="359"/>
      <c r="DK68" s="343"/>
      <c r="DL68" s="343"/>
      <c r="DM68" s="343"/>
      <c r="DN68" s="343"/>
      <c r="DO68" s="343"/>
      <c r="DP68" s="343"/>
      <c r="DQ68" s="343"/>
      <c r="DR68" s="343"/>
      <c r="DS68" s="343"/>
      <c r="DT68" s="343"/>
      <c r="DU68" s="343"/>
      <c r="DV68" s="331"/>
      <c r="DW68" s="331"/>
      <c r="DY68" s="343"/>
      <c r="DZ68" s="343"/>
      <c r="EA68" s="343"/>
      <c r="EB68" s="343"/>
      <c r="EC68" s="343"/>
      <c r="ED68" s="343"/>
      <c r="EE68" s="358"/>
      <c r="EF68" s="359"/>
      <c r="EG68" s="343"/>
      <c r="EH68" s="343"/>
      <c r="EI68" s="343"/>
      <c r="EJ68" s="343"/>
      <c r="EK68" s="343"/>
      <c r="EL68" s="343"/>
      <c r="EM68" s="343"/>
      <c r="EN68" s="343"/>
      <c r="EO68" s="343"/>
      <c r="EP68" s="343"/>
      <c r="EQ68" s="343"/>
      <c r="ER68" s="331"/>
      <c r="ES68" s="331"/>
      <c r="EU68" s="343"/>
      <c r="EV68" s="343"/>
      <c r="EW68" s="343"/>
      <c r="EX68" s="343"/>
      <c r="EY68" s="343"/>
      <c r="EZ68" s="343"/>
      <c r="FA68" s="358"/>
      <c r="FB68" s="359"/>
      <c r="FC68" s="343"/>
      <c r="FD68" s="343"/>
      <c r="FE68" s="343"/>
      <c r="FF68" s="343"/>
      <c r="FG68" s="343"/>
      <c r="FH68" s="343"/>
      <c r="FI68" s="343"/>
      <c r="FJ68" s="343"/>
      <c r="FK68" s="343"/>
      <c r="FL68" s="343"/>
      <c r="FM68" s="343"/>
      <c r="FN68" s="331"/>
      <c r="FO68" s="331"/>
      <c r="FQ68" s="343"/>
      <c r="FR68" s="343"/>
      <c r="FS68" s="343"/>
      <c r="FT68" s="343"/>
      <c r="FU68" s="343"/>
      <c r="FV68" s="343"/>
      <c r="FW68" s="358"/>
      <c r="FX68" s="359"/>
      <c r="FY68" s="343"/>
      <c r="FZ68" s="343"/>
      <c r="GA68" s="343"/>
      <c r="GB68" s="343"/>
      <c r="GC68" s="343"/>
      <c r="GD68" s="343"/>
      <c r="GE68" s="343"/>
      <c r="GF68" s="343"/>
      <c r="GG68" s="343"/>
      <c r="GH68" s="343"/>
      <c r="GI68" s="343"/>
      <c r="GJ68" s="331"/>
      <c r="GK68" s="331"/>
      <c r="GM68" s="343"/>
      <c r="GN68" s="343"/>
      <c r="GO68" s="343"/>
      <c r="GP68" s="343"/>
      <c r="GQ68" s="343"/>
      <c r="GR68" s="343"/>
      <c r="GS68" s="358"/>
      <c r="GT68" s="359"/>
      <c r="GU68" s="343"/>
      <c r="GV68" s="343"/>
      <c r="GW68" s="343"/>
      <c r="GX68" s="343"/>
      <c r="GY68" s="343"/>
      <c r="GZ68" s="343"/>
      <c r="HA68" s="343"/>
      <c r="HB68" s="343"/>
      <c r="HC68" s="343"/>
      <c r="HD68" s="343"/>
      <c r="HE68" s="343"/>
      <c r="HF68" s="331"/>
      <c r="HG68" s="331"/>
      <c r="HI68" s="343"/>
      <c r="HJ68" s="343"/>
      <c r="HK68" s="343"/>
      <c r="HL68" s="343"/>
      <c r="HM68" s="343"/>
      <c r="HN68" s="343"/>
      <c r="HO68" s="358"/>
      <c r="HP68" s="359"/>
      <c r="HQ68" s="343"/>
      <c r="HR68" s="343"/>
      <c r="HS68" s="343"/>
      <c r="HT68" s="343"/>
      <c r="HU68" s="343"/>
      <c r="HV68" s="343"/>
      <c r="HW68" s="343"/>
      <c r="HX68" s="343"/>
      <c r="HY68" s="343"/>
      <c r="HZ68" s="343"/>
      <c r="IA68" s="343"/>
      <c r="IB68" s="331"/>
      <c r="IC68" s="331"/>
      <c r="IE68" s="343"/>
      <c r="IF68" s="343"/>
      <c r="IG68" s="343"/>
      <c r="IH68" s="343"/>
      <c r="II68" s="343"/>
      <c r="IJ68" s="343"/>
      <c r="IK68" s="358"/>
      <c r="IL68" s="359"/>
      <c r="IM68" s="343"/>
      <c r="IN68" s="343"/>
      <c r="IO68" s="343"/>
      <c r="IP68" s="343"/>
    </row>
    <row r="69" spans="1:250" ht="13.5" customHeight="1" x14ac:dyDescent="0.2">
      <c r="A69" s="351"/>
      <c r="B69" s="355"/>
      <c r="C69" s="367"/>
      <c r="D69" s="367"/>
      <c r="E69" s="367"/>
      <c r="F69" s="367"/>
      <c r="G69" s="367"/>
      <c r="H69" s="367"/>
      <c r="I69" s="367"/>
      <c r="J69" s="367"/>
      <c r="K69" s="367"/>
      <c r="L69" s="367"/>
      <c r="M69" s="367"/>
      <c r="N69" s="367"/>
      <c r="O69" s="367"/>
      <c r="P69" s="367"/>
      <c r="Q69" s="367"/>
      <c r="R69" s="367"/>
      <c r="S69" s="367"/>
      <c r="T69" s="356"/>
      <c r="U69" s="341"/>
      <c r="V69" s="367"/>
      <c r="W69" s="367"/>
      <c r="X69" s="367"/>
      <c r="Y69" s="367"/>
      <c r="Z69" s="367"/>
      <c r="AA69" s="367"/>
      <c r="AB69" s="367"/>
      <c r="AC69" s="367"/>
      <c r="AD69" s="367"/>
      <c r="AE69" s="367"/>
      <c r="AF69" s="367"/>
      <c r="AG69" s="367"/>
      <c r="AH69" s="367"/>
      <c r="AI69" s="367"/>
      <c r="AJ69" s="367"/>
      <c r="AK69" s="367"/>
      <c r="AL69" s="341"/>
      <c r="AM69" s="341"/>
      <c r="AN69" s="355"/>
      <c r="AO69" s="367"/>
      <c r="AP69" s="367"/>
      <c r="AQ69" s="367"/>
      <c r="AR69" s="367"/>
      <c r="AS69" s="367"/>
      <c r="AT69" s="367"/>
      <c r="AU69" s="367"/>
      <c r="AV69" s="367"/>
      <c r="AW69" s="367"/>
      <c r="AX69" s="367"/>
      <c r="AY69" s="367"/>
      <c r="AZ69" s="367"/>
      <c r="BA69" s="367"/>
      <c r="BB69" s="367"/>
      <c r="BC69" s="367"/>
      <c r="BD69" s="367"/>
      <c r="BE69" s="367"/>
      <c r="BF69" s="367"/>
      <c r="BG69" s="367"/>
      <c r="BH69" s="341"/>
      <c r="BI69" s="341"/>
      <c r="BJ69" s="355"/>
      <c r="BK69" s="367"/>
      <c r="BL69" s="367"/>
      <c r="BM69" s="367"/>
      <c r="BN69" s="367"/>
      <c r="BO69" s="367"/>
      <c r="BP69" s="367"/>
      <c r="BQ69" s="367"/>
      <c r="BR69" s="367"/>
      <c r="BS69" s="367"/>
      <c r="BT69" s="367"/>
      <c r="BU69" s="367"/>
      <c r="BV69" s="367"/>
      <c r="BW69" s="367"/>
      <c r="BX69" s="367"/>
      <c r="BY69" s="367"/>
      <c r="BZ69" s="367"/>
      <c r="CA69" s="367"/>
      <c r="CB69" s="367"/>
      <c r="CC69" s="367"/>
      <c r="CD69" s="341"/>
      <c r="CE69" s="341"/>
      <c r="CF69" s="355"/>
      <c r="CG69" s="367"/>
      <c r="CH69" s="367"/>
      <c r="CI69" s="367"/>
      <c r="CJ69" s="367"/>
      <c r="CK69" s="367"/>
      <c r="CL69" s="367"/>
      <c r="CM69" s="367"/>
      <c r="CN69" s="367"/>
      <c r="CO69" s="367"/>
      <c r="CP69" s="367"/>
      <c r="CQ69" s="367"/>
      <c r="CR69" s="367"/>
      <c r="CS69" s="367"/>
      <c r="CT69" s="367"/>
      <c r="CU69" s="367"/>
      <c r="CV69" s="367"/>
      <c r="CW69" s="367"/>
      <c r="CX69" s="367"/>
      <c r="CY69" s="367"/>
      <c r="CZ69" s="341"/>
      <c r="DA69" s="341"/>
      <c r="DB69" s="355"/>
      <c r="DC69" s="367"/>
      <c r="DD69" s="367"/>
      <c r="DE69" s="367"/>
      <c r="DF69" s="367"/>
      <c r="DG69" s="367"/>
      <c r="DH69" s="367"/>
      <c r="DI69" s="367"/>
      <c r="DJ69" s="367"/>
      <c r="DK69" s="367"/>
      <c r="DL69" s="367"/>
      <c r="DM69" s="367"/>
      <c r="DN69" s="367"/>
      <c r="DO69" s="367"/>
      <c r="DP69" s="367"/>
      <c r="DQ69" s="367"/>
      <c r="DR69" s="367"/>
      <c r="DS69" s="367"/>
      <c r="DT69" s="367"/>
      <c r="DU69" s="367"/>
      <c r="DV69" s="341"/>
      <c r="DW69" s="341"/>
      <c r="DX69" s="355"/>
      <c r="DY69" s="367"/>
      <c r="DZ69" s="367"/>
      <c r="EA69" s="367"/>
      <c r="EB69" s="367"/>
      <c r="EC69" s="367"/>
      <c r="ED69" s="367"/>
      <c r="EE69" s="367"/>
      <c r="EF69" s="367"/>
      <c r="EG69" s="367"/>
      <c r="EH69" s="367"/>
      <c r="EI69" s="367"/>
      <c r="EJ69" s="367"/>
      <c r="EK69" s="367"/>
      <c r="EL69" s="367"/>
      <c r="EM69" s="367"/>
      <c r="EN69" s="367"/>
      <c r="EO69" s="367"/>
      <c r="EP69" s="367"/>
      <c r="EQ69" s="367"/>
      <c r="ER69" s="341"/>
      <c r="ES69" s="341"/>
      <c r="ET69" s="355"/>
      <c r="EU69" s="367"/>
      <c r="EV69" s="367"/>
      <c r="EW69" s="367"/>
      <c r="EX69" s="367"/>
      <c r="EY69" s="367"/>
      <c r="EZ69" s="367"/>
      <c r="FA69" s="367"/>
      <c r="FB69" s="367"/>
      <c r="FC69" s="367"/>
      <c r="FD69" s="367"/>
      <c r="FE69" s="367"/>
      <c r="FF69" s="367"/>
      <c r="FG69" s="367"/>
      <c r="FH69" s="367"/>
      <c r="FI69" s="367"/>
      <c r="FJ69" s="367"/>
      <c r="FK69" s="367"/>
      <c r="FL69" s="367"/>
      <c r="FM69" s="367"/>
      <c r="FN69" s="341"/>
      <c r="FO69" s="341"/>
      <c r="FP69" s="355"/>
      <c r="FQ69" s="367"/>
      <c r="FR69" s="367"/>
      <c r="FS69" s="367"/>
      <c r="FT69" s="367"/>
      <c r="FU69" s="367"/>
      <c r="FV69" s="367"/>
      <c r="FW69" s="367"/>
      <c r="FX69" s="367"/>
      <c r="FY69" s="367"/>
      <c r="FZ69" s="367"/>
      <c r="GA69" s="367"/>
      <c r="GB69" s="367"/>
      <c r="GC69" s="367"/>
      <c r="GD69" s="367"/>
      <c r="GE69" s="367"/>
      <c r="GF69" s="367"/>
      <c r="GG69" s="367"/>
      <c r="GH69" s="367"/>
      <c r="GI69" s="367"/>
      <c r="GJ69" s="341"/>
      <c r="GK69" s="341"/>
      <c r="GL69" s="355"/>
      <c r="GM69" s="367"/>
      <c r="GN69" s="367"/>
      <c r="GO69" s="367"/>
      <c r="GP69" s="367"/>
      <c r="GQ69" s="367"/>
      <c r="GR69" s="367"/>
      <c r="GS69" s="367"/>
      <c r="GT69" s="367"/>
      <c r="GU69" s="367"/>
      <c r="GV69" s="367"/>
      <c r="GW69" s="367"/>
      <c r="GX69" s="367"/>
      <c r="GY69" s="367"/>
      <c r="GZ69" s="367"/>
      <c r="HA69" s="367"/>
      <c r="HB69" s="367"/>
      <c r="HC69" s="367"/>
      <c r="HD69" s="367"/>
      <c r="HE69" s="367"/>
      <c r="HF69" s="341"/>
      <c r="HG69" s="341"/>
      <c r="HH69" s="355"/>
      <c r="HI69" s="367"/>
      <c r="HJ69" s="367"/>
      <c r="HK69" s="367"/>
      <c r="HL69" s="367"/>
      <c r="HM69" s="367"/>
      <c r="HN69" s="367"/>
      <c r="HO69" s="367"/>
      <c r="HP69" s="367"/>
      <c r="HQ69" s="367"/>
      <c r="HR69" s="367"/>
      <c r="HS69" s="367"/>
      <c r="HT69" s="367"/>
      <c r="HU69" s="367"/>
      <c r="HV69" s="367"/>
      <c r="HW69" s="367"/>
      <c r="HX69" s="367"/>
      <c r="HY69" s="367"/>
      <c r="HZ69" s="367"/>
      <c r="IA69" s="367"/>
      <c r="IB69" s="341"/>
      <c r="IC69" s="341"/>
      <c r="ID69" s="355"/>
      <c r="IE69" s="367"/>
      <c r="IF69" s="367"/>
      <c r="IG69" s="367"/>
      <c r="IH69" s="367"/>
      <c r="II69" s="367"/>
      <c r="IJ69" s="367"/>
      <c r="IK69" s="367"/>
      <c r="IL69" s="367"/>
      <c r="IM69" s="367"/>
      <c r="IN69" s="367"/>
      <c r="IO69" s="367"/>
      <c r="IP69" s="367"/>
    </row>
    <row r="70" spans="1:250" ht="13.5" customHeight="1" x14ac:dyDescent="0.2">
      <c r="A70" s="351"/>
      <c r="B70" s="355"/>
      <c r="C70" s="354"/>
      <c r="D70" s="354"/>
      <c r="E70" s="354"/>
      <c r="F70" s="354"/>
      <c r="G70" s="354"/>
      <c r="H70" s="354"/>
      <c r="I70" s="354"/>
      <c r="J70" s="354"/>
      <c r="K70" s="354"/>
      <c r="L70" s="354"/>
      <c r="M70" s="354"/>
      <c r="N70" s="354"/>
      <c r="O70" s="354"/>
      <c r="P70" s="354"/>
      <c r="Q70" s="354"/>
      <c r="R70" s="354"/>
      <c r="S70" s="354"/>
      <c r="T70" s="356"/>
      <c r="U70" s="341"/>
      <c r="V70" s="354"/>
      <c r="W70" s="354"/>
      <c r="X70" s="354"/>
      <c r="Y70" s="354"/>
      <c r="Z70" s="354"/>
      <c r="AA70" s="354"/>
      <c r="AB70" s="354"/>
      <c r="AC70" s="354"/>
      <c r="AD70" s="354"/>
      <c r="AE70" s="354"/>
      <c r="AF70" s="354"/>
      <c r="AG70" s="354"/>
      <c r="AH70" s="354"/>
      <c r="AI70" s="354"/>
      <c r="AJ70" s="354"/>
      <c r="AK70" s="354"/>
      <c r="AL70" s="341"/>
      <c r="AM70" s="341"/>
      <c r="AN70" s="355"/>
      <c r="AO70" s="354"/>
      <c r="AP70" s="354"/>
      <c r="AQ70" s="354"/>
      <c r="AR70" s="354"/>
      <c r="AS70" s="354"/>
      <c r="AT70" s="354"/>
      <c r="AU70" s="354"/>
      <c r="AV70" s="354"/>
      <c r="AW70" s="354"/>
      <c r="AX70" s="354"/>
      <c r="AY70" s="354"/>
      <c r="AZ70" s="354"/>
      <c r="BA70" s="354"/>
      <c r="BB70" s="354"/>
      <c r="BC70" s="354"/>
      <c r="BD70" s="354"/>
      <c r="BE70" s="354"/>
      <c r="BF70" s="354"/>
      <c r="BG70" s="354"/>
      <c r="BH70" s="341"/>
      <c r="BI70" s="341"/>
      <c r="BJ70" s="355"/>
      <c r="BK70" s="354"/>
      <c r="BL70" s="354"/>
      <c r="BM70" s="354"/>
      <c r="BN70" s="354"/>
      <c r="BO70" s="354"/>
      <c r="BP70" s="354"/>
      <c r="BQ70" s="354"/>
      <c r="BR70" s="354"/>
      <c r="BS70" s="354"/>
      <c r="BT70" s="354"/>
      <c r="BU70" s="354"/>
      <c r="BV70" s="354"/>
      <c r="BW70" s="354"/>
      <c r="BX70" s="354"/>
      <c r="BY70" s="354"/>
      <c r="BZ70" s="354"/>
      <c r="CA70" s="354"/>
      <c r="CB70" s="354"/>
      <c r="CC70" s="354"/>
      <c r="CD70" s="341"/>
      <c r="CE70" s="341"/>
      <c r="CF70" s="355"/>
      <c r="CG70" s="354"/>
      <c r="CH70" s="354"/>
      <c r="CI70" s="354"/>
      <c r="CJ70" s="354"/>
      <c r="CK70" s="354"/>
      <c r="CL70" s="354"/>
      <c r="CM70" s="354"/>
      <c r="CN70" s="354"/>
      <c r="CO70" s="354"/>
      <c r="CP70" s="354"/>
      <c r="CQ70" s="354"/>
      <c r="CR70" s="354"/>
      <c r="CS70" s="354"/>
      <c r="CT70" s="354"/>
      <c r="CU70" s="354"/>
      <c r="CV70" s="354"/>
      <c r="CW70" s="354"/>
      <c r="CX70" s="354"/>
      <c r="CY70" s="354"/>
      <c r="CZ70" s="341"/>
      <c r="DA70" s="341"/>
      <c r="DB70" s="355"/>
      <c r="DC70" s="354"/>
      <c r="DD70" s="354"/>
      <c r="DE70" s="354"/>
      <c r="DF70" s="354"/>
      <c r="DG70" s="354"/>
      <c r="DH70" s="354"/>
      <c r="DI70" s="354"/>
      <c r="DJ70" s="354"/>
      <c r="DK70" s="354"/>
      <c r="DL70" s="354"/>
      <c r="DM70" s="354"/>
      <c r="DN70" s="354"/>
      <c r="DO70" s="354"/>
      <c r="DP70" s="354"/>
      <c r="DQ70" s="354"/>
      <c r="DR70" s="354"/>
      <c r="DS70" s="354"/>
      <c r="DT70" s="354"/>
      <c r="DU70" s="354"/>
      <c r="DV70" s="341"/>
      <c r="DW70" s="341"/>
      <c r="DX70" s="355"/>
      <c r="DY70" s="354"/>
      <c r="DZ70" s="354"/>
      <c r="EA70" s="354"/>
      <c r="EB70" s="354"/>
      <c r="EC70" s="354"/>
      <c r="ED70" s="354"/>
      <c r="EE70" s="354"/>
      <c r="EF70" s="354"/>
      <c r="EG70" s="354"/>
      <c r="EH70" s="354"/>
      <c r="EI70" s="354"/>
      <c r="EJ70" s="354"/>
      <c r="EK70" s="354"/>
      <c r="EL70" s="354"/>
      <c r="EM70" s="354"/>
      <c r="EN70" s="354"/>
      <c r="EO70" s="354"/>
      <c r="EP70" s="354"/>
      <c r="EQ70" s="354"/>
      <c r="ER70" s="341"/>
      <c r="ES70" s="341"/>
      <c r="ET70" s="355"/>
      <c r="EU70" s="354"/>
      <c r="EV70" s="354"/>
      <c r="EW70" s="354"/>
      <c r="EX70" s="354"/>
      <c r="EY70" s="354"/>
      <c r="EZ70" s="354"/>
      <c r="FA70" s="354"/>
      <c r="FB70" s="354"/>
      <c r="FC70" s="354"/>
      <c r="FD70" s="354"/>
      <c r="FE70" s="354"/>
      <c r="FF70" s="354"/>
      <c r="FG70" s="354"/>
      <c r="FH70" s="354"/>
      <c r="FI70" s="354"/>
      <c r="FJ70" s="354"/>
      <c r="FK70" s="354"/>
      <c r="FL70" s="354"/>
      <c r="FM70" s="354"/>
      <c r="FN70" s="341"/>
      <c r="FO70" s="341"/>
      <c r="FP70" s="355"/>
      <c r="FQ70" s="354"/>
      <c r="FR70" s="354"/>
      <c r="FS70" s="354"/>
      <c r="FT70" s="354"/>
      <c r="FU70" s="354"/>
      <c r="FV70" s="354"/>
      <c r="FW70" s="354"/>
      <c r="FX70" s="354"/>
      <c r="FY70" s="354"/>
      <c r="FZ70" s="354"/>
      <c r="GA70" s="354"/>
      <c r="GB70" s="354"/>
      <c r="GC70" s="354"/>
      <c r="GD70" s="354"/>
      <c r="GE70" s="354"/>
      <c r="GF70" s="354"/>
      <c r="GG70" s="354"/>
      <c r="GH70" s="354"/>
      <c r="GI70" s="354"/>
      <c r="GJ70" s="341"/>
      <c r="GK70" s="341"/>
      <c r="GL70" s="355"/>
      <c r="GM70" s="354"/>
      <c r="GN70" s="354"/>
      <c r="GO70" s="354"/>
      <c r="GP70" s="354"/>
      <c r="GQ70" s="354"/>
      <c r="GR70" s="354"/>
      <c r="GS70" s="354"/>
      <c r="GT70" s="354"/>
      <c r="GU70" s="354"/>
      <c r="GV70" s="354"/>
      <c r="GW70" s="354"/>
      <c r="GX70" s="354"/>
      <c r="GY70" s="354"/>
      <c r="GZ70" s="354"/>
      <c r="HA70" s="354"/>
      <c r="HB70" s="354"/>
      <c r="HC70" s="354"/>
      <c r="HD70" s="354"/>
      <c r="HE70" s="354"/>
      <c r="HF70" s="341"/>
      <c r="HG70" s="341"/>
      <c r="HH70" s="355"/>
      <c r="HI70" s="354"/>
      <c r="HJ70" s="354"/>
      <c r="HK70" s="354"/>
      <c r="HL70" s="354"/>
      <c r="HM70" s="354"/>
      <c r="HN70" s="354"/>
      <c r="HO70" s="354"/>
      <c r="HP70" s="354"/>
      <c r="HQ70" s="354"/>
      <c r="HR70" s="354"/>
      <c r="HS70" s="354"/>
      <c r="HT70" s="354"/>
      <c r="HU70" s="354"/>
      <c r="HV70" s="354"/>
      <c r="HW70" s="354"/>
      <c r="HX70" s="354"/>
      <c r="HY70" s="354"/>
      <c r="HZ70" s="354"/>
      <c r="IA70" s="354"/>
      <c r="IB70" s="341"/>
      <c r="IC70" s="341"/>
      <c r="ID70" s="355"/>
      <c r="IE70" s="354"/>
      <c r="IF70" s="354"/>
      <c r="IG70" s="354"/>
      <c r="IH70" s="354"/>
      <c r="II70" s="354"/>
      <c r="IJ70" s="354"/>
      <c r="IK70" s="354"/>
      <c r="IL70" s="354"/>
      <c r="IM70" s="354"/>
      <c r="IN70" s="354"/>
      <c r="IO70" s="354"/>
      <c r="IP70" s="354"/>
    </row>
    <row r="71" spans="1:250" x14ac:dyDescent="0.2">
      <c r="A71" s="331"/>
      <c r="B71" s="321"/>
      <c r="C71" s="343"/>
      <c r="D71" s="342"/>
      <c r="E71" s="342"/>
      <c r="F71" s="342"/>
      <c r="G71" s="342"/>
      <c r="H71" s="342"/>
      <c r="I71" s="342"/>
      <c r="J71" s="342"/>
      <c r="K71" s="342"/>
      <c r="L71" s="342"/>
      <c r="M71" s="342"/>
      <c r="N71" s="342"/>
      <c r="O71" s="342"/>
      <c r="P71" s="343"/>
      <c r="Q71" s="343"/>
      <c r="R71" s="343"/>
      <c r="S71" s="343"/>
      <c r="T71" s="331"/>
      <c r="U71" s="331"/>
      <c r="V71" s="343"/>
      <c r="W71" s="343"/>
      <c r="X71" s="343"/>
      <c r="Y71" s="343"/>
      <c r="Z71" s="343"/>
      <c r="AA71" s="343"/>
      <c r="AB71" s="343"/>
      <c r="AC71" s="343"/>
      <c r="AD71" s="343"/>
      <c r="AE71" s="343"/>
      <c r="AF71" s="343"/>
      <c r="AG71" s="343"/>
      <c r="AH71" s="343"/>
      <c r="AI71" s="343"/>
      <c r="AJ71" s="343"/>
      <c r="AK71" s="343"/>
      <c r="AL71" s="331"/>
      <c r="AM71" s="331"/>
      <c r="AO71" s="343"/>
      <c r="AP71" s="343"/>
      <c r="AQ71" s="343"/>
      <c r="AR71" s="343"/>
      <c r="AS71" s="343"/>
      <c r="AT71" s="343"/>
      <c r="AU71" s="343"/>
      <c r="AV71" s="343"/>
      <c r="AW71" s="343"/>
      <c r="AX71" s="343"/>
      <c r="AY71" s="343"/>
      <c r="AZ71" s="343"/>
      <c r="BA71" s="343"/>
      <c r="BB71" s="343"/>
      <c r="BC71" s="343"/>
      <c r="BD71" s="343"/>
      <c r="BE71" s="343"/>
      <c r="BF71" s="343"/>
      <c r="BG71" s="343"/>
      <c r="BH71" s="331"/>
      <c r="BI71" s="331"/>
      <c r="BK71" s="343"/>
      <c r="BL71" s="343"/>
      <c r="BM71" s="343"/>
      <c r="BN71" s="343"/>
      <c r="BO71" s="343"/>
      <c r="BP71" s="343"/>
      <c r="BQ71" s="343"/>
      <c r="BR71" s="343"/>
      <c r="BS71" s="343"/>
      <c r="BT71" s="343"/>
      <c r="BU71" s="343"/>
      <c r="BV71" s="343"/>
      <c r="BW71" s="343"/>
      <c r="BX71" s="343"/>
      <c r="BY71" s="343"/>
      <c r="BZ71" s="343"/>
      <c r="CA71" s="343"/>
      <c r="CB71" s="343"/>
      <c r="CC71" s="343"/>
      <c r="CD71" s="331"/>
      <c r="CE71" s="331"/>
      <c r="CG71" s="343"/>
      <c r="CH71" s="343"/>
      <c r="CI71" s="343"/>
      <c r="CJ71" s="343"/>
      <c r="CK71" s="343"/>
      <c r="CL71" s="343"/>
      <c r="CM71" s="343"/>
      <c r="CN71" s="343"/>
      <c r="CO71" s="343"/>
      <c r="CP71" s="343"/>
      <c r="CQ71" s="343"/>
      <c r="CR71" s="343"/>
      <c r="CS71" s="343"/>
      <c r="CT71" s="343"/>
      <c r="CU71" s="343"/>
      <c r="CV71" s="343"/>
      <c r="CW71" s="343"/>
      <c r="CX71" s="343"/>
      <c r="CY71" s="343"/>
      <c r="CZ71" s="331"/>
      <c r="DA71" s="331"/>
      <c r="DC71" s="343"/>
      <c r="DD71" s="343"/>
      <c r="DE71" s="343"/>
      <c r="DF71" s="343"/>
      <c r="DG71" s="343"/>
      <c r="DH71" s="343"/>
      <c r="DI71" s="343"/>
      <c r="DJ71" s="343"/>
      <c r="DK71" s="343"/>
      <c r="DL71" s="343"/>
      <c r="DM71" s="343"/>
      <c r="DN71" s="343"/>
      <c r="DO71" s="343"/>
      <c r="DP71" s="343"/>
      <c r="DQ71" s="343"/>
      <c r="DR71" s="343"/>
      <c r="DS71" s="343"/>
      <c r="DT71" s="343"/>
      <c r="DU71" s="343"/>
      <c r="DV71" s="331"/>
      <c r="DW71" s="331"/>
      <c r="DY71" s="343"/>
      <c r="DZ71" s="343"/>
      <c r="EA71" s="343"/>
      <c r="EB71" s="343"/>
      <c r="EC71" s="343"/>
      <c r="ED71" s="343"/>
      <c r="EE71" s="343"/>
      <c r="EF71" s="343"/>
      <c r="EG71" s="343"/>
      <c r="EH71" s="343"/>
      <c r="EI71" s="343"/>
      <c r="EJ71" s="343"/>
      <c r="EK71" s="343"/>
      <c r="EL71" s="343"/>
      <c r="EM71" s="343"/>
      <c r="EN71" s="343"/>
      <c r="EO71" s="343"/>
      <c r="EP71" s="343"/>
      <c r="EQ71" s="343"/>
      <c r="ER71" s="331"/>
      <c r="ES71" s="331"/>
      <c r="EU71" s="343"/>
      <c r="EV71" s="343"/>
      <c r="EW71" s="343"/>
      <c r="EX71" s="343"/>
      <c r="EY71" s="343"/>
      <c r="EZ71" s="343"/>
      <c r="FA71" s="343"/>
      <c r="FB71" s="343"/>
      <c r="FC71" s="343"/>
      <c r="FD71" s="343"/>
      <c r="FE71" s="343"/>
      <c r="FF71" s="343"/>
      <c r="FG71" s="343"/>
      <c r="FH71" s="343"/>
      <c r="FI71" s="343"/>
      <c r="FJ71" s="343"/>
      <c r="FK71" s="343"/>
      <c r="FL71" s="343"/>
      <c r="FM71" s="343"/>
      <c r="FN71" s="331"/>
      <c r="FO71" s="331"/>
      <c r="FQ71" s="343"/>
      <c r="FR71" s="343"/>
      <c r="FS71" s="343"/>
      <c r="FT71" s="343"/>
      <c r="FU71" s="343"/>
      <c r="FV71" s="343"/>
      <c r="FW71" s="343"/>
      <c r="FX71" s="343"/>
      <c r="FY71" s="343"/>
      <c r="FZ71" s="343"/>
      <c r="GA71" s="343"/>
      <c r="GB71" s="343"/>
      <c r="GC71" s="343"/>
      <c r="GD71" s="343"/>
      <c r="GE71" s="343"/>
      <c r="GF71" s="343"/>
      <c r="GG71" s="343"/>
      <c r="GH71" s="343"/>
      <c r="GI71" s="343"/>
      <c r="GJ71" s="331"/>
      <c r="GK71" s="331"/>
      <c r="GM71" s="343"/>
      <c r="GN71" s="343"/>
      <c r="GO71" s="343"/>
      <c r="GP71" s="343"/>
      <c r="GQ71" s="343"/>
      <c r="GR71" s="343"/>
      <c r="GS71" s="343"/>
      <c r="GT71" s="343"/>
      <c r="GU71" s="343"/>
      <c r="GV71" s="343"/>
      <c r="GW71" s="343"/>
      <c r="GX71" s="343"/>
      <c r="GY71" s="343"/>
      <c r="GZ71" s="343"/>
      <c r="HA71" s="343"/>
      <c r="HB71" s="343"/>
      <c r="HC71" s="343"/>
      <c r="HD71" s="343"/>
      <c r="HE71" s="343"/>
      <c r="HF71" s="331"/>
      <c r="HG71" s="331"/>
      <c r="HI71" s="343"/>
      <c r="HJ71" s="343"/>
      <c r="HK71" s="343"/>
      <c r="HL71" s="343"/>
      <c r="HM71" s="343"/>
      <c r="HN71" s="343"/>
      <c r="HO71" s="343"/>
      <c r="HP71" s="343"/>
      <c r="HQ71" s="343"/>
      <c r="HR71" s="343"/>
      <c r="HS71" s="343"/>
      <c r="HT71" s="343"/>
      <c r="HU71" s="343"/>
      <c r="HV71" s="343"/>
      <c r="HW71" s="343"/>
      <c r="HX71" s="343"/>
      <c r="HY71" s="343"/>
      <c r="HZ71" s="343"/>
      <c r="IA71" s="343"/>
      <c r="IB71" s="331"/>
      <c r="IC71" s="331"/>
      <c r="IE71" s="343"/>
      <c r="IF71" s="343"/>
      <c r="IG71" s="343"/>
      <c r="IH71" s="343"/>
      <c r="II71" s="343"/>
      <c r="IJ71" s="343"/>
      <c r="IK71" s="343"/>
      <c r="IL71" s="343"/>
      <c r="IM71" s="343"/>
      <c r="IN71" s="343"/>
      <c r="IO71" s="343"/>
      <c r="IP71" s="343"/>
    </row>
    <row r="72" spans="1:250" x14ac:dyDescent="0.2">
      <c r="A72" s="331"/>
      <c r="B72" s="321"/>
      <c r="C72" s="343"/>
      <c r="D72" s="342"/>
      <c r="E72" s="342"/>
      <c r="F72" s="342"/>
      <c r="G72" s="342"/>
      <c r="H72" s="342"/>
      <c r="I72" s="342"/>
      <c r="J72" s="342"/>
      <c r="K72" s="342"/>
      <c r="L72" s="342"/>
      <c r="M72" s="342"/>
      <c r="N72" s="342"/>
      <c r="O72" s="342"/>
      <c r="P72" s="343"/>
      <c r="Q72" s="343"/>
      <c r="R72" s="343"/>
      <c r="S72" s="343"/>
      <c r="T72" s="331"/>
      <c r="U72" s="331"/>
      <c r="V72" s="343"/>
      <c r="W72" s="343"/>
      <c r="X72" s="343"/>
      <c r="Y72" s="343"/>
      <c r="Z72" s="343"/>
      <c r="AA72" s="343"/>
      <c r="AB72" s="343"/>
      <c r="AC72" s="343"/>
      <c r="AD72" s="343"/>
      <c r="AE72" s="343"/>
      <c r="AF72" s="343"/>
      <c r="AG72" s="343"/>
      <c r="AH72" s="343"/>
      <c r="AI72" s="343"/>
      <c r="AJ72" s="343"/>
      <c r="AK72" s="343"/>
      <c r="AL72" s="331"/>
      <c r="AM72" s="331"/>
      <c r="AO72" s="343"/>
      <c r="AP72" s="343"/>
      <c r="AQ72" s="343"/>
      <c r="AR72" s="343"/>
      <c r="AS72" s="343"/>
      <c r="AT72" s="343"/>
      <c r="AU72" s="343"/>
      <c r="AV72" s="343"/>
      <c r="AW72" s="343"/>
      <c r="AX72" s="343"/>
      <c r="AY72" s="343"/>
      <c r="AZ72" s="343"/>
      <c r="BA72" s="343"/>
      <c r="BB72" s="343"/>
      <c r="BC72" s="343"/>
      <c r="BD72" s="343"/>
      <c r="BE72" s="343"/>
      <c r="BF72" s="343"/>
      <c r="BG72" s="343"/>
      <c r="BH72" s="331"/>
      <c r="BI72" s="331"/>
      <c r="BK72" s="343"/>
      <c r="BL72" s="343"/>
      <c r="BM72" s="343"/>
      <c r="BN72" s="343"/>
      <c r="BO72" s="343"/>
      <c r="BP72" s="343"/>
      <c r="BQ72" s="343"/>
      <c r="BR72" s="343"/>
      <c r="BS72" s="343"/>
      <c r="BT72" s="343"/>
      <c r="BU72" s="343"/>
      <c r="BV72" s="343"/>
      <c r="BW72" s="343"/>
      <c r="BX72" s="343"/>
      <c r="BY72" s="343"/>
      <c r="BZ72" s="343"/>
      <c r="CA72" s="343"/>
      <c r="CB72" s="343"/>
      <c r="CC72" s="343"/>
      <c r="CD72" s="331"/>
      <c r="CE72" s="331"/>
      <c r="CG72" s="343"/>
      <c r="CH72" s="343"/>
      <c r="CI72" s="343"/>
      <c r="CJ72" s="343"/>
      <c r="CK72" s="343"/>
      <c r="CL72" s="343"/>
      <c r="CM72" s="343"/>
      <c r="CN72" s="343"/>
      <c r="CO72" s="343"/>
      <c r="CP72" s="343"/>
      <c r="CQ72" s="343"/>
      <c r="CR72" s="343"/>
      <c r="CS72" s="343"/>
      <c r="CT72" s="343"/>
      <c r="CU72" s="343"/>
      <c r="CV72" s="343"/>
      <c r="CW72" s="343"/>
      <c r="CX72" s="343"/>
      <c r="CY72" s="343"/>
      <c r="CZ72" s="331"/>
      <c r="DA72" s="331"/>
      <c r="DC72" s="343"/>
      <c r="DD72" s="343"/>
      <c r="DE72" s="343"/>
      <c r="DF72" s="343"/>
      <c r="DG72" s="343"/>
      <c r="DH72" s="343"/>
      <c r="DI72" s="343"/>
      <c r="DJ72" s="343"/>
      <c r="DK72" s="343"/>
      <c r="DL72" s="343"/>
      <c r="DM72" s="343"/>
      <c r="DN72" s="343"/>
      <c r="DO72" s="343"/>
      <c r="DP72" s="343"/>
      <c r="DQ72" s="343"/>
      <c r="DR72" s="343"/>
      <c r="DS72" s="343"/>
      <c r="DT72" s="343"/>
      <c r="DU72" s="343"/>
      <c r="DV72" s="331"/>
      <c r="DW72" s="331"/>
      <c r="DY72" s="343"/>
      <c r="DZ72" s="343"/>
      <c r="EA72" s="343"/>
      <c r="EB72" s="343"/>
      <c r="EC72" s="343"/>
      <c r="ED72" s="343"/>
      <c r="EE72" s="343"/>
      <c r="EF72" s="343"/>
      <c r="EG72" s="343"/>
      <c r="EH72" s="343"/>
      <c r="EI72" s="343"/>
      <c r="EJ72" s="343"/>
      <c r="EK72" s="343"/>
      <c r="EL72" s="343"/>
      <c r="EM72" s="343"/>
      <c r="EN72" s="343"/>
      <c r="EO72" s="343"/>
      <c r="EP72" s="343"/>
      <c r="EQ72" s="343"/>
      <c r="ER72" s="331"/>
      <c r="ES72" s="331"/>
      <c r="EU72" s="343"/>
      <c r="EV72" s="343"/>
      <c r="EW72" s="343"/>
      <c r="EX72" s="343"/>
      <c r="EY72" s="343"/>
      <c r="EZ72" s="343"/>
      <c r="FA72" s="343"/>
      <c r="FB72" s="343"/>
      <c r="FC72" s="343"/>
      <c r="FD72" s="343"/>
      <c r="FE72" s="343"/>
      <c r="FF72" s="343"/>
      <c r="FG72" s="343"/>
      <c r="FH72" s="343"/>
      <c r="FI72" s="343"/>
      <c r="FJ72" s="343"/>
      <c r="FK72" s="343"/>
      <c r="FL72" s="343"/>
      <c r="FM72" s="343"/>
      <c r="FN72" s="331"/>
      <c r="FO72" s="331"/>
      <c r="FQ72" s="343"/>
      <c r="FR72" s="343"/>
      <c r="FS72" s="343"/>
      <c r="FT72" s="343"/>
      <c r="FU72" s="343"/>
      <c r="FV72" s="343"/>
      <c r="FW72" s="343"/>
      <c r="FX72" s="343"/>
      <c r="FY72" s="343"/>
      <c r="FZ72" s="343"/>
      <c r="GA72" s="343"/>
      <c r="GB72" s="343"/>
      <c r="GC72" s="343"/>
      <c r="GD72" s="343"/>
      <c r="GE72" s="343"/>
      <c r="GF72" s="343"/>
      <c r="GG72" s="343"/>
      <c r="GH72" s="343"/>
      <c r="GI72" s="343"/>
      <c r="GJ72" s="331"/>
      <c r="GK72" s="331"/>
      <c r="GM72" s="343"/>
      <c r="GN72" s="343"/>
      <c r="GO72" s="343"/>
      <c r="GP72" s="343"/>
      <c r="GQ72" s="343"/>
      <c r="GR72" s="343"/>
      <c r="GS72" s="343"/>
      <c r="GT72" s="343"/>
      <c r="GU72" s="343"/>
      <c r="GV72" s="343"/>
      <c r="GW72" s="343"/>
      <c r="GX72" s="343"/>
      <c r="GY72" s="343"/>
      <c r="GZ72" s="343"/>
      <c r="HA72" s="343"/>
      <c r="HB72" s="343"/>
      <c r="HC72" s="343"/>
      <c r="HD72" s="343"/>
      <c r="HE72" s="343"/>
      <c r="HF72" s="331"/>
      <c r="HG72" s="331"/>
      <c r="HI72" s="343"/>
      <c r="HJ72" s="343"/>
      <c r="HK72" s="343"/>
      <c r="HL72" s="343"/>
      <c r="HM72" s="343"/>
      <c r="HN72" s="343"/>
      <c r="HO72" s="343"/>
      <c r="HP72" s="343"/>
      <c r="HQ72" s="343"/>
      <c r="HR72" s="343"/>
      <c r="HS72" s="343"/>
      <c r="HT72" s="343"/>
      <c r="HU72" s="343"/>
      <c r="HV72" s="343"/>
      <c r="HW72" s="343"/>
      <c r="HX72" s="343"/>
      <c r="HY72" s="343"/>
      <c r="HZ72" s="343"/>
      <c r="IA72" s="343"/>
      <c r="IB72" s="331"/>
      <c r="IC72" s="331"/>
      <c r="IE72" s="343"/>
      <c r="IF72" s="343"/>
      <c r="IG72" s="343"/>
      <c r="IH72" s="343"/>
      <c r="II72" s="343"/>
      <c r="IJ72" s="343"/>
      <c r="IK72" s="343"/>
      <c r="IL72" s="343"/>
      <c r="IM72" s="343"/>
      <c r="IN72" s="343"/>
      <c r="IO72" s="343"/>
      <c r="IP72" s="343"/>
    </row>
    <row r="73" spans="1:250" x14ac:dyDescent="0.2">
      <c r="A73" s="331"/>
      <c r="B73" s="321"/>
      <c r="C73" s="343"/>
      <c r="D73" s="342"/>
      <c r="E73" s="342"/>
      <c r="F73" s="342"/>
      <c r="G73" s="342"/>
      <c r="H73" s="342"/>
      <c r="I73" s="342"/>
      <c r="J73" s="342"/>
      <c r="K73" s="342"/>
      <c r="L73" s="342"/>
      <c r="M73" s="342"/>
      <c r="N73" s="342"/>
      <c r="O73" s="342"/>
      <c r="P73" s="343"/>
      <c r="Q73" s="343"/>
      <c r="R73" s="343"/>
      <c r="S73" s="343"/>
      <c r="T73" s="331"/>
      <c r="U73" s="331"/>
      <c r="V73" s="343"/>
      <c r="W73" s="343"/>
      <c r="X73" s="343"/>
      <c r="Y73" s="343"/>
      <c r="Z73" s="343"/>
      <c r="AA73" s="343"/>
      <c r="AB73" s="343"/>
      <c r="AC73" s="343"/>
      <c r="AD73" s="343"/>
      <c r="AE73" s="343"/>
      <c r="AF73" s="343"/>
      <c r="AG73" s="343"/>
      <c r="AH73" s="343"/>
      <c r="AI73" s="343"/>
      <c r="AJ73" s="343"/>
      <c r="AK73" s="343"/>
      <c r="AL73" s="331"/>
      <c r="AM73" s="331"/>
      <c r="AO73" s="343"/>
      <c r="AP73" s="343"/>
      <c r="AQ73" s="343"/>
      <c r="AR73" s="343"/>
      <c r="AS73" s="343"/>
      <c r="AT73" s="343"/>
      <c r="AU73" s="343"/>
      <c r="AV73" s="343"/>
      <c r="AW73" s="343"/>
      <c r="AX73" s="343"/>
      <c r="AY73" s="343"/>
      <c r="AZ73" s="343"/>
      <c r="BA73" s="343"/>
      <c r="BB73" s="343"/>
      <c r="BC73" s="343"/>
      <c r="BD73" s="343"/>
      <c r="BE73" s="343"/>
      <c r="BF73" s="343"/>
      <c r="BG73" s="343"/>
      <c r="BH73" s="331"/>
      <c r="BI73" s="331"/>
      <c r="BK73" s="343"/>
      <c r="BL73" s="343"/>
      <c r="BM73" s="343"/>
      <c r="BN73" s="343"/>
      <c r="BO73" s="343"/>
      <c r="BP73" s="343"/>
      <c r="BQ73" s="343"/>
      <c r="BR73" s="343"/>
      <c r="BS73" s="343"/>
      <c r="BT73" s="343"/>
      <c r="BU73" s="343"/>
      <c r="BV73" s="343"/>
      <c r="BW73" s="343"/>
      <c r="BX73" s="343"/>
      <c r="BY73" s="343"/>
      <c r="BZ73" s="343"/>
      <c r="CA73" s="343"/>
      <c r="CB73" s="343"/>
      <c r="CC73" s="343"/>
      <c r="CD73" s="331"/>
      <c r="CE73" s="331"/>
      <c r="CG73" s="343"/>
      <c r="CH73" s="343"/>
      <c r="CI73" s="343"/>
      <c r="CJ73" s="343"/>
      <c r="CK73" s="343"/>
      <c r="CL73" s="343"/>
      <c r="CM73" s="343"/>
      <c r="CN73" s="343"/>
      <c r="CO73" s="343"/>
      <c r="CP73" s="343"/>
      <c r="CQ73" s="343"/>
      <c r="CR73" s="343"/>
      <c r="CS73" s="343"/>
      <c r="CT73" s="343"/>
      <c r="CU73" s="343"/>
      <c r="CV73" s="343"/>
      <c r="CW73" s="343"/>
      <c r="CX73" s="343"/>
      <c r="CY73" s="343"/>
      <c r="CZ73" s="331"/>
      <c r="DA73" s="331"/>
      <c r="DC73" s="343"/>
      <c r="DD73" s="343"/>
      <c r="DE73" s="343"/>
      <c r="DF73" s="343"/>
      <c r="DG73" s="343"/>
      <c r="DH73" s="343"/>
      <c r="DI73" s="343"/>
      <c r="DJ73" s="343"/>
      <c r="DK73" s="343"/>
      <c r="DL73" s="343"/>
      <c r="DM73" s="343"/>
      <c r="DN73" s="343"/>
      <c r="DO73" s="343"/>
      <c r="DP73" s="343"/>
      <c r="DQ73" s="343"/>
      <c r="DR73" s="343"/>
      <c r="DS73" s="343"/>
      <c r="DT73" s="343"/>
      <c r="DU73" s="343"/>
      <c r="DV73" s="331"/>
      <c r="DW73" s="331"/>
      <c r="DY73" s="343"/>
      <c r="DZ73" s="343"/>
      <c r="EA73" s="343"/>
      <c r="EB73" s="343"/>
      <c r="EC73" s="343"/>
      <c r="ED73" s="343"/>
      <c r="EE73" s="343"/>
      <c r="EF73" s="343"/>
      <c r="EG73" s="343"/>
      <c r="EH73" s="343"/>
      <c r="EI73" s="343"/>
      <c r="EJ73" s="343"/>
      <c r="EK73" s="343"/>
      <c r="EL73" s="343"/>
      <c r="EM73" s="343"/>
      <c r="EN73" s="343"/>
      <c r="EO73" s="343"/>
      <c r="EP73" s="343"/>
      <c r="EQ73" s="343"/>
      <c r="ER73" s="331"/>
      <c r="ES73" s="331"/>
      <c r="EU73" s="343"/>
      <c r="EV73" s="343"/>
      <c r="EW73" s="343"/>
      <c r="EX73" s="343"/>
      <c r="EY73" s="343"/>
      <c r="EZ73" s="343"/>
      <c r="FA73" s="343"/>
      <c r="FB73" s="343"/>
      <c r="FC73" s="343"/>
      <c r="FD73" s="343"/>
      <c r="FE73" s="343"/>
      <c r="FF73" s="343"/>
      <c r="FG73" s="343"/>
      <c r="FH73" s="343"/>
      <c r="FI73" s="343"/>
      <c r="FJ73" s="343"/>
      <c r="FK73" s="343"/>
      <c r="FL73" s="343"/>
      <c r="FM73" s="343"/>
      <c r="FN73" s="331"/>
      <c r="FO73" s="331"/>
      <c r="FQ73" s="343"/>
      <c r="FR73" s="343"/>
      <c r="FS73" s="343"/>
      <c r="FT73" s="343"/>
      <c r="FU73" s="343"/>
      <c r="FV73" s="343"/>
      <c r="FW73" s="343"/>
      <c r="FX73" s="343"/>
      <c r="FY73" s="343"/>
      <c r="FZ73" s="343"/>
      <c r="GA73" s="343"/>
      <c r="GB73" s="343"/>
      <c r="GC73" s="343"/>
      <c r="GD73" s="343"/>
      <c r="GE73" s="343"/>
      <c r="GF73" s="343"/>
      <c r="GG73" s="343"/>
      <c r="GH73" s="343"/>
      <c r="GI73" s="343"/>
      <c r="GJ73" s="331"/>
      <c r="GK73" s="331"/>
      <c r="GM73" s="343"/>
      <c r="GN73" s="343"/>
      <c r="GO73" s="343"/>
      <c r="GP73" s="343"/>
      <c r="GQ73" s="343"/>
      <c r="GR73" s="343"/>
      <c r="GS73" s="343"/>
      <c r="GT73" s="343"/>
      <c r="GU73" s="343"/>
      <c r="GV73" s="343"/>
      <c r="GW73" s="343"/>
      <c r="GX73" s="343"/>
      <c r="GY73" s="343"/>
      <c r="GZ73" s="343"/>
      <c r="HA73" s="343"/>
      <c r="HB73" s="343"/>
      <c r="HC73" s="343"/>
      <c r="HD73" s="343"/>
      <c r="HE73" s="343"/>
      <c r="HF73" s="331"/>
      <c r="HG73" s="331"/>
      <c r="HI73" s="343"/>
      <c r="HJ73" s="343"/>
      <c r="HK73" s="343"/>
      <c r="HL73" s="343"/>
      <c r="HM73" s="343"/>
      <c r="HN73" s="343"/>
      <c r="HO73" s="343"/>
      <c r="HP73" s="343"/>
      <c r="HQ73" s="343"/>
      <c r="HR73" s="343"/>
      <c r="HS73" s="343"/>
      <c r="HT73" s="343"/>
      <c r="HU73" s="343"/>
      <c r="HV73" s="343"/>
      <c r="HW73" s="343"/>
      <c r="HX73" s="343"/>
      <c r="HY73" s="343"/>
      <c r="HZ73" s="343"/>
      <c r="IA73" s="343"/>
      <c r="IB73" s="331"/>
      <c r="IC73" s="331"/>
      <c r="IE73" s="343"/>
      <c r="IF73" s="343"/>
      <c r="IG73" s="343"/>
      <c r="IH73" s="343"/>
      <c r="II73" s="343"/>
      <c r="IJ73" s="343"/>
      <c r="IK73" s="343"/>
      <c r="IL73" s="343"/>
      <c r="IM73" s="343"/>
      <c r="IN73" s="343"/>
      <c r="IO73" s="343"/>
      <c r="IP73" s="343"/>
    </row>
    <row r="74" spans="1:250" x14ac:dyDescent="0.2">
      <c r="A74" s="331"/>
      <c r="B74" s="355"/>
      <c r="C74" s="343"/>
      <c r="D74" s="342"/>
      <c r="E74" s="342"/>
      <c r="F74" s="342"/>
      <c r="G74" s="342"/>
      <c r="H74" s="342"/>
      <c r="I74" s="342"/>
      <c r="J74" s="342"/>
      <c r="K74" s="342"/>
      <c r="L74" s="342"/>
      <c r="M74" s="342"/>
      <c r="N74" s="342"/>
      <c r="O74" s="342"/>
      <c r="P74" s="343"/>
      <c r="Q74" s="343"/>
      <c r="R74" s="343"/>
      <c r="S74" s="343"/>
      <c r="T74" s="331"/>
      <c r="U74" s="331"/>
      <c r="V74" s="343"/>
      <c r="W74" s="343"/>
      <c r="X74" s="343"/>
      <c r="Y74" s="343"/>
      <c r="Z74" s="343"/>
      <c r="AA74" s="343"/>
      <c r="AB74" s="343"/>
      <c r="AC74" s="343"/>
      <c r="AD74" s="343"/>
      <c r="AE74" s="343"/>
      <c r="AF74" s="343"/>
      <c r="AG74" s="343"/>
      <c r="AH74" s="343"/>
      <c r="AI74" s="343"/>
      <c r="AJ74" s="343"/>
      <c r="AK74" s="343"/>
      <c r="AL74" s="331"/>
      <c r="AM74" s="331"/>
      <c r="AN74" s="355"/>
      <c r="AO74" s="343"/>
      <c r="AP74" s="343"/>
      <c r="AQ74" s="343"/>
      <c r="AR74" s="343"/>
      <c r="AS74" s="343"/>
      <c r="AT74" s="343"/>
      <c r="AU74" s="343"/>
      <c r="AV74" s="343"/>
      <c r="AW74" s="343"/>
      <c r="AX74" s="343"/>
      <c r="AY74" s="343"/>
      <c r="AZ74" s="343"/>
      <c r="BA74" s="343"/>
      <c r="BB74" s="343"/>
      <c r="BC74" s="343"/>
      <c r="BD74" s="343"/>
      <c r="BE74" s="343"/>
      <c r="BF74" s="343"/>
      <c r="BG74" s="343"/>
      <c r="BH74" s="331"/>
      <c r="BI74" s="331"/>
      <c r="BJ74" s="355"/>
      <c r="BK74" s="343"/>
      <c r="BL74" s="343"/>
      <c r="BM74" s="343"/>
      <c r="BN74" s="343"/>
      <c r="BO74" s="343"/>
      <c r="BP74" s="343"/>
      <c r="BQ74" s="343"/>
      <c r="BR74" s="343"/>
      <c r="BS74" s="343"/>
      <c r="BT74" s="343"/>
      <c r="BU74" s="343"/>
      <c r="BV74" s="343"/>
      <c r="BW74" s="343"/>
      <c r="BX74" s="343"/>
      <c r="BY74" s="343"/>
      <c r="BZ74" s="343"/>
      <c r="CA74" s="343"/>
      <c r="CB74" s="343"/>
      <c r="CC74" s="343"/>
      <c r="CD74" s="331"/>
      <c r="CE74" s="331"/>
      <c r="CF74" s="355"/>
      <c r="CG74" s="343"/>
      <c r="CH74" s="343"/>
      <c r="CI74" s="343"/>
      <c r="CJ74" s="343"/>
      <c r="CK74" s="343"/>
      <c r="CL74" s="343"/>
      <c r="CM74" s="343"/>
      <c r="CN74" s="343"/>
      <c r="CO74" s="343"/>
      <c r="CP74" s="343"/>
      <c r="CQ74" s="343"/>
      <c r="CR74" s="343"/>
      <c r="CS74" s="343"/>
      <c r="CT74" s="343"/>
      <c r="CU74" s="343"/>
      <c r="CV74" s="343"/>
      <c r="CW74" s="343"/>
      <c r="CX74" s="343"/>
      <c r="CY74" s="343"/>
      <c r="CZ74" s="331"/>
      <c r="DA74" s="331"/>
      <c r="DB74" s="355"/>
      <c r="DC74" s="343"/>
      <c r="DD74" s="343"/>
      <c r="DE74" s="343"/>
      <c r="DF74" s="343"/>
      <c r="DG74" s="343"/>
      <c r="DH74" s="343"/>
      <c r="DI74" s="343"/>
      <c r="DJ74" s="343"/>
      <c r="DK74" s="343"/>
      <c r="DL74" s="343"/>
      <c r="DM74" s="343"/>
      <c r="DN74" s="343"/>
      <c r="DO74" s="343"/>
      <c r="DP74" s="343"/>
      <c r="DQ74" s="343"/>
      <c r="DR74" s="343"/>
      <c r="DS74" s="343"/>
      <c r="DT74" s="343"/>
      <c r="DU74" s="343"/>
      <c r="DV74" s="331"/>
      <c r="DW74" s="331"/>
      <c r="DX74" s="355"/>
      <c r="DY74" s="343"/>
      <c r="DZ74" s="343"/>
      <c r="EA74" s="343"/>
      <c r="EB74" s="343"/>
      <c r="EC74" s="343"/>
      <c r="ED74" s="343"/>
      <c r="EE74" s="343"/>
      <c r="EF74" s="343"/>
      <c r="EG74" s="343"/>
      <c r="EH74" s="343"/>
      <c r="EI74" s="343"/>
      <c r="EJ74" s="343"/>
      <c r="EK74" s="343"/>
      <c r="EL74" s="343"/>
      <c r="EM74" s="343"/>
      <c r="EN74" s="343"/>
      <c r="EO74" s="343"/>
      <c r="EP74" s="343"/>
      <c r="EQ74" s="343"/>
      <c r="ER74" s="331"/>
      <c r="ES74" s="331"/>
      <c r="ET74" s="355"/>
      <c r="EU74" s="343"/>
      <c r="EV74" s="343"/>
      <c r="EW74" s="343"/>
      <c r="EX74" s="343"/>
      <c r="EY74" s="343"/>
      <c r="EZ74" s="343"/>
      <c r="FA74" s="343"/>
      <c r="FB74" s="343"/>
      <c r="FC74" s="343"/>
      <c r="FD74" s="343"/>
      <c r="FE74" s="343"/>
      <c r="FF74" s="343"/>
      <c r="FG74" s="343"/>
      <c r="FH74" s="343"/>
      <c r="FI74" s="343"/>
      <c r="FJ74" s="343"/>
      <c r="FK74" s="343"/>
      <c r="FL74" s="343"/>
      <c r="FM74" s="343"/>
      <c r="FN74" s="331"/>
      <c r="FO74" s="331"/>
      <c r="FP74" s="355"/>
      <c r="FQ74" s="343"/>
      <c r="FR74" s="343"/>
      <c r="FS74" s="343"/>
      <c r="FT74" s="343"/>
      <c r="FU74" s="343"/>
      <c r="FV74" s="343"/>
      <c r="FW74" s="343"/>
      <c r="FX74" s="343"/>
      <c r="FY74" s="343"/>
      <c r="FZ74" s="343"/>
      <c r="GA74" s="343"/>
      <c r="GB74" s="343"/>
      <c r="GC74" s="343"/>
      <c r="GD74" s="343"/>
      <c r="GE74" s="343"/>
      <c r="GF74" s="343"/>
      <c r="GG74" s="343"/>
      <c r="GH74" s="343"/>
      <c r="GI74" s="343"/>
      <c r="GJ74" s="331"/>
      <c r="GK74" s="331"/>
      <c r="GL74" s="355"/>
      <c r="GM74" s="343"/>
      <c r="GN74" s="343"/>
      <c r="GO74" s="343"/>
      <c r="GP74" s="343"/>
      <c r="GQ74" s="343"/>
      <c r="GR74" s="343"/>
      <c r="GS74" s="343"/>
      <c r="GT74" s="343"/>
      <c r="GU74" s="343"/>
      <c r="GV74" s="343"/>
      <c r="GW74" s="343"/>
      <c r="GX74" s="343"/>
      <c r="GY74" s="343"/>
      <c r="GZ74" s="343"/>
      <c r="HA74" s="343"/>
      <c r="HB74" s="343"/>
      <c r="HC74" s="343"/>
      <c r="HD74" s="343"/>
      <c r="HE74" s="343"/>
      <c r="HF74" s="331"/>
      <c r="HG74" s="331"/>
      <c r="HH74" s="355"/>
      <c r="HI74" s="343"/>
      <c r="HJ74" s="343"/>
      <c r="HK74" s="343"/>
      <c r="HL74" s="343"/>
      <c r="HM74" s="343"/>
      <c r="HN74" s="343"/>
      <c r="HO74" s="343"/>
      <c r="HP74" s="343"/>
      <c r="HQ74" s="343"/>
      <c r="HR74" s="343"/>
      <c r="HS74" s="343"/>
      <c r="HT74" s="343"/>
      <c r="HU74" s="343"/>
      <c r="HV74" s="343"/>
      <c r="HW74" s="343"/>
      <c r="HX74" s="343"/>
      <c r="HY74" s="343"/>
      <c r="HZ74" s="343"/>
      <c r="IA74" s="343"/>
      <c r="IB74" s="331"/>
      <c r="IC74" s="331"/>
      <c r="ID74" s="355"/>
      <c r="IE74" s="343"/>
      <c r="IF74" s="343"/>
      <c r="IG74" s="343"/>
      <c r="IH74" s="343"/>
      <c r="II74" s="343"/>
      <c r="IJ74" s="343"/>
      <c r="IK74" s="343"/>
      <c r="IL74" s="343"/>
      <c r="IM74" s="343"/>
      <c r="IN74" s="343"/>
      <c r="IO74" s="343"/>
      <c r="IP74" s="343"/>
    </row>
    <row r="75" spans="1:250" x14ac:dyDescent="0.2">
      <c r="A75" s="331"/>
      <c r="B75" s="355"/>
      <c r="C75" s="343"/>
      <c r="D75" s="342"/>
      <c r="E75" s="342"/>
      <c r="F75" s="342"/>
      <c r="I75" s="342"/>
      <c r="J75" s="342"/>
      <c r="K75" s="342"/>
      <c r="L75" s="342"/>
      <c r="M75" s="342"/>
      <c r="N75" s="342"/>
      <c r="O75" s="342"/>
      <c r="P75" s="343"/>
      <c r="Q75" s="343"/>
      <c r="R75" s="343"/>
      <c r="S75" s="343"/>
      <c r="T75" s="331"/>
      <c r="U75" s="331"/>
      <c r="V75" s="343"/>
      <c r="W75" s="343"/>
      <c r="X75" s="343"/>
      <c r="AA75" s="343"/>
      <c r="AB75" s="343"/>
      <c r="AC75" s="343"/>
      <c r="AD75" s="343"/>
      <c r="AE75" s="343"/>
      <c r="AF75" s="343"/>
      <c r="AG75" s="343"/>
      <c r="AH75" s="343"/>
      <c r="AI75" s="343"/>
      <c r="AJ75" s="343"/>
      <c r="AK75" s="343"/>
      <c r="AL75" s="331"/>
      <c r="AM75" s="331"/>
      <c r="AN75" s="355"/>
      <c r="AO75" s="343"/>
      <c r="AP75" s="343"/>
      <c r="AQ75" s="343"/>
      <c r="AR75" s="343"/>
      <c r="AS75" s="343"/>
      <c r="AT75" s="343"/>
      <c r="AW75" s="343"/>
      <c r="AX75" s="343"/>
      <c r="AY75" s="343"/>
      <c r="AZ75" s="343"/>
      <c r="BA75" s="343"/>
      <c r="BB75" s="343"/>
      <c r="BC75" s="343"/>
      <c r="BD75" s="343"/>
      <c r="BE75" s="343"/>
      <c r="BF75" s="343"/>
      <c r="BG75" s="343"/>
      <c r="BH75" s="331"/>
      <c r="BI75" s="331"/>
      <c r="BJ75" s="355"/>
      <c r="BK75" s="343"/>
      <c r="BL75" s="343"/>
      <c r="BM75" s="343"/>
      <c r="BN75" s="343"/>
      <c r="BO75" s="343"/>
      <c r="BP75" s="343"/>
      <c r="BS75" s="343"/>
      <c r="BT75" s="343"/>
      <c r="BU75" s="343"/>
      <c r="BV75" s="343"/>
      <c r="BW75" s="343"/>
      <c r="BX75" s="343"/>
      <c r="BY75" s="343"/>
      <c r="BZ75" s="343"/>
      <c r="CA75" s="343"/>
      <c r="CB75" s="343"/>
      <c r="CC75" s="343"/>
      <c r="CD75" s="331"/>
      <c r="CE75" s="331"/>
      <c r="CF75" s="355"/>
      <c r="CG75" s="343"/>
      <c r="CH75" s="343"/>
      <c r="CI75" s="343"/>
      <c r="CJ75" s="343"/>
      <c r="CK75" s="343"/>
      <c r="CL75" s="343"/>
      <c r="CO75" s="343"/>
      <c r="CP75" s="343"/>
      <c r="CQ75" s="343"/>
      <c r="CR75" s="343"/>
      <c r="CS75" s="343"/>
      <c r="CT75" s="343"/>
      <c r="CU75" s="343"/>
      <c r="CV75" s="343"/>
      <c r="CW75" s="343"/>
      <c r="CX75" s="343"/>
      <c r="CY75" s="343"/>
      <c r="CZ75" s="331"/>
      <c r="DA75" s="331"/>
      <c r="DB75" s="355"/>
      <c r="DC75" s="343"/>
      <c r="DD75" s="343"/>
      <c r="DE75" s="343"/>
      <c r="DF75" s="343"/>
      <c r="DG75" s="343"/>
      <c r="DH75" s="343"/>
      <c r="DK75" s="343"/>
      <c r="DL75" s="343"/>
      <c r="DM75" s="343"/>
      <c r="DN75" s="343"/>
      <c r="DO75" s="343"/>
      <c r="DP75" s="343"/>
      <c r="DQ75" s="343"/>
      <c r="DR75" s="343"/>
      <c r="DS75" s="343"/>
      <c r="DT75" s="343"/>
      <c r="DU75" s="343"/>
      <c r="DV75" s="331"/>
      <c r="DW75" s="331"/>
      <c r="DX75" s="355"/>
      <c r="DY75" s="343"/>
      <c r="DZ75" s="343"/>
      <c r="EA75" s="343"/>
      <c r="EB75" s="343"/>
      <c r="EC75" s="343"/>
      <c r="ED75" s="343"/>
      <c r="EG75" s="343"/>
      <c r="EH75" s="343"/>
      <c r="EI75" s="343"/>
      <c r="EJ75" s="343"/>
      <c r="EK75" s="343"/>
      <c r="EL75" s="343"/>
      <c r="EM75" s="343"/>
      <c r="EN75" s="343"/>
      <c r="EO75" s="343"/>
      <c r="EP75" s="343"/>
      <c r="EQ75" s="343"/>
      <c r="ER75" s="331"/>
      <c r="ES75" s="331"/>
      <c r="ET75" s="355"/>
      <c r="EU75" s="343"/>
      <c r="EV75" s="343"/>
      <c r="EW75" s="343"/>
      <c r="EX75" s="343"/>
      <c r="EY75" s="343"/>
      <c r="EZ75" s="343"/>
      <c r="FC75" s="343"/>
      <c r="FD75" s="343"/>
      <c r="FE75" s="343"/>
      <c r="FF75" s="343"/>
      <c r="FG75" s="343"/>
      <c r="FH75" s="343"/>
      <c r="FI75" s="343"/>
      <c r="FJ75" s="343"/>
      <c r="FK75" s="343"/>
      <c r="FL75" s="343"/>
      <c r="FM75" s="343"/>
      <c r="FN75" s="331"/>
      <c r="FO75" s="331"/>
      <c r="FP75" s="355"/>
      <c r="FQ75" s="343"/>
      <c r="FR75" s="343"/>
      <c r="FS75" s="343"/>
      <c r="FT75" s="343"/>
      <c r="FU75" s="343"/>
      <c r="FV75" s="343"/>
      <c r="FY75" s="343"/>
      <c r="FZ75" s="343"/>
      <c r="GA75" s="343"/>
      <c r="GB75" s="343"/>
      <c r="GC75" s="343"/>
      <c r="GD75" s="343"/>
      <c r="GE75" s="343"/>
      <c r="GF75" s="343"/>
      <c r="GG75" s="343"/>
      <c r="GH75" s="343"/>
      <c r="GI75" s="343"/>
      <c r="GJ75" s="331"/>
      <c r="GK75" s="331"/>
      <c r="GL75" s="355"/>
      <c r="GM75" s="343"/>
      <c r="GN75" s="343"/>
      <c r="GO75" s="343"/>
      <c r="GP75" s="343"/>
      <c r="GQ75" s="343"/>
      <c r="GR75" s="343"/>
      <c r="GU75" s="343"/>
      <c r="GV75" s="343"/>
      <c r="GW75" s="343"/>
      <c r="GX75" s="343"/>
      <c r="GY75" s="343"/>
      <c r="GZ75" s="343"/>
      <c r="HA75" s="343"/>
      <c r="HB75" s="343"/>
      <c r="HC75" s="343"/>
      <c r="HD75" s="343"/>
      <c r="HE75" s="343"/>
      <c r="HF75" s="331"/>
      <c r="HG75" s="331"/>
      <c r="HH75" s="355"/>
      <c r="HI75" s="343"/>
      <c r="HJ75" s="343"/>
      <c r="HK75" s="343"/>
      <c r="HL75" s="343"/>
      <c r="HM75" s="343"/>
      <c r="HN75" s="343"/>
      <c r="HQ75" s="343"/>
      <c r="HR75" s="343"/>
      <c r="HS75" s="343"/>
      <c r="HT75" s="343"/>
      <c r="HU75" s="343"/>
      <c r="HV75" s="343"/>
      <c r="HW75" s="343"/>
      <c r="HX75" s="343"/>
      <c r="HY75" s="343"/>
      <c r="HZ75" s="343"/>
      <c r="IA75" s="343"/>
      <c r="IB75" s="331"/>
      <c r="IC75" s="331"/>
      <c r="ID75" s="355"/>
      <c r="IE75" s="343"/>
      <c r="IF75" s="343"/>
      <c r="IG75" s="343"/>
      <c r="IH75" s="343"/>
      <c r="II75" s="343"/>
      <c r="IJ75" s="343"/>
      <c r="IM75" s="343"/>
      <c r="IN75" s="343"/>
      <c r="IO75" s="343"/>
      <c r="IP75" s="343"/>
    </row>
    <row r="76" spans="1:250" x14ac:dyDescent="0.2">
      <c r="A76" s="331"/>
      <c r="B76" s="321"/>
      <c r="C76" s="343"/>
      <c r="D76" s="342"/>
      <c r="E76" s="342"/>
      <c r="F76" s="342"/>
      <c r="G76" s="342"/>
      <c r="H76" s="342"/>
      <c r="I76" s="342"/>
      <c r="J76" s="342"/>
      <c r="K76" s="342"/>
      <c r="L76" s="342"/>
      <c r="M76" s="342"/>
      <c r="N76" s="342"/>
      <c r="O76" s="342"/>
      <c r="P76" s="343"/>
      <c r="Q76" s="343"/>
      <c r="R76" s="343"/>
      <c r="S76" s="343"/>
      <c r="T76" s="331"/>
      <c r="U76" s="331"/>
      <c r="V76" s="343"/>
      <c r="W76" s="343"/>
      <c r="X76" s="343"/>
      <c r="Y76" s="343"/>
      <c r="Z76" s="343"/>
      <c r="AA76" s="343"/>
      <c r="AB76" s="343"/>
      <c r="AC76" s="343"/>
      <c r="AD76" s="343"/>
      <c r="AE76" s="343"/>
      <c r="AF76" s="343"/>
      <c r="AG76" s="343"/>
      <c r="AH76" s="343"/>
      <c r="AI76" s="343"/>
      <c r="AJ76" s="343"/>
      <c r="AK76" s="343"/>
      <c r="AL76" s="331"/>
      <c r="AM76" s="331"/>
      <c r="AO76" s="343"/>
      <c r="AP76" s="343"/>
      <c r="AQ76" s="343"/>
      <c r="AR76" s="343"/>
      <c r="AS76" s="343"/>
      <c r="AT76" s="343"/>
      <c r="AU76" s="343"/>
      <c r="AV76" s="343"/>
      <c r="AW76" s="343"/>
      <c r="AX76" s="343"/>
      <c r="AY76" s="343"/>
      <c r="AZ76" s="343"/>
      <c r="BA76" s="343"/>
      <c r="BB76" s="343"/>
      <c r="BC76" s="343"/>
      <c r="BD76" s="343"/>
      <c r="BE76" s="343"/>
      <c r="BF76" s="343"/>
      <c r="BG76" s="343"/>
      <c r="BH76" s="331"/>
      <c r="BI76" s="331"/>
      <c r="BK76" s="343"/>
      <c r="BL76" s="343"/>
      <c r="BM76" s="343"/>
      <c r="BN76" s="343"/>
      <c r="BO76" s="343"/>
      <c r="BP76" s="343"/>
      <c r="BQ76" s="343"/>
      <c r="BR76" s="343"/>
      <c r="BS76" s="343"/>
      <c r="BT76" s="343"/>
      <c r="BU76" s="343"/>
      <c r="BV76" s="343"/>
      <c r="BW76" s="343"/>
      <c r="BX76" s="343"/>
      <c r="BY76" s="343"/>
      <c r="BZ76" s="343"/>
      <c r="CA76" s="343"/>
      <c r="CB76" s="343"/>
      <c r="CC76" s="343"/>
      <c r="CD76" s="331"/>
      <c r="CE76" s="331"/>
      <c r="CG76" s="343"/>
      <c r="CH76" s="343"/>
      <c r="CI76" s="343"/>
      <c r="CJ76" s="343"/>
      <c r="CK76" s="343"/>
      <c r="CL76" s="343"/>
      <c r="CM76" s="343"/>
      <c r="CN76" s="343"/>
      <c r="CO76" s="343"/>
      <c r="CP76" s="343"/>
      <c r="CQ76" s="343"/>
      <c r="CR76" s="343"/>
      <c r="CS76" s="343"/>
      <c r="CT76" s="343"/>
      <c r="CU76" s="343"/>
      <c r="CV76" s="343"/>
      <c r="CW76" s="343"/>
      <c r="CX76" s="343"/>
      <c r="CY76" s="343"/>
      <c r="CZ76" s="331"/>
      <c r="DA76" s="331"/>
      <c r="DC76" s="343"/>
      <c r="DD76" s="343"/>
      <c r="DE76" s="343"/>
      <c r="DF76" s="343"/>
      <c r="DG76" s="343"/>
      <c r="DH76" s="343"/>
      <c r="DI76" s="343"/>
      <c r="DJ76" s="343"/>
      <c r="DK76" s="343"/>
      <c r="DL76" s="343"/>
      <c r="DM76" s="343"/>
      <c r="DN76" s="343"/>
      <c r="DO76" s="343"/>
      <c r="DP76" s="343"/>
      <c r="DQ76" s="343"/>
      <c r="DR76" s="343"/>
      <c r="DS76" s="343"/>
      <c r="DT76" s="343"/>
      <c r="DU76" s="343"/>
      <c r="DV76" s="331"/>
      <c r="DW76" s="331"/>
      <c r="DY76" s="343"/>
      <c r="DZ76" s="343"/>
      <c r="EA76" s="343"/>
      <c r="EB76" s="343"/>
      <c r="EC76" s="343"/>
      <c r="ED76" s="343"/>
      <c r="EE76" s="343"/>
      <c r="EF76" s="343"/>
      <c r="EG76" s="343"/>
      <c r="EH76" s="343"/>
      <c r="EI76" s="343"/>
      <c r="EJ76" s="343"/>
      <c r="EK76" s="343"/>
      <c r="EL76" s="343"/>
      <c r="EM76" s="343"/>
      <c r="EN76" s="343"/>
      <c r="EO76" s="343"/>
      <c r="EP76" s="343"/>
      <c r="EQ76" s="343"/>
      <c r="ER76" s="331"/>
      <c r="ES76" s="331"/>
      <c r="EU76" s="343"/>
      <c r="EV76" s="343"/>
      <c r="EW76" s="343"/>
      <c r="EX76" s="343"/>
      <c r="EY76" s="343"/>
      <c r="EZ76" s="343"/>
      <c r="FA76" s="343"/>
      <c r="FB76" s="343"/>
      <c r="FC76" s="343"/>
      <c r="FD76" s="343"/>
      <c r="FE76" s="343"/>
      <c r="FF76" s="343"/>
      <c r="FG76" s="343"/>
      <c r="FH76" s="343"/>
      <c r="FI76" s="343"/>
      <c r="FJ76" s="343"/>
      <c r="FK76" s="343"/>
      <c r="FL76" s="343"/>
      <c r="FM76" s="343"/>
      <c r="FN76" s="331"/>
      <c r="FO76" s="331"/>
      <c r="FQ76" s="343"/>
      <c r="FR76" s="343"/>
      <c r="FS76" s="343"/>
      <c r="FT76" s="343"/>
      <c r="FU76" s="343"/>
      <c r="FV76" s="343"/>
      <c r="FW76" s="343"/>
      <c r="FX76" s="343"/>
      <c r="FY76" s="343"/>
      <c r="FZ76" s="343"/>
      <c r="GA76" s="343"/>
      <c r="GB76" s="343"/>
      <c r="GC76" s="343"/>
      <c r="GD76" s="343"/>
      <c r="GE76" s="343"/>
      <c r="GF76" s="343"/>
      <c r="GG76" s="343"/>
      <c r="GH76" s="343"/>
      <c r="GI76" s="343"/>
      <c r="GJ76" s="331"/>
      <c r="GK76" s="331"/>
      <c r="GM76" s="343"/>
      <c r="GN76" s="343"/>
      <c r="GO76" s="343"/>
      <c r="GP76" s="343"/>
      <c r="GQ76" s="343"/>
      <c r="GR76" s="343"/>
      <c r="GS76" s="343"/>
      <c r="GT76" s="343"/>
      <c r="GU76" s="343"/>
      <c r="GV76" s="343"/>
      <c r="GW76" s="343"/>
      <c r="GX76" s="343"/>
      <c r="GY76" s="343"/>
      <c r="GZ76" s="343"/>
      <c r="HA76" s="343"/>
      <c r="HB76" s="343"/>
      <c r="HC76" s="343"/>
      <c r="HD76" s="343"/>
      <c r="HE76" s="343"/>
      <c r="HF76" s="331"/>
      <c r="HG76" s="331"/>
      <c r="HI76" s="343"/>
      <c r="HJ76" s="343"/>
      <c r="HK76" s="343"/>
      <c r="HL76" s="343"/>
      <c r="HM76" s="343"/>
      <c r="HN76" s="343"/>
      <c r="HO76" s="343"/>
      <c r="HP76" s="343"/>
      <c r="HQ76" s="343"/>
      <c r="HR76" s="343"/>
      <c r="HS76" s="343"/>
      <c r="HT76" s="343"/>
      <c r="HU76" s="343"/>
      <c r="HV76" s="343"/>
      <c r="HW76" s="343"/>
      <c r="HX76" s="343"/>
      <c r="HY76" s="343"/>
      <c r="HZ76" s="343"/>
      <c r="IA76" s="343"/>
      <c r="IB76" s="331"/>
      <c r="IC76" s="331"/>
      <c r="IE76" s="343"/>
      <c r="IF76" s="343"/>
      <c r="IG76" s="343"/>
      <c r="IH76" s="343"/>
      <c r="II76" s="343"/>
      <c r="IJ76" s="343"/>
      <c r="IK76" s="343"/>
      <c r="IL76" s="343"/>
      <c r="IM76" s="343"/>
      <c r="IN76" s="343"/>
      <c r="IO76" s="343"/>
      <c r="IP76" s="343"/>
    </row>
    <row r="77" spans="1:250" x14ac:dyDescent="0.2">
      <c r="A77" s="331"/>
      <c r="B77" s="321"/>
      <c r="C77" s="343"/>
      <c r="D77" s="342"/>
      <c r="E77" s="342"/>
      <c r="F77" s="342"/>
      <c r="G77" s="342"/>
      <c r="H77" s="342"/>
      <c r="I77" s="342"/>
      <c r="J77" s="342"/>
      <c r="K77" s="342"/>
      <c r="L77" s="342"/>
      <c r="M77" s="342"/>
      <c r="N77" s="342"/>
      <c r="O77" s="342"/>
      <c r="P77" s="343"/>
      <c r="Q77" s="343"/>
      <c r="R77" s="343"/>
      <c r="S77" s="343"/>
      <c r="T77" s="331"/>
      <c r="U77" s="331"/>
      <c r="V77" s="343"/>
      <c r="W77" s="343"/>
      <c r="X77" s="343"/>
      <c r="Y77" s="343"/>
      <c r="Z77" s="343"/>
      <c r="AA77" s="343"/>
      <c r="AB77" s="343"/>
      <c r="AC77" s="343"/>
      <c r="AD77" s="343"/>
      <c r="AE77" s="343"/>
      <c r="AF77" s="343"/>
      <c r="AG77" s="343"/>
      <c r="AH77" s="343"/>
      <c r="AI77" s="343"/>
      <c r="AJ77" s="343"/>
      <c r="AK77" s="343"/>
      <c r="AL77" s="331"/>
      <c r="AM77" s="331"/>
      <c r="AO77" s="343"/>
      <c r="AP77" s="343"/>
      <c r="AQ77" s="343"/>
      <c r="AR77" s="343"/>
      <c r="AS77" s="343"/>
      <c r="AT77" s="343"/>
      <c r="AU77" s="343"/>
      <c r="AV77" s="343"/>
      <c r="AW77" s="343"/>
      <c r="AX77" s="343"/>
      <c r="AY77" s="343"/>
      <c r="AZ77" s="343"/>
      <c r="BA77" s="343"/>
      <c r="BB77" s="343"/>
      <c r="BC77" s="343"/>
      <c r="BD77" s="343"/>
      <c r="BE77" s="343"/>
      <c r="BF77" s="343"/>
      <c r="BG77" s="343"/>
      <c r="BH77" s="331"/>
      <c r="BI77" s="331"/>
      <c r="BK77" s="343"/>
      <c r="BL77" s="343"/>
      <c r="BM77" s="343"/>
      <c r="BN77" s="343"/>
      <c r="BO77" s="343"/>
      <c r="BP77" s="343"/>
      <c r="BQ77" s="343"/>
      <c r="BR77" s="343"/>
      <c r="BS77" s="343"/>
      <c r="BT77" s="343"/>
      <c r="BU77" s="343"/>
      <c r="BV77" s="343"/>
      <c r="BW77" s="343"/>
      <c r="BX77" s="343"/>
      <c r="BY77" s="343"/>
      <c r="BZ77" s="343"/>
      <c r="CA77" s="343"/>
      <c r="CB77" s="343"/>
      <c r="CC77" s="343"/>
      <c r="CD77" s="331"/>
      <c r="CE77" s="331"/>
      <c r="CG77" s="343"/>
      <c r="CH77" s="343"/>
      <c r="CI77" s="343"/>
      <c r="CJ77" s="343"/>
      <c r="CK77" s="343"/>
      <c r="CL77" s="343"/>
      <c r="CM77" s="343"/>
      <c r="CN77" s="343"/>
      <c r="CO77" s="343"/>
      <c r="CP77" s="343"/>
      <c r="CQ77" s="343"/>
      <c r="CR77" s="343"/>
      <c r="CS77" s="343"/>
      <c r="CT77" s="343"/>
      <c r="CU77" s="343"/>
      <c r="CV77" s="343"/>
      <c r="CW77" s="343"/>
      <c r="CX77" s="343"/>
      <c r="CY77" s="343"/>
      <c r="CZ77" s="331"/>
      <c r="DA77" s="331"/>
      <c r="DC77" s="343"/>
      <c r="DD77" s="343"/>
      <c r="DE77" s="343"/>
      <c r="DF77" s="343"/>
      <c r="DG77" s="343"/>
      <c r="DH77" s="343"/>
      <c r="DI77" s="343"/>
      <c r="DJ77" s="343"/>
      <c r="DK77" s="343"/>
      <c r="DL77" s="343"/>
      <c r="DM77" s="343"/>
      <c r="DN77" s="343"/>
      <c r="DO77" s="343"/>
      <c r="DP77" s="343"/>
      <c r="DQ77" s="343"/>
      <c r="DR77" s="343"/>
      <c r="DS77" s="343"/>
      <c r="DT77" s="343"/>
      <c r="DU77" s="343"/>
      <c r="DV77" s="331"/>
      <c r="DW77" s="331"/>
      <c r="DY77" s="343"/>
      <c r="DZ77" s="343"/>
      <c r="EA77" s="343"/>
      <c r="EB77" s="343"/>
      <c r="EC77" s="343"/>
      <c r="ED77" s="343"/>
      <c r="EE77" s="343"/>
      <c r="EF77" s="343"/>
      <c r="EG77" s="343"/>
      <c r="EH77" s="343"/>
      <c r="EI77" s="343"/>
      <c r="EJ77" s="343"/>
      <c r="EK77" s="343"/>
      <c r="EL77" s="343"/>
      <c r="EM77" s="343"/>
      <c r="EN77" s="343"/>
      <c r="EO77" s="343"/>
      <c r="EP77" s="343"/>
      <c r="EQ77" s="343"/>
      <c r="ER77" s="331"/>
      <c r="ES77" s="331"/>
      <c r="EU77" s="343"/>
      <c r="EV77" s="343"/>
      <c r="EW77" s="343"/>
      <c r="EX77" s="343"/>
      <c r="EY77" s="343"/>
      <c r="EZ77" s="343"/>
      <c r="FA77" s="343"/>
      <c r="FB77" s="343"/>
      <c r="FC77" s="343"/>
      <c r="FD77" s="343"/>
      <c r="FE77" s="343"/>
      <c r="FF77" s="343"/>
      <c r="FG77" s="343"/>
      <c r="FH77" s="343"/>
      <c r="FI77" s="343"/>
      <c r="FJ77" s="343"/>
      <c r="FK77" s="343"/>
      <c r="FL77" s="343"/>
      <c r="FM77" s="343"/>
      <c r="FN77" s="331"/>
      <c r="FO77" s="331"/>
      <c r="FQ77" s="343"/>
      <c r="FR77" s="343"/>
      <c r="FS77" s="343"/>
      <c r="FT77" s="343"/>
      <c r="FU77" s="343"/>
      <c r="FV77" s="343"/>
      <c r="FW77" s="343"/>
      <c r="FX77" s="343"/>
      <c r="FY77" s="343"/>
      <c r="FZ77" s="343"/>
      <c r="GA77" s="343"/>
      <c r="GB77" s="343"/>
      <c r="GC77" s="343"/>
      <c r="GD77" s="343"/>
      <c r="GE77" s="343"/>
      <c r="GF77" s="343"/>
      <c r="GG77" s="343"/>
      <c r="GH77" s="343"/>
      <c r="GI77" s="343"/>
      <c r="GJ77" s="331"/>
      <c r="GK77" s="331"/>
      <c r="GM77" s="343"/>
      <c r="GN77" s="343"/>
      <c r="GO77" s="343"/>
      <c r="GP77" s="343"/>
      <c r="GQ77" s="343"/>
      <c r="GR77" s="343"/>
      <c r="GS77" s="343"/>
      <c r="GT77" s="343"/>
      <c r="GU77" s="343"/>
      <c r="GV77" s="343"/>
      <c r="GW77" s="343"/>
      <c r="GX77" s="343"/>
      <c r="GY77" s="343"/>
      <c r="GZ77" s="343"/>
      <c r="HA77" s="343"/>
      <c r="HB77" s="343"/>
      <c r="HC77" s="343"/>
      <c r="HD77" s="343"/>
      <c r="HE77" s="343"/>
      <c r="HF77" s="331"/>
      <c r="HG77" s="331"/>
      <c r="HI77" s="343"/>
      <c r="HJ77" s="343"/>
      <c r="HK77" s="343"/>
      <c r="HL77" s="343"/>
      <c r="HM77" s="343"/>
      <c r="HN77" s="343"/>
      <c r="HO77" s="343"/>
      <c r="HP77" s="343"/>
      <c r="HQ77" s="343"/>
      <c r="HR77" s="343"/>
      <c r="HS77" s="343"/>
      <c r="HT77" s="343"/>
      <c r="HU77" s="343"/>
      <c r="HV77" s="343"/>
      <c r="HW77" s="343"/>
      <c r="HX77" s="343"/>
      <c r="HY77" s="343"/>
      <c r="HZ77" s="343"/>
      <c r="IA77" s="343"/>
      <c r="IB77" s="331"/>
      <c r="IC77" s="331"/>
      <c r="IE77" s="343"/>
      <c r="IF77" s="343"/>
      <c r="IG77" s="343"/>
      <c r="IH77" s="343"/>
      <c r="II77" s="343"/>
      <c r="IJ77" s="343"/>
      <c r="IK77" s="343"/>
      <c r="IL77" s="343"/>
      <c r="IM77" s="343"/>
      <c r="IN77" s="343"/>
      <c r="IO77" s="343"/>
      <c r="IP77" s="343"/>
    </row>
    <row r="78" spans="1:250" x14ac:dyDescent="0.2">
      <c r="A78" s="331"/>
      <c r="B78" s="321"/>
      <c r="C78" s="343"/>
      <c r="D78" s="342"/>
      <c r="E78" s="342"/>
      <c r="F78" s="342"/>
      <c r="G78" s="342"/>
      <c r="H78" s="342"/>
      <c r="I78" s="342"/>
      <c r="J78" s="342"/>
      <c r="K78" s="342"/>
      <c r="L78" s="342"/>
      <c r="M78" s="342"/>
      <c r="N78" s="342"/>
      <c r="O78" s="342"/>
      <c r="P78" s="343"/>
      <c r="Q78" s="343"/>
      <c r="R78" s="343"/>
      <c r="S78" s="343"/>
      <c r="T78" s="331"/>
      <c r="U78" s="331"/>
      <c r="V78" s="343"/>
      <c r="W78" s="343"/>
      <c r="X78" s="343"/>
      <c r="Y78" s="343"/>
      <c r="Z78" s="343"/>
      <c r="AA78" s="343"/>
      <c r="AB78" s="343"/>
      <c r="AC78" s="343"/>
      <c r="AD78" s="343"/>
      <c r="AE78" s="343"/>
      <c r="AF78" s="343"/>
      <c r="AG78" s="343"/>
      <c r="AH78" s="343"/>
      <c r="AI78" s="343"/>
      <c r="AJ78" s="343"/>
      <c r="AK78" s="343"/>
      <c r="AL78" s="331"/>
      <c r="AM78" s="331"/>
      <c r="AO78" s="343"/>
      <c r="AP78" s="343"/>
      <c r="AQ78" s="343"/>
      <c r="AR78" s="343"/>
      <c r="AS78" s="343"/>
      <c r="AT78" s="343"/>
      <c r="AU78" s="343"/>
      <c r="AV78" s="343"/>
      <c r="AW78" s="343"/>
      <c r="AX78" s="343"/>
      <c r="AY78" s="343"/>
      <c r="AZ78" s="343"/>
      <c r="BA78" s="343"/>
      <c r="BB78" s="343"/>
      <c r="BC78" s="343"/>
      <c r="BD78" s="343"/>
      <c r="BE78" s="343"/>
      <c r="BF78" s="343"/>
      <c r="BG78" s="343"/>
      <c r="BH78" s="331"/>
      <c r="BI78" s="331"/>
      <c r="BK78" s="343"/>
      <c r="BL78" s="343"/>
      <c r="BM78" s="343"/>
      <c r="BN78" s="343"/>
      <c r="BO78" s="343"/>
      <c r="BP78" s="343"/>
      <c r="BQ78" s="343"/>
      <c r="BR78" s="343"/>
      <c r="BS78" s="343"/>
      <c r="BT78" s="343"/>
      <c r="BU78" s="343"/>
      <c r="BV78" s="343"/>
      <c r="BW78" s="343"/>
      <c r="BX78" s="343"/>
      <c r="BY78" s="343"/>
      <c r="BZ78" s="343"/>
      <c r="CA78" s="343"/>
      <c r="CB78" s="343"/>
      <c r="CC78" s="343"/>
      <c r="CD78" s="331"/>
      <c r="CE78" s="331"/>
      <c r="CG78" s="343"/>
      <c r="CH78" s="343"/>
      <c r="CI78" s="343"/>
      <c r="CJ78" s="343"/>
      <c r="CK78" s="343"/>
      <c r="CL78" s="343"/>
      <c r="CM78" s="343"/>
      <c r="CN78" s="343"/>
      <c r="CO78" s="343"/>
      <c r="CP78" s="343"/>
      <c r="CQ78" s="343"/>
      <c r="CR78" s="343"/>
      <c r="CS78" s="343"/>
      <c r="CT78" s="343"/>
      <c r="CU78" s="343"/>
      <c r="CV78" s="343"/>
      <c r="CW78" s="343"/>
      <c r="CX78" s="343"/>
      <c r="CY78" s="343"/>
      <c r="CZ78" s="331"/>
      <c r="DA78" s="331"/>
      <c r="DC78" s="343"/>
      <c r="DD78" s="343"/>
      <c r="DE78" s="343"/>
      <c r="DF78" s="343"/>
      <c r="DG78" s="343"/>
      <c r="DH78" s="343"/>
      <c r="DI78" s="343"/>
      <c r="DJ78" s="343"/>
      <c r="DK78" s="343"/>
      <c r="DL78" s="343"/>
      <c r="DM78" s="343"/>
      <c r="DN78" s="343"/>
      <c r="DO78" s="343"/>
      <c r="DP78" s="343"/>
      <c r="DQ78" s="343"/>
      <c r="DR78" s="343"/>
      <c r="DS78" s="343"/>
      <c r="DT78" s="343"/>
      <c r="DU78" s="343"/>
      <c r="DV78" s="331"/>
      <c r="DW78" s="331"/>
      <c r="DY78" s="343"/>
      <c r="DZ78" s="343"/>
      <c r="EA78" s="343"/>
      <c r="EB78" s="343"/>
      <c r="EC78" s="343"/>
      <c r="ED78" s="343"/>
      <c r="EE78" s="343"/>
      <c r="EF78" s="343"/>
      <c r="EG78" s="343"/>
      <c r="EH78" s="343"/>
      <c r="EI78" s="343"/>
      <c r="EJ78" s="343"/>
      <c r="EK78" s="343"/>
      <c r="EL78" s="343"/>
      <c r="EM78" s="343"/>
      <c r="EN78" s="343"/>
      <c r="EO78" s="343"/>
      <c r="EP78" s="343"/>
      <c r="EQ78" s="343"/>
      <c r="ER78" s="331"/>
      <c r="ES78" s="331"/>
      <c r="EU78" s="343"/>
      <c r="EV78" s="343"/>
      <c r="EW78" s="343"/>
      <c r="EX78" s="343"/>
      <c r="EY78" s="343"/>
      <c r="EZ78" s="343"/>
      <c r="FA78" s="343"/>
      <c r="FB78" s="343"/>
      <c r="FC78" s="343"/>
      <c r="FD78" s="343"/>
      <c r="FE78" s="343"/>
      <c r="FF78" s="343"/>
      <c r="FG78" s="343"/>
      <c r="FH78" s="343"/>
      <c r="FI78" s="343"/>
      <c r="FJ78" s="343"/>
      <c r="FK78" s="343"/>
      <c r="FL78" s="343"/>
      <c r="FM78" s="343"/>
      <c r="FN78" s="331"/>
      <c r="FO78" s="331"/>
      <c r="FQ78" s="343"/>
      <c r="FR78" s="343"/>
      <c r="FS78" s="343"/>
      <c r="FT78" s="343"/>
      <c r="FU78" s="343"/>
      <c r="FV78" s="343"/>
      <c r="FW78" s="343"/>
      <c r="FX78" s="343"/>
      <c r="FY78" s="343"/>
      <c r="FZ78" s="343"/>
      <c r="GA78" s="343"/>
      <c r="GB78" s="343"/>
      <c r="GC78" s="343"/>
      <c r="GD78" s="343"/>
      <c r="GE78" s="343"/>
      <c r="GF78" s="343"/>
      <c r="GG78" s="343"/>
      <c r="GH78" s="343"/>
      <c r="GI78" s="343"/>
      <c r="GJ78" s="331"/>
      <c r="GK78" s="331"/>
      <c r="GM78" s="343"/>
      <c r="GN78" s="343"/>
      <c r="GO78" s="343"/>
      <c r="GP78" s="343"/>
      <c r="GQ78" s="343"/>
      <c r="GR78" s="343"/>
      <c r="GS78" s="343"/>
      <c r="GT78" s="343"/>
      <c r="GU78" s="343"/>
      <c r="GV78" s="343"/>
      <c r="GW78" s="343"/>
      <c r="GX78" s="343"/>
      <c r="GY78" s="343"/>
      <c r="GZ78" s="343"/>
      <c r="HA78" s="343"/>
      <c r="HB78" s="343"/>
      <c r="HC78" s="343"/>
      <c r="HD78" s="343"/>
      <c r="HE78" s="343"/>
      <c r="HF78" s="331"/>
      <c r="HG78" s="331"/>
      <c r="HI78" s="343"/>
      <c r="HJ78" s="343"/>
      <c r="HK78" s="343"/>
      <c r="HL78" s="343"/>
      <c r="HM78" s="343"/>
      <c r="HN78" s="343"/>
      <c r="HO78" s="343"/>
      <c r="HP78" s="343"/>
      <c r="HQ78" s="343"/>
      <c r="HR78" s="343"/>
      <c r="HS78" s="343"/>
      <c r="HT78" s="343"/>
      <c r="HU78" s="343"/>
      <c r="HV78" s="343"/>
      <c r="HW78" s="343"/>
      <c r="HX78" s="343"/>
      <c r="HY78" s="343"/>
      <c r="HZ78" s="343"/>
      <c r="IA78" s="343"/>
      <c r="IB78" s="331"/>
      <c r="IC78" s="331"/>
      <c r="IE78" s="343"/>
      <c r="IF78" s="343"/>
      <c r="IG78" s="343"/>
      <c r="IH78" s="343"/>
      <c r="II78" s="343"/>
      <c r="IJ78" s="343"/>
      <c r="IK78" s="343"/>
      <c r="IL78" s="343"/>
      <c r="IM78" s="343"/>
      <c r="IN78" s="343"/>
      <c r="IO78" s="343"/>
      <c r="IP78" s="343"/>
    </row>
    <row r="79" spans="1:250" x14ac:dyDescent="0.2">
      <c r="A79" s="331"/>
      <c r="B79" s="321"/>
      <c r="C79" s="343"/>
      <c r="D79" s="342"/>
      <c r="E79" s="342"/>
      <c r="F79" s="342"/>
      <c r="G79" s="342"/>
      <c r="H79" s="342"/>
      <c r="I79" s="342"/>
      <c r="J79" s="342"/>
      <c r="K79" s="342"/>
      <c r="L79" s="342"/>
      <c r="M79" s="342"/>
      <c r="N79" s="342"/>
      <c r="O79" s="342"/>
      <c r="P79" s="343"/>
      <c r="Q79" s="343"/>
      <c r="R79" s="343"/>
      <c r="S79" s="343"/>
      <c r="T79" s="331"/>
      <c r="U79" s="331"/>
      <c r="V79" s="343"/>
      <c r="W79" s="343"/>
      <c r="X79" s="343"/>
      <c r="Y79" s="343"/>
      <c r="Z79" s="343"/>
      <c r="AA79" s="343"/>
      <c r="AB79" s="343"/>
      <c r="AC79" s="343"/>
      <c r="AD79" s="343"/>
      <c r="AE79" s="343"/>
      <c r="AF79" s="343"/>
      <c r="AG79" s="343"/>
      <c r="AH79" s="343"/>
      <c r="AI79" s="343"/>
      <c r="AJ79" s="343"/>
      <c r="AK79" s="343"/>
      <c r="AL79" s="331"/>
      <c r="AM79" s="331"/>
      <c r="AO79" s="343"/>
      <c r="AP79" s="343"/>
      <c r="AQ79" s="343"/>
      <c r="AR79" s="343"/>
      <c r="AS79" s="343"/>
      <c r="AT79" s="343"/>
      <c r="AU79" s="343"/>
      <c r="AV79" s="343"/>
      <c r="AW79" s="343"/>
      <c r="AX79" s="343"/>
      <c r="AY79" s="343"/>
      <c r="AZ79" s="343"/>
      <c r="BA79" s="343"/>
      <c r="BB79" s="343"/>
      <c r="BC79" s="343"/>
      <c r="BD79" s="343"/>
      <c r="BE79" s="343"/>
      <c r="BF79" s="343"/>
      <c r="BG79" s="343"/>
      <c r="BH79" s="331"/>
      <c r="BI79" s="331"/>
      <c r="BK79" s="343"/>
      <c r="BL79" s="343"/>
      <c r="BM79" s="343"/>
      <c r="BN79" s="343"/>
      <c r="BO79" s="343"/>
      <c r="BP79" s="343"/>
      <c r="BQ79" s="343"/>
      <c r="BR79" s="343"/>
      <c r="BS79" s="343"/>
      <c r="BT79" s="343"/>
      <c r="BU79" s="343"/>
      <c r="BV79" s="343"/>
      <c r="BW79" s="343"/>
      <c r="BX79" s="343"/>
      <c r="BY79" s="343"/>
      <c r="BZ79" s="343"/>
      <c r="CA79" s="343"/>
      <c r="CB79" s="343"/>
      <c r="CC79" s="343"/>
      <c r="CD79" s="331"/>
      <c r="CE79" s="331"/>
      <c r="CG79" s="343"/>
      <c r="CH79" s="343"/>
      <c r="CI79" s="343"/>
      <c r="CJ79" s="343"/>
      <c r="CK79" s="343"/>
      <c r="CL79" s="343"/>
      <c r="CM79" s="343"/>
      <c r="CN79" s="343"/>
      <c r="CO79" s="343"/>
      <c r="CP79" s="343"/>
      <c r="CQ79" s="343"/>
      <c r="CR79" s="343"/>
      <c r="CS79" s="343"/>
      <c r="CT79" s="343"/>
      <c r="CU79" s="343"/>
      <c r="CV79" s="343"/>
      <c r="CW79" s="343"/>
      <c r="CX79" s="343"/>
      <c r="CY79" s="343"/>
      <c r="CZ79" s="331"/>
      <c r="DA79" s="331"/>
      <c r="DC79" s="343"/>
      <c r="DD79" s="343"/>
      <c r="DE79" s="343"/>
      <c r="DF79" s="343"/>
      <c r="DG79" s="343"/>
      <c r="DH79" s="343"/>
      <c r="DI79" s="343"/>
      <c r="DJ79" s="343"/>
      <c r="DK79" s="343"/>
      <c r="DL79" s="343"/>
      <c r="DM79" s="343"/>
      <c r="DN79" s="343"/>
      <c r="DO79" s="343"/>
      <c r="DP79" s="343"/>
      <c r="DQ79" s="343"/>
      <c r="DR79" s="343"/>
      <c r="DS79" s="343"/>
      <c r="DT79" s="343"/>
      <c r="DU79" s="343"/>
      <c r="DV79" s="331"/>
      <c r="DW79" s="331"/>
      <c r="DY79" s="343"/>
      <c r="DZ79" s="343"/>
      <c r="EA79" s="343"/>
      <c r="EB79" s="343"/>
      <c r="EC79" s="343"/>
      <c r="ED79" s="343"/>
      <c r="EE79" s="343"/>
      <c r="EF79" s="343"/>
      <c r="EG79" s="343"/>
      <c r="EH79" s="343"/>
      <c r="EI79" s="343"/>
      <c r="EJ79" s="343"/>
      <c r="EK79" s="343"/>
      <c r="EL79" s="343"/>
      <c r="EM79" s="343"/>
      <c r="EN79" s="343"/>
      <c r="EO79" s="343"/>
      <c r="EP79" s="343"/>
      <c r="EQ79" s="343"/>
      <c r="ER79" s="331"/>
      <c r="ES79" s="331"/>
      <c r="EU79" s="343"/>
      <c r="EV79" s="343"/>
      <c r="EW79" s="343"/>
      <c r="EX79" s="343"/>
      <c r="EY79" s="343"/>
      <c r="EZ79" s="343"/>
      <c r="FA79" s="343"/>
      <c r="FB79" s="343"/>
      <c r="FC79" s="343"/>
      <c r="FD79" s="343"/>
      <c r="FE79" s="343"/>
      <c r="FF79" s="343"/>
      <c r="FG79" s="343"/>
      <c r="FH79" s="343"/>
      <c r="FI79" s="343"/>
      <c r="FJ79" s="343"/>
      <c r="FK79" s="343"/>
      <c r="FL79" s="343"/>
      <c r="FM79" s="343"/>
      <c r="FN79" s="331"/>
      <c r="FO79" s="331"/>
      <c r="FQ79" s="343"/>
      <c r="FR79" s="343"/>
      <c r="FS79" s="343"/>
      <c r="FT79" s="343"/>
      <c r="FU79" s="343"/>
      <c r="FV79" s="343"/>
      <c r="FW79" s="343"/>
      <c r="FX79" s="343"/>
      <c r="FY79" s="343"/>
      <c r="FZ79" s="343"/>
      <c r="GA79" s="343"/>
      <c r="GB79" s="343"/>
      <c r="GC79" s="343"/>
      <c r="GD79" s="343"/>
      <c r="GE79" s="343"/>
      <c r="GF79" s="343"/>
      <c r="GG79" s="343"/>
      <c r="GH79" s="343"/>
      <c r="GI79" s="343"/>
      <c r="GJ79" s="331"/>
      <c r="GK79" s="331"/>
      <c r="GM79" s="343"/>
      <c r="GN79" s="343"/>
      <c r="GO79" s="343"/>
      <c r="GP79" s="343"/>
      <c r="GQ79" s="343"/>
      <c r="GR79" s="343"/>
      <c r="GS79" s="343"/>
      <c r="GT79" s="343"/>
      <c r="GU79" s="343"/>
      <c r="GV79" s="343"/>
      <c r="GW79" s="343"/>
      <c r="GX79" s="343"/>
      <c r="GY79" s="343"/>
      <c r="GZ79" s="343"/>
      <c r="HA79" s="343"/>
      <c r="HB79" s="343"/>
      <c r="HC79" s="343"/>
      <c r="HD79" s="343"/>
      <c r="HE79" s="343"/>
      <c r="HF79" s="331"/>
      <c r="HG79" s="331"/>
      <c r="HI79" s="343"/>
      <c r="HJ79" s="343"/>
      <c r="HK79" s="343"/>
      <c r="HL79" s="343"/>
      <c r="HM79" s="343"/>
      <c r="HN79" s="343"/>
      <c r="HO79" s="343"/>
      <c r="HP79" s="343"/>
      <c r="HQ79" s="343"/>
      <c r="HR79" s="343"/>
      <c r="HS79" s="343"/>
      <c r="HT79" s="343"/>
      <c r="HU79" s="343"/>
      <c r="HV79" s="343"/>
      <c r="HW79" s="343"/>
      <c r="HX79" s="343"/>
      <c r="HY79" s="343"/>
      <c r="HZ79" s="343"/>
      <c r="IA79" s="343"/>
      <c r="IB79" s="331"/>
      <c r="IC79" s="331"/>
      <c r="IE79" s="343"/>
      <c r="IF79" s="343"/>
      <c r="IG79" s="343"/>
      <c r="IH79" s="343"/>
      <c r="II79" s="343"/>
      <c r="IJ79" s="343"/>
      <c r="IK79" s="343"/>
      <c r="IL79" s="343"/>
      <c r="IM79" s="343"/>
      <c r="IN79" s="343"/>
      <c r="IO79" s="343"/>
      <c r="IP79" s="343"/>
    </row>
    <row r="80" spans="1:250" x14ac:dyDescent="0.2">
      <c r="A80" s="331"/>
      <c r="B80" s="321"/>
      <c r="C80" s="343"/>
      <c r="D80" s="342"/>
      <c r="E80" s="342"/>
      <c r="F80" s="342"/>
      <c r="G80" s="342"/>
      <c r="H80" s="342"/>
      <c r="I80" s="342"/>
      <c r="J80" s="342"/>
      <c r="K80" s="342"/>
      <c r="L80" s="342"/>
      <c r="M80" s="342"/>
      <c r="N80" s="342"/>
      <c r="O80" s="342"/>
      <c r="P80" s="343"/>
      <c r="Q80" s="343"/>
      <c r="R80" s="343"/>
      <c r="S80" s="343"/>
      <c r="T80" s="331"/>
      <c r="U80" s="331"/>
      <c r="V80" s="343"/>
      <c r="W80" s="343"/>
      <c r="X80" s="343"/>
      <c r="Y80" s="343"/>
      <c r="Z80" s="343"/>
      <c r="AA80" s="343"/>
      <c r="AB80" s="343"/>
      <c r="AC80" s="343"/>
      <c r="AD80" s="343"/>
      <c r="AE80" s="343"/>
      <c r="AF80" s="343"/>
      <c r="AG80" s="343"/>
      <c r="AH80" s="343"/>
      <c r="AI80" s="343"/>
      <c r="AJ80" s="343"/>
      <c r="AK80" s="343"/>
      <c r="AL80" s="331"/>
      <c r="AM80" s="331"/>
      <c r="AO80" s="343"/>
      <c r="AP80" s="343"/>
      <c r="AQ80" s="343"/>
      <c r="AR80" s="343"/>
      <c r="AS80" s="343"/>
      <c r="AT80" s="343"/>
      <c r="AU80" s="343"/>
      <c r="AV80" s="343"/>
      <c r="AW80" s="343"/>
      <c r="AX80" s="343"/>
      <c r="AY80" s="343"/>
      <c r="AZ80" s="343"/>
      <c r="BA80" s="343"/>
      <c r="BB80" s="343"/>
      <c r="BC80" s="343"/>
      <c r="BD80" s="343"/>
      <c r="BE80" s="343"/>
      <c r="BF80" s="343"/>
      <c r="BG80" s="343"/>
      <c r="BH80" s="331"/>
      <c r="BI80" s="331"/>
      <c r="BK80" s="343"/>
      <c r="BL80" s="343"/>
      <c r="BM80" s="343"/>
      <c r="BN80" s="343"/>
      <c r="BO80" s="343"/>
      <c r="BP80" s="343"/>
      <c r="BQ80" s="343"/>
      <c r="BR80" s="343"/>
      <c r="BS80" s="343"/>
      <c r="BT80" s="343"/>
      <c r="BU80" s="343"/>
      <c r="BV80" s="343"/>
      <c r="BW80" s="343"/>
      <c r="BX80" s="343"/>
      <c r="BY80" s="343"/>
      <c r="BZ80" s="343"/>
      <c r="CA80" s="343"/>
      <c r="CB80" s="343"/>
      <c r="CC80" s="343"/>
      <c r="CD80" s="331"/>
      <c r="CE80" s="331"/>
      <c r="CG80" s="343"/>
      <c r="CH80" s="343"/>
      <c r="CI80" s="343"/>
      <c r="CJ80" s="343"/>
      <c r="CK80" s="343"/>
      <c r="CL80" s="343"/>
      <c r="CM80" s="343"/>
      <c r="CN80" s="343"/>
      <c r="CO80" s="343"/>
      <c r="CP80" s="343"/>
      <c r="CQ80" s="343"/>
      <c r="CR80" s="343"/>
      <c r="CS80" s="343"/>
      <c r="CT80" s="343"/>
      <c r="CU80" s="343"/>
      <c r="CV80" s="343"/>
      <c r="CW80" s="343"/>
      <c r="CX80" s="343"/>
      <c r="CY80" s="343"/>
      <c r="CZ80" s="331"/>
      <c r="DA80" s="331"/>
      <c r="DC80" s="343"/>
      <c r="DD80" s="343"/>
      <c r="DE80" s="343"/>
      <c r="DF80" s="343"/>
      <c r="DG80" s="343"/>
      <c r="DH80" s="343"/>
      <c r="DI80" s="343"/>
      <c r="DJ80" s="343"/>
      <c r="DK80" s="343"/>
      <c r="DL80" s="343"/>
      <c r="DM80" s="343"/>
      <c r="DN80" s="343"/>
      <c r="DO80" s="343"/>
      <c r="DP80" s="343"/>
      <c r="DQ80" s="343"/>
      <c r="DR80" s="343"/>
      <c r="DS80" s="343"/>
      <c r="DT80" s="343"/>
      <c r="DU80" s="343"/>
      <c r="DV80" s="331"/>
      <c r="DW80" s="331"/>
      <c r="DY80" s="343"/>
      <c r="DZ80" s="343"/>
      <c r="EA80" s="343"/>
      <c r="EB80" s="343"/>
      <c r="EC80" s="343"/>
      <c r="ED80" s="343"/>
      <c r="EE80" s="343"/>
      <c r="EF80" s="343"/>
      <c r="EG80" s="343"/>
      <c r="EH80" s="343"/>
      <c r="EI80" s="343"/>
      <c r="EJ80" s="343"/>
      <c r="EK80" s="343"/>
      <c r="EL80" s="343"/>
      <c r="EM80" s="343"/>
      <c r="EN80" s="343"/>
      <c r="EO80" s="343"/>
      <c r="EP80" s="343"/>
      <c r="EQ80" s="343"/>
      <c r="ER80" s="331"/>
      <c r="ES80" s="331"/>
      <c r="EU80" s="343"/>
      <c r="EV80" s="343"/>
      <c r="EW80" s="343"/>
      <c r="EX80" s="343"/>
      <c r="EY80" s="343"/>
      <c r="EZ80" s="343"/>
      <c r="FA80" s="343"/>
      <c r="FB80" s="343"/>
      <c r="FC80" s="343"/>
      <c r="FD80" s="343"/>
      <c r="FE80" s="343"/>
      <c r="FF80" s="343"/>
      <c r="FG80" s="343"/>
      <c r="FH80" s="343"/>
      <c r="FI80" s="343"/>
      <c r="FJ80" s="343"/>
      <c r="FK80" s="343"/>
      <c r="FL80" s="343"/>
      <c r="FM80" s="343"/>
      <c r="FN80" s="331"/>
      <c r="FO80" s="331"/>
      <c r="FQ80" s="343"/>
      <c r="FR80" s="343"/>
      <c r="FS80" s="343"/>
      <c r="FT80" s="343"/>
      <c r="FU80" s="343"/>
      <c r="FV80" s="343"/>
      <c r="FW80" s="343"/>
      <c r="FX80" s="343"/>
      <c r="FY80" s="343"/>
      <c r="FZ80" s="343"/>
      <c r="GA80" s="343"/>
      <c r="GB80" s="343"/>
      <c r="GC80" s="343"/>
      <c r="GD80" s="343"/>
      <c r="GE80" s="343"/>
      <c r="GF80" s="343"/>
      <c r="GG80" s="343"/>
      <c r="GH80" s="343"/>
      <c r="GI80" s="343"/>
      <c r="GJ80" s="331"/>
      <c r="GK80" s="331"/>
      <c r="GM80" s="343"/>
      <c r="GN80" s="343"/>
      <c r="GO80" s="343"/>
      <c r="GP80" s="343"/>
      <c r="GQ80" s="343"/>
      <c r="GR80" s="343"/>
      <c r="GS80" s="343"/>
      <c r="GT80" s="343"/>
      <c r="GU80" s="343"/>
      <c r="GV80" s="343"/>
      <c r="GW80" s="343"/>
      <c r="GX80" s="343"/>
      <c r="GY80" s="343"/>
      <c r="GZ80" s="343"/>
      <c r="HA80" s="343"/>
      <c r="HB80" s="343"/>
      <c r="HC80" s="343"/>
      <c r="HD80" s="343"/>
      <c r="HE80" s="343"/>
      <c r="HF80" s="331"/>
      <c r="HG80" s="331"/>
      <c r="HI80" s="343"/>
      <c r="HJ80" s="343"/>
      <c r="HK80" s="343"/>
      <c r="HL80" s="343"/>
      <c r="HM80" s="343"/>
      <c r="HN80" s="343"/>
      <c r="HO80" s="343"/>
      <c r="HP80" s="343"/>
      <c r="HQ80" s="343"/>
      <c r="HR80" s="343"/>
      <c r="HS80" s="343"/>
      <c r="HT80" s="343"/>
      <c r="HU80" s="343"/>
      <c r="HV80" s="343"/>
      <c r="HW80" s="343"/>
      <c r="HX80" s="343"/>
      <c r="HY80" s="343"/>
      <c r="HZ80" s="343"/>
      <c r="IA80" s="343"/>
      <c r="IB80" s="331"/>
      <c r="IC80" s="331"/>
      <c r="IE80" s="343"/>
      <c r="IF80" s="343"/>
      <c r="IG80" s="343"/>
      <c r="IH80" s="343"/>
      <c r="II80" s="343"/>
      <c r="IJ80" s="343"/>
      <c r="IK80" s="343"/>
      <c r="IL80" s="343"/>
      <c r="IM80" s="343"/>
      <c r="IN80" s="343"/>
      <c r="IO80" s="343"/>
      <c r="IP80" s="343"/>
    </row>
    <row r="81" spans="1:250" x14ac:dyDescent="0.2">
      <c r="A81" s="331"/>
      <c r="B81" s="321"/>
      <c r="C81" s="343"/>
      <c r="D81" s="342"/>
      <c r="E81" s="342"/>
      <c r="F81" s="342"/>
      <c r="G81" s="342"/>
      <c r="H81" s="342"/>
      <c r="I81" s="342"/>
      <c r="J81" s="342"/>
      <c r="K81" s="342"/>
      <c r="L81" s="342"/>
      <c r="M81" s="342"/>
      <c r="N81" s="342"/>
      <c r="O81" s="342"/>
      <c r="P81" s="343"/>
      <c r="Q81" s="343"/>
      <c r="R81" s="343"/>
      <c r="S81" s="343"/>
      <c r="T81" s="331"/>
      <c r="U81" s="331"/>
      <c r="V81" s="343"/>
      <c r="W81" s="343"/>
      <c r="X81" s="343"/>
      <c r="Y81" s="343"/>
      <c r="Z81" s="343"/>
      <c r="AA81" s="343"/>
      <c r="AB81" s="343"/>
      <c r="AC81" s="343"/>
      <c r="AD81" s="343"/>
      <c r="AE81" s="343"/>
      <c r="AF81" s="343"/>
      <c r="AG81" s="343"/>
      <c r="AH81" s="343"/>
      <c r="AI81" s="343"/>
      <c r="AJ81" s="343"/>
      <c r="AK81" s="343"/>
      <c r="AL81" s="331"/>
      <c r="AM81" s="331"/>
      <c r="AO81" s="343"/>
      <c r="AP81" s="343"/>
      <c r="AQ81" s="343"/>
      <c r="AR81" s="343"/>
      <c r="AS81" s="343"/>
      <c r="AT81" s="343"/>
      <c r="AU81" s="343"/>
      <c r="AV81" s="343"/>
      <c r="AW81" s="343"/>
      <c r="AX81" s="343"/>
      <c r="AY81" s="343"/>
      <c r="AZ81" s="343"/>
      <c r="BA81" s="343"/>
      <c r="BB81" s="343"/>
      <c r="BC81" s="343"/>
      <c r="BD81" s="343"/>
      <c r="BE81" s="343"/>
      <c r="BF81" s="343"/>
      <c r="BG81" s="343"/>
      <c r="BH81" s="331"/>
      <c r="BI81" s="331"/>
      <c r="BK81" s="343"/>
      <c r="BL81" s="343"/>
      <c r="BM81" s="343"/>
      <c r="BN81" s="343"/>
      <c r="BO81" s="343"/>
      <c r="BP81" s="343"/>
      <c r="BQ81" s="343"/>
      <c r="BR81" s="343"/>
      <c r="BS81" s="343"/>
      <c r="BT81" s="343"/>
      <c r="BU81" s="343"/>
      <c r="BV81" s="343"/>
      <c r="BW81" s="343"/>
      <c r="BX81" s="343"/>
      <c r="BY81" s="343"/>
      <c r="BZ81" s="343"/>
      <c r="CA81" s="343"/>
      <c r="CB81" s="343"/>
      <c r="CC81" s="343"/>
      <c r="CD81" s="331"/>
      <c r="CE81" s="331"/>
      <c r="CG81" s="343"/>
      <c r="CH81" s="343"/>
      <c r="CI81" s="343"/>
      <c r="CJ81" s="343"/>
      <c r="CK81" s="343"/>
      <c r="CL81" s="343"/>
      <c r="CM81" s="343"/>
      <c r="CN81" s="343"/>
      <c r="CO81" s="343"/>
      <c r="CP81" s="343"/>
      <c r="CQ81" s="343"/>
      <c r="CR81" s="343"/>
      <c r="CS81" s="343"/>
      <c r="CT81" s="343"/>
      <c r="CU81" s="343"/>
      <c r="CV81" s="343"/>
      <c r="CW81" s="343"/>
      <c r="CX81" s="343"/>
      <c r="CY81" s="343"/>
      <c r="CZ81" s="331"/>
      <c r="DA81" s="331"/>
      <c r="DC81" s="343"/>
      <c r="DD81" s="343"/>
      <c r="DE81" s="343"/>
      <c r="DF81" s="343"/>
      <c r="DG81" s="343"/>
      <c r="DH81" s="343"/>
      <c r="DI81" s="343"/>
      <c r="DJ81" s="343"/>
      <c r="DK81" s="343"/>
      <c r="DL81" s="343"/>
      <c r="DM81" s="343"/>
      <c r="DN81" s="343"/>
      <c r="DO81" s="343"/>
      <c r="DP81" s="343"/>
      <c r="DQ81" s="343"/>
      <c r="DR81" s="343"/>
      <c r="DS81" s="343"/>
      <c r="DT81" s="343"/>
      <c r="DU81" s="343"/>
      <c r="DV81" s="331"/>
      <c r="DW81" s="331"/>
      <c r="DY81" s="343"/>
      <c r="DZ81" s="343"/>
      <c r="EA81" s="343"/>
      <c r="EB81" s="343"/>
      <c r="EC81" s="343"/>
      <c r="ED81" s="343"/>
      <c r="EE81" s="343"/>
      <c r="EF81" s="343"/>
      <c r="EG81" s="343"/>
      <c r="EH81" s="343"/>
      <c r="EI81" s="343"/>
      <c r="EJ81" s="343"/>
      <c r="EK81" s="343"/>
      <c r="EL81" s="343"/>
      <c r="EM81" s="343"/>
      <c r="EN81" s="343"/>
      <c r="EO81" s="343"/>
      <c r="EP81" s="343"/>
      <c r="EQ81" s="343"/>
      <c r="ER81" s="331"/>
      <c r="ES81" s="331"/>
      <c r="EU81" s="343"/>
      <c r="EV81" s="343"/>
      <c r="EW81" s="343"/>
      <c r="EX81" s="343"/>
      <c r="EY81" s="343"/>
      <c r="EZ81" s="343"/>
      <c r="FA81" s="343"/>
      <c r="FB81" s="343"/>
      <c r="FC81" s="343"/>
      <c r="FD81" s="343"/>
      <c r="FE81" s="343"/>
      <c r="FF81" s="343"/>
      <c r="FG81" s="343"/>
      <c r="FH81" s="343"/>
      <c r="FI81" s="343"/>
      <c r="FJ81" s="343"/>
      <c r="FK81" s="343"/>
      <c r="FL81" s="343"/>
      <c r="FM81" s="343"/>
      <c r="FN81" s="331"/>
      <c r="FO81" s="331"/>
      <c r="FQ81" s="343"/>
      <c r="FR81" s="343"/>
      <c r="FS81" s="343"/>
      <c r="FT81" s="343"/>
      <c r="FU81" s="343"/>
      <c r="FV81" s="343"/>
      <c r="FW81" s="343"/>
      <c r="FX81" s="343"/>
      <c r="FY81" s="343"/>
      <c r="FZ81" s="343"/>
      <c r="GA81" s="343"/>
      <c r="GB81" s="343"/>
      <c r="GC81" s="343"/>
      <c r="GD81" s="343"/>
      <c r="GE81" s="343"/>
      <c r="GF81" s="343"/>
      <c r="GG81" s="343"/>
      <c r="GH81" s="343"/>
      <c r="GI81" s="343"/>
      <c r="GJ81" s="331"/>
      <c r="GK81" s="331"/>
      <c r="GM81" s="343"/>
      <c r="GN81" s="343"/>
      <c r="GO81" s="343"/>
      <c r="GP81" s="343"/>
      <c r="GQ81" s="343"/>
      <c r="GR81" s="343"/>
      <c r="GS81" s="343"/>
      <c r="GT81" s="343"/>
      <c r="GU81" s="343"/>
      <c r="GV81" s="343"/>
      <c r="GW81" s="343"/>
      <c r="GX81" s="343"/>
      <c r="GY81" s="343"/>
      <c r="GZ81" s="343"/>
      <c r="HA81" s="343"/>
      <c r="HB81" s="343"/>
      <c r="HC81" s="343"/>
      <c r="HD81" s="343"/>
      <c r="HE81" s="343"/>
      <c r="HF81" s="331"/>
      <c r="HG81" s="331"/>
      <c r="HI81" s="343"/>
      <c r="HJ81" s="343"/>
      <c r="HK81" s="343"/>
      <c r="HL81" s="343"/>
      <c r="HM81" s="343"/>
      <c r="HN81" s="343"/>
      <c r="HO81" s="343"/>
      <c r="HP81" s="343"/>
      <c r="HQ81" s="343"/>
      <c r="HR81" s="343"/>
      <c r="HS81" s="343"/>
      <c r="HT81" s="343"/>
      <c r="HU81" s="343"/>
      <c r="HV81" s="343"/>
      <c r="HW81" s="343"/>
      <c r="HX81" s="343"/>
      <c r="HY81" s="343"/>
      <c r="HZ81" s="343"/>
      <c r="IA81" s="343"/>
      <c r="IB81" s="331"/>
      <c r="IC81" s="331"/>
      <c r="IE81" s="343"/>
      <c r="IF81" s="343"/>
      <c r="IG81" s="343"/>
      <c r="IH81" s="343"/>
      <c r="II81" s="343"/>
      <c r="IJ81" s="343"/>
      <c r="IK81" s="343"/>
      <c r="IL81" s="343"/>
      <c r="IM81" s="343"/>
      <c r="IN81" s="343"/>
      <c r="IO81" s="343"/>
      <c r="IP81" s="343"/>
    </row>
    <row r="82" spans="1:250" x14ac:dyDescent="0.2">
      <c r="A82" s="331"/>
      <c r="B82" s="321"/>
      <c r="C82" s="343"/>
      <c r="D82" s="342"/>
      <c r="E82" s="342"/>
      <c r="F82" s="342"/>
      <c r="G82" s="342"/>
      <c r="H82" s="342"/>
      <c r="I82" s="342"/>
      <c r="J82" s="342"/>
      <c r="K82" s="342"/>
      <c r="L82" s="342"/>
      <c r="M82" s="342"/>
      <c r="N82" s="342"/>
      <c r="O82" s="342"/>
      <c r="P82" s="343"/>
      <c r="Q82" s="343"/>
      <c r="R82" s="343"/>
      <c r="S82" s="343"/>
      <c r="T82" s="331"/>
      <c r="U82" s="331"/>
      <c r="V82" s="343"/>
      <c r="W82" s="343"/>
      <c r="X82" s="343"/>
      <c r="Y82" s="343"/>
      <c r="Z82" s="343"/>
      <c r="AA82" s="343"/>
      <c r="AB82" s="343"/>
      <c r="AC82" s="343"/>
      <c r="AD82" s="343"/>
      <c r="AE82" s="343"/>
      <c r="AF82" s="343"/>
      <c r="AG82" s="343"/>
      <c r="AH82" s="343"/>
      <c r="AI82" s="343"/>
      <c r="AJ82" s="343"/>
      <c r="AK82" s="343"/>
      <c r="AL82" s="331"/>
      <c r="AM82" s="331"/>
      <c r="AO82" s="343"/>
      <c r="AP82" s="343"/>
      <c r="AQ82" s="343"/>
      <c r="AR82" s="343"/>
      <c r="AS82" s="343"/>
      <c r="AT82" s="343"/>
      <c r="AU82" s="343"/>
      <c r="AV82" s="343"/>
      <c r="AW82" s="343"/>
      <c r="AX82" s="343"/>
      <c r="AY82" s="343"/>
      <c r="AZ82" s="343"/>
      <c r="BA82" s="343"/>
      <c r="BB82" s="343"/>
      <c r="BC82" s="343"/>
      <c r="BD82" s="343"/>
      <c r="BE82" s="343"/>
      <c r="BF82" s="343"/>
      <c r="BG82" s="343"/>
      <c r="BH82" s="331"/>
      <c r="BI82" s="331"/>
      <c r="BK82" s="343"/>
      <c r="BL82" s="343"/>
      <c r="BM82" s="343"/>
      <c r="BN82" s="343"/>
      <c r="BO82" s="343"/>
      <c r="BP82" s="343"/>
      <c r="BQ82" s="343"/>
      <c r="BR82" s="343"/>
      <c r="BS82" s="343"/>
      <c r="BT82" s="343"/>
      <c r="BU82" s="343"/>
      <c r="BV82" s="343"/>
      <c r="BW82" s="343"/>
      <c r="BX82" s="343"/>
      <c r="BY82" s="343"/>
      <c r="BZ82" s="343"/>
      <c r="CA82" s="343"/>
      <c r="CB82" s="343"/>
      <c r="CC82" s="343"/>
      <c r="CD82" s="331"/>
      <c r="CE82" s="331"/>
      <c r="CG82" s="343"/>
      <c r="CH82" s="343"/>
      <c r="CI82" s="343"/>
      <c r="CJ82" s="343"/>
      <c r="CK82" s="343"/>
      <c r="CL82" s="343"/>
      <c r="CM82" s="343"/>
      <c r="CN82" s="343"/>
      <c r="CO82" s="343"/>
      <c r="CP82" s="343"/>
      <c r="CQ82" s="343"/>
      <c r="CR82" s="343"/>
      <c r="CS82" s="343"/>
      <c r="CT82" s="343"/>
      <c r="CU82" s="343"/>
      <c r="CV82" s="343"/>
      <c r="CW82" s="343"/>
      <c r="CX82" s="343"/>
      <c r="CY82" s="343"/>
      <c r="CZ82" s="331"/>
      <c r="DA82" s="331"/>
      <c r="DC82" s="343"/>
      <c r="DD82" s="343"/>
      <c r="DE82" s="343"/>
      <c r="DF82" s="343"/>
      <c r="DG82" s="343"/>
      <c r="DH82" s="343"/>
      <c r="DI82" s="343"/>
      <c r="DJ82" s="343"/>
      <c r="DK82" s="343"/>
      <c r="DL82" s="343"/>
      <c r="DM82" s="343"/>
      <c r="DN82" s="343"/>
      <c r="DO82" s="343"/>
      <c r="DP82" s="343"/>
      <c r="DQ82" s="343"/>
      <c r="DR82" s="343"/>
      <c r="DS82" s="343"/>
      <c r="DT82" s="343"/>
      <c r="DU82" s="343"/>
      <c r="DV82" s="331"/>
      <c r="DW82" s="331"/>
      <c r="DY82" s="343"/>
      <c r="DZ82" s="343"/>
      <c r="EA82" s="343"/>
      <c r="EB82" s="343"/>
      <c r="EC82" s="343"/>
      <c r="ED82" s="343"/>
      <c r="EE82" s="343"/>
      <c r="EF82" s="343"/>
      <c r="EG82" s="343"/>
      <c r="EH82" s="343"/>
      <c r="EI82" s="343"/>
      <c r="EJ82" s="343"/>
      <c r="EK82" s="343"/>
      <c r="EL82" s="343"/>
      <c r="EM82" s="343"/>
      <c r="EN82" s="343"/>
      <c r="EO82" s="343"/>
      <c r="EP82" s="343"/>
      <c r="EQ82" s="343"/>
      <c r="ER82" s="331"/>
      <c r="ES82" s="331"/>
      <c r="EU82" s="343"/>
      <c r="EV82" s="343"/>
      <c r="EW82" s="343"/>
      <c r="EX82" s="343"/>
      <c r="EY82" s="343"/>
      <c r="EZ82" s="343"/>
      <c r="FA82" s="343"/>
      <c r="FB82" s="343"/>
      <c r="FC82" s="343"/>
      <c r="FD82" s="343"/>
      <c r="FE82" s="343"/>
      <c r="FF82" s="343"/>
      <c r="FG82" s="343"/>
      <c r="FH82" s="343"/>
      <c r="FI82" s="343"/>
      <c r="FJ82" s="343"/>
      <c r="FK82" s="343"/>
      <c r="FL82" s="343"/>
      <c r="FM82" s="343"/>
      <c r="FN82" s="331"/>
      <c r="FO82" s="331"/>
      <c r="FQ82" s="343"/>
      <c r="FR82" s="343"/>
      <c r="FS82" s="343"/>
      <c r="FT82" s="343"/>
      <c r="FU82" s="343"/>
      <c r="FV82" s="343"/>
      <c r="FW82" s="343"/>
      <c r="FX82" s="343"/>
      <c r="FY82" s="343"/>
      <c r="FZ82" s="343"/>
      <c r="GA82" s="343"/>
      <c r="GB82" s="343"/>
      <c r="GC82" s="343"/>
      <c r="GD82" s="343"/>
      <c r="GE82" s="343"/>
      <c r="GF82" s="343"/>
      <c r="GG82" s="343"/>
      <c r="GH82" s="343"/>
      <c r="GI82" s="343"/>
      <c r="GJ82" s="331"/>
      <c r="GK82" s="331"/>
      <c r="GM82" s="343"/>
      <c r="GN82" s="343"/>
      <c r="GO82" s="343"/>
      <c r="GP82" s="343"/>
      <c r="GQ82" s="343"/>
      <c r="GR82" s="343"/>
      <c r="GS82" s="343"/>
      <c r="GT82" s="343"/>
      <c r="GU82" s="343"/>
      <c r="GV82" s="343"/>
      <c r="GW82" s="343"/>
      <c r="GX82" s="343"/>
      <c r="GY82" s="343"/>
      <c r="GZ82" s="343"/>
      <c r="HA82" s="343"/>
      <c r="HB82" s="343"/>
      <c r="HC82" s="343"/>
      <c r="HD82" s="343"/>
      <c r="HE82" s="343"/>
      <c r="HF82" s="331"/>
      <c r="HG82" s="331"/>
      <c r="HI82" s="343"/>
      <c r="HJ82" s="343"/>
      <c r="HK82" s="343"/>
      <c r="HL82" s="343"/>
      <c r="HM82" s="343"/>
      <c r="HN82" s="343"/>
      <c r="HO82" s="343"/>
      <c r="HP82" s="343"/>
      <c r="HQ82" s="343"/>
      <c r="HR82" s="343"/>
      <c r="HS82" s="343"/>
      <c r="HT82" s="343"/>
      <c r="HU82" s="343"/>
      <c r="HV82" s="343"/>
      <c r="HW82" s="343"/>
      <c r="HX82" s="343"/>
      <c r="HY82" s="343"/>
      <c r="HZ82" s="343"/>
      <c r="IA82" s="343"/>
      <c r="IB82" s="331"/>
      <c r="IC82" s="331"/>
      <c r="IE82" s="343"/>
      <c r="IF82" s="343"/>
      <c r="IG82" s="343"/>
      <c r="IH82" s="343"/>
      <c r="II82" s="343"/>
      <c r="IJ82" s="343"/>
      <c r="IK82" s="343"/>
      <c r="IL82" s="343"/>
      <c r="IM82" s="343"/>
      <c r="IN82" s="343"/>
      <c r="IO82" s="343"/>
      <c r="IP82" s="343"/>
    </row>
    <row r="83" spans="1:250" s="323" customFormat="1" ht="15" customHeight="1" x14ac:dyDescent="0.2">
      <c r="A83" s="370"/>
      <c r="C83" s="371"/>
      <c r="H83" s="1920"/>
      <c r="I83" s="1920"/>
      <c r="J83" s="1920"/>
      <c r="K83" s="1920"/>
      <c r="L83" s="1920"/>
      <c r="M83" s="371"/>
      <c r="N83" s="371"/>
      <c r="O83" s="371"/>
      <c r="P83" s="372"/>
      <c r="Q83" s="372"/>
      <c r="R83" s="372"/>
      <c r="S83" s="372"/>
      <c r="T83" s="373"/>
      <c r="U83" s="374"/>
      <c r="V83" s="372"/>
      <c r="W83" s="372"/>
      <c r="X83" s="372"/>
      <c r="Y83" s="372"/>
      <c r="Z83" s="372"/>
      <c r="AA83" s="372"/>
      <c r="AB83" s="372"/>
      <c r="AC83" s="372"/>
      <c r="AD83" s="372"/>
      <c r="AE83" s="372"/>
      <c r="AF83" s="372"/>
      <c r="AG83" s="372"/>
      <c r="AH83" s="372"/>
      <c r="AI83" s="372"/>
      <c r="AJ83" s="372"/>
      <c r="AK83" s="372"/>
      <c r="AL83" s="374"/>
      <c r="AM83" s="374"/>
      <c r="AO83" s="372"/>
      <c r="AP83" s="372"/>
      <c r="AQ83" s="372"/>
      <c r="AR83" s="372"/>
      <c r="AS83" s="372"/>
      <c r="AT83" s="372"/>
      <c r="AU83" s="372"/>
      <c r="AV83" s="372"/>
      <c r="AW83" s="372"/>
      <c r="AX83" s="372"/>
      <c r="AY83" s="372"/>
      <c r="AZ83" s="372"/>
      <c r="BA83" s="372"/>
      <c r="BB83" s="372"/>
      <c r="BC83" s="372"/>
      <c r="BD83" s="372"/>
      <c r="BE83" s="372"/>
      <c r="BF83" s="372"/>
      <c r="BG83" s="372"/>
      <c r="BH83" s="374"/>
      <c r="BI83" s="374"/>
      <c r="BK83" s="372"/>
      <c r="BL83" s="372"/>
      <c r="BM83" s="372"/>
      <c r="BN83" s="372"/>
      <c r="BO83" s="372"/>
      <c r="BP83" s="372"/>
      <c r="BQ83" s="372"/>
      <c r="BR83" s="372"/>
      <c r="BS83" s="372"/>
      <c r="BT83" s="372"/>
      <c r="BU83" s="372"/>
      <c r="BV83" s="372"/>
      <c r="BW83" s="372"/>
      <c r="BX83" s="372"/>
      <c r="BY83" s="372"/>
      <c r="BZ83" s="372"/>
      <c r="CA83" s="372"/>
      <c r="CB83" s="372"/>
      <c r="CC83" s="372"/>
      <c r="CD83" s="374"/>
      <c r="CE83" s="374"/>
      <c r="CG83" s="372"/>
      <c r="CH83" s="372"/>
      <c r="CI83" s="372"/>
      <c r="CJ83" s="372"/>
      <c r="CK83" s="372"/>
      <c r="CL83" s="372"/>
      <c r="CM83" s="372"/>
      <c r="CN83" s="372"/>
      <c r="CO83" s="372"/>
      <c r="CP83" s="372"/>
      <c r="CQ83" s="372"/>
      <c r="CR83" s="372"/>
      <c r="CS83" s="372"/>
      <c r="CT83" s="372"/>
      <c r="CU83" s="372"/>
      <c r="CV83" s="372"/>
      <c r="CW83" s="372"/>
      <c r="CX83" s="372"/>
      <c r="CY83" s="372"/>
      <c r="CZ83" s="374"/>
      <c r="DA83" s="374"/>
      <c r="DC83" s="372"/>
      <c r="DD83" s="372"/>
      <c r="DE83" s="372"/>
      <c r="DF83" s="372"/>
      <c r="DG83" s="372"/>
      <c r="DH83" s="372"/>
      <c r="DI83" s="372"/>
      <c r="DJ83" s="372"/>
      <c r="DK83" s="372"/>
      <c r="DL83" s="372"/>
      <c r="DM83" s="372"/>
      <c r="DN83" s="372"/>
      <c r="DO83" s="372"/>
      <c r="DP83" s="372"/>
      <c r="DQ83" s="372"/>
      <c r="DR83" s="372"/>
      <c r="DS83" s="372"/>
      <c r="DT83" s="372"/>
      <c r="DU83" s="372"/>
      <c r="DV83" s="374"/>
      <c r="DW83" s="374"/>
      <c r="DY83" s="372"/>
      <c r="DZ83" s="372"/>
      <c r="EA83" s="372"/>
      <c r="EB83" s="372"/>
      <c r="EC83" s="372"/>
      <c r="ED83" s="372"/>
      <c r="EE83" s="372"/>
      <c r="EF83" s="372"/>
      <c r="EG83" s="372"/>
      <c r="EH83" s="372"/>
      <c r="EI83" s="372"/>
      <c r="EJ83" s="372"/>
      <c r="EK83" s="372"/>
      <c r="EL83" s="372"/>
      <c r="EM83" s="372"/>
      <c r="EN83" s="372"/>
      <c r="EO83" s="372"/>
      <c r="EP83" s="372"/>
      <c r="EQ83" s="372"/>
      <c r="ER83" s="374"/>
      <c r="ES83" s="374"/>
      <c r="EU83" s="372"/>
      <c r="EV83" s="372"/>
      <c r="EW83" s="372"/>
      <c r="EX83" s="372"/>
      <c r="EY83" s="372"/>
      <c r="EZ83" s="372"/>
      <c r="FA83" s="372"/>
      <c r="FB83" s="372"/>
      <c r="FC83" s="372"/>
      <c r="FD83" s="372"/>
      <c r="FE83" s="372"/>
      <c r="FF83" s="372"/>
      <c r="FG83" s="372"/>
      <c r="FH83" s="372"/>
      <c r="FI83" s="372"/>
      <c r="FJ83" s="372"/>
      <c r="FK83" s="372"/>
      <c r="FL83" s="372"/>
      <c r="FM83" s="372"/>
      <c r="FN83" s="374"/>
      <c r="FO83" s="374"/>
      <c r="FQ83" s="372"/>
      <c r="FR83" s="372"/>
      <c r="FS83" s="372"/>
      <c r="FT83" s="372"/>
      <c r="FU83" s="372"/>
      <c r="FV83" s="372"/>
      <c r="FW83" s="372"/>
      <c r="FX83" s="372"/>
      <c r="FY83" s="372"/>
      <c r="FZ83" s="372"/>
      <c r="GA83" s="372"/>
      <c r="GB83" s="372"/>
      <c r="GC83" s="372"/>
      <c r="GD83" s="372"/>
      <c r="GE83" s="372"/>
      <c r="GF83" s="372"/>
      <c r="GG83" s="372"/>
      <c r="GH83" s="372"/>
      <c r="GI83" s="372"/>
      <c r="GJ83" s="374"/>
      <c r="GK83" s="374"/>
      <c r="GM83" s="372"/>
      <c r="GN83" s="372"/>
      <c r="GO83" s="372"/>
      <c r="GP83" s="372"/>
      <c r="GQ83" s="372"/>
      <c r="GR83" s="372"/>
      <c r="GS83" s="372"/>
      <c r="GT83" s="372"/>
      <c r="GU83" s="372"/>
      <c r="GV83" s="372"/>
      <c r="GW83" s="372"/>
      <c r="GX83" s="372"/>
      <c r="GY83" s="372"/>
      <c r="GZ83" s="372"/>
      <c r="HA83" s="372"/>
      <c r="HB83" s="372"/>
      <c r="HC83" s="372"/>
      <c r="HD83" s="372"/>
      <c r="HE83" s="372"/>
      <c r="HF83" s="374"/>
      <c r="HG83" s="374"/>
      <c r="HI83" s="372"/>
      <c r="HJ83" s="372"/>
      <c r="HK83" s="372"/>
      <c r="HL83" s="372"/>
      <c r="HM83" s="372"/>
      <c r="HN83" s="372"/>
      <c r="HO83" s="372"/>
      <c r="HP83" s="372"/>
      <c r="HQ83" s="372"/>
      <c r="HR83" s="372"/>
      <c r="HS83" s="372"/>
      <c r="HT83" s="372"/>
      <c r="HU83" s="372"/>
      <c r="HV83" s="372"/>
      <c r="HW83" s="372"/>
      <c r="HX83" s="372"/>
      <c r="HY83" s="372"/>
      <c r="HZ83" s="372"/>
      <c r="IA83" s="372"/>
      <c r="IB83" s="374"/>
      <c r="IC83" s="374"/>
      <c r="IE83" s="372"/>
      <c r="IF83" s="372"/>
      <c r="IG83" s="372"/>
      <c r="IH83" s="372"/>
      <c r="II83" s="372"/>
      <c r="IJ83" s="372"/>
      <c r="IK83" s="372"/>
      <c r="IL83" s="372"/>
      <c r="IM83" s="372"/>
      <c r="IN83" s="372"/>
      <c r="IO83" s="372"/>
      <c r="IP83" s="372"/>
    </row>
    <row r="84" spans="1:250" ht="18" x14ac:dyDescent="0.25">
      <c r="A84" s="375"/>
      <c r="B84" s="376"/>
      <c r="C84" s="377"/>
      <c r="D84" s="377"/>
      <c r="E84" s="377"/>
      <c r="F84" s="377"/>
      <c r="G84" s="377"/>
      <c r="H84" s="377"/>
      <c r="I84" s="377"/>
      <c r="J84" s="377"/>
      <c r="K84" s="377"/>
      <c r="L84" s="377"/>
      <c r="M84" s="377"/>
      <c r="N84" s="377"/>
      <c r="O84" s="377"/>
      <c r="P84" s="377"/>
      <c r="Q84" s="377"/>
      <c r="R84" s="377"/>
      <c r="S84" s="377"/>
      <c r="T84" s="377"/>
      <c r="U84" s="378"/>
      <c r="V84" s="366"/>
      <c r="W84" s="366"/>
      <c r="X84" s="366"/>
      <c r="Y84" s="366"/>
      <c r="Z84" s="366"/>
      <c r="AA84" s="366"/>
      <c r="AB84" s="366"/>
      <c r="AC84" s="366"/>
      <c r="AD84" s="366"/>
      <c r="AE84" s="366"/>
      <c r="AF84" s="366"/>
      <c r="AG84" s="366"/>
      <c r="AH84" s="366"/>
      <c r="AI84" s="366"/>
      <c r="AJ84" s="366"/>
      <c r="AK84" s="366"/>
      <c r="AL84" s="343"/>
      <c r="AM84" s="378"/>
      <c r="AN84" s="343"/>
      <c r="AO84" s="366"/>
      <c r="AP84" s="366"/>
      <c r="AQ84" s="366"/>
      <c r="AR84" s="366"/>
      <c r="AS84" s="366"/>
      <c r="AT84" s="366"/>
      <c r="AU84" s="366"/>
      <c r="AV84" s="366"/>
      <c r="AW84" s="366"/>
      <c r="AX84" s="366"/>
      <c r="AY84" s="366"/>
      <c r="AZ84" s="366"/>
      <c r="BA84" s="366"/>
      <c r="BB84" s="366"/>
      <c r="BC84" s="366"/>
      <c r="BD84" s="366"/>
      <c r="BE84" s="366"/>
      <c r="BF84" s="366"/>
      <c r="BG84" s="366"/>
      <c r="BH84" s="343"/>
      <c r="BI84" s="378"/>
      <c r="BJ84" s="343"/>
      <c r="BK84" s="366"/>
      <c r="BL84" s="366"/>
      <c r="BM84" s="366"/>
      <c r="BN84" s="366"/>
      <c r="BO84" s="366"/>
      <c r="BP84" s="366"/>
      <c r="BQ84" s="366"/>
      <c r="BR84" s="366"/>
      <c r="BS84" s="366"/>
      <c r="BT84" s="366"/>
      <c r="BU84" s="366"/>
      <c r="BV84" s="366"/>
      <c r="BW84" s="366"/>
      <c r="BX84" s="366"/>
      <c r="BY84" s="366"/>
      <c r="BZ84" s="366"/>
      <c r="CA84" s="366"/>
      <c r="CB84" s="366"/>
      <c r="CC84" s="366"/>
      <c r="CD84" s="343"/>
      <c r="CE84" s="378"/>
      <c r="CF84" s="343"/>
      <c r="CG84" s="366"/>
      <c r="CH84" s="366"/>
      <c r="CI84" s="366"/>
      <c r="CJ84" s="366"/>
      <c r="CK84" s="366"/>
      <c r="CL84" s="366"/>
      <c r="CM84" s="366"/>
      <c r="CN84" s="366"/>
      <c r="CO84" s="366"/>
      <c r="CP84" s="366"/>
      <c r="CQ84" s="366"/>
      <c r="CR84" s="366"/>
      <c r="CS84" s="366"/>
      <c r="CT84" s="366"/>
      <c r="CU84" s="366"/>
      <c r="CV84" s="366"/>
      <c r="CW84" s="366"/>
      <c r="CX84" s="366"/>
      <c r="CY84" s="366"/>
      <c r="CZ84" s="343"/>
      <c r="DA84" s="378"/>
      <c r="DB84" s="343"/>
      <c r="DC84" s="366"/>
      <c r="DD84" s="366"/>
      <c r="DE84" s="366"/>
      <c r="DF84" s="366"/>
      <c r="DG84" s="366"/>
      <c r="DH84" s="366"/>
      <c r="DI84" s="366"/>
      <c r="DJ84" s="366"/>
      <c r="DK84" s="366"/>
      <c r="DL84" s="366"/>
      <c r="DM84" s="366"/>
      <c r="DN84" s="366"/>
      <c r="DO84" s="366"/>
      <c r="DP84" s="366"/>
      <c r="DQ84" s="366"/>
      <c r="DR84" s="366"/>
      <c r="DS84" s="366"/>
      <c r="DT84" s="366"/>
      <c r="DU84" s="366"/>
      <c r="DV84" s="343"/>
      <c r="DW84" s="378"/>
      <c r="DX84" s="343"/>
      <c r="DY84" s="366"/>
      <c r="DZ84" s="366"/>
      <c r="EA84" s="366"/>
      <c r="EB84" s="366"/>
      <c r="EC84" s="366"/>
      <c r="ED84" s="366"/>
      <c r="EE84" s="366"/>
      <c r="EF84" s="366"/>
      <c r="EG84" s="366"/>
      <c r="EH84" s="366"/>
      <c r="EI84" s="366"/>
      <c r="EJ84" s="366"/>
      <c r="EK84" s="366"/>
      <c r="EL84" s="366"/>
      <c r="EM84" s="366"/>
      <c r="EN84" s="366"/>
      <c r="EO84" s="366"/>
      <c r="EP84" s="366"/>
      <c r="EQ84" s="366"/>
      <c r="ER84" s="343"/>
      <c r="ES84" s="378"/>
      <c r="ET84" s="343"/>
      <c r="EU84" s="366"/>
      <c r="EV84" s="366"/>
      <c r="EW84" s="366"/>
      <c r="EX84" s="366"/>
      <c r="EY84" s="366"/>
      <c r="EZ84" s="366"/>
      <c r="FA84" s="366"/>
      <c r="FB84" s="366"/>
      <c r="FC84" s="366"/>
      <c r="FD84" s="366"/>
      <c r="FE84" s="366"/>
      <c r="FF84" s="366"/>
      <c r="FG84" s="366"/>
      <c r="FH84" s="366"/>
      <c r="FI84" s="366"/>
      <c r="FJ84" s="366"/>
      <c r="FK84" s="366"/>
      <c r="FL84" s="366"/>
      <c r="FM84" s="366"/>
      <c r="FN84" s="343"/>
      <c r="FO84" s="378"/>
      <c r="FP84" s="343"/>
      <c r="FQ84" s="366"/>
      <c r="FR84" s="366"/>
      <c r="FS84" s="366"/>
      <c r="FT84" s="366"/>
      <c r="FU84" s="366"/>
      <c r="FV84" s="366"/>
      <c r="FW84" s="366"/>
      <c r="FX84" s="366"/>
      <c r="FY84" s="366"/>
      <c r="FZ84" s="366"/>
      <c r="GA84" s="366"/>
      <c r="GB84" s="366"/>
      <c r="GC84" s="366"/>
      <c r="GD84" s="366"/>
      <c r="GE84" s="366"/>
      <c r="GF84" s="366"/>
      <c r="GG84" s="366"/>
      <c r="GH84" s="366"/>
      <c r="GI84" s="366"/>
      <c r="GJ84" s="343"/>
      <c r="GK84" s="378"/>
      <c r="GL84" s="343"/>
      <c r="GM84" s="366"/>
      <c r="GN84" s="366"/>
      <c r="GO84" s="366"/>
      <c r="GP84" s="366"/>
      <c r="GQ84" s="366"/>
      <c r="GR84" s="366"/>
      <c r="GS84" s="366"/>
      <c r="GT84" s="366"/>
      <c r="GU84" s="366"/>
      <c r="GV84" s="366"/>
      <c r="GW84" s="366"/>
      <c r="GX84" s="366"/>
      <c r="GY84" s="366"/>
      <c r="GZ84" s="366"/>
      <c r="HA84" s="366"/>
      <c r="HB84" s="366"/>
      <c r="HC84" s="366"/>
      <c r="HD84" s="366"/>
      <c r="HE84" s="366"/>
      <c r="HF84" s="343"/>
      <c r="HG84" s="378"/>
      <c r="HH84" s="343"/>
      <c r="HI84" s="366"/>
      <c r="HJ84" s="366"/>
      <c r="HK84" s="366"/>
      <c r="HL84" s="366"/>
      <c r="HM84" s="366"/>
      <c r="HN84" s="366"/>
      <c r="HO84" s="366"/>
      <c r="HP84" s="366"/>
      <c r="HQ84" s="366"/>
      <c r="HR84" s="366"/>
      <c r="HS84" s="366"/>
      <c r="HT84" s="366"/>
      <c r="HU84" s="366"/>
      <c r="HV84" s="366"/>
      <c r="HW84" s="366"/>
      <c r="HX84" s="366"/>
      <c r="HY84" s="366"/>
      <c r="HZ84" s="366"/>
      <c r="IA84" s="366"/>
      <c r="IB84" s="343"/>
      <c r="IC84" s="378"/>
      <c r="ID84" s="343"/>
      <c r="IE84" s="366"/>
      <c r="IF84" s="366"/>
      <c r="IG84" s="366"/>
      <c r="IH84" s="366"/>
      <c r="II84" s="366"/>
      <c r="IJ84" s="366"/>
      <c r="IK84" s="366"/>
      <c r="IL84" s="366"/>
      <c r="IM84" s="366"/>
      <c r="IN84" s="366"/>
      <c r="IO84" s="366"/>
      <c r="IP84" s="366"/>
    </row>
    <row r="85" spans="1:250" ht="18" x14ac:dyDescent="0.25">
      <c r="A85" s="375"/>
      <c r="B85" s="376"/>
      <c r="C85" s="377"/>
      <c r="D85" s="377"/>
      <c r="E85" s="377"/>
      <c r="F85" s="377"/>
      <c r="G85" s="377"/>
      <c r="H85" s="377"/>
      <c r="I85" s="377"/>
      <c r="J85" s="377"/>
      <c r="K85" s="377"/>
      <c r="L85" s="377"/>
      <c r="M85" s="377"/>
      <c r="N85" s="377"/>
      <c r="O85" s="377"/>
      <c r="P85" s="377"/>
      <c r="Q85" s="377"/>
      <c r="R85" s="377"/>
      <c r="S85" s="377"/>
      <c r="T85" s="379"/>
      <c r="U85" s="380"/>
      <c r="AD85" s="375"/>
      <c r="AE85" s="375"/>
      <c r="AF85" s="375"/>
      <c r="AG85" s="375"/>
      <c r="AH85" s="375"/>
      <c r="AI85" s="375"/>
      <c r="AJ85" s="375"/>
      <c r="AK85" s="375"/>
      <c r="AL85" s="379"/>
      <c r="AM85" s="380"/>
      <c r="AN85" s="379"/>
      <c r="AO85" s="375"/>
      <c r="AP85" s="375"/>
      <c r="AQ85" s="366"/>
      <c r="AZ85" s="375"/>
      <c r="BA85" s="375"/>
      <c r="BB85" s="375"/>
      <c r="BC85" s="375"/>
      <c r="BD85" s="375"/>
      <c r="BE85" s="375"/>
      <c r="BF85" s="375"/>
      <c r="BG85" s="375"/>
      <c r="BH85" s="379"/>
      <c r="BI85" s="380"/>
      <c r="BJ85" s="379"/>
      <c r="BK85" s="375"/>
      <c r="BL85" s="375"/>
      <c r="BM85" s="366"/>
      <c r="BV85" s="375"/>
      <c r="BW85" s="375"/>
      <c r="BX85" s="375"/>
      <c r="BY85" s="375"/>
      <c r="BZ85" s="375"/>
      <c r="CA85" s="375"/>
      <c r="CB85" s="375"/>
      <c r="CC85" s="375"/>
      <c r="CD85" s="379"/>
      <c r="CE85" s="380"/>
      <c r="CF85" s="379"/>
      <c r="CG85" s="375"/>
      <c r="CH85" s="375"/>
      <c r="CI85" s="366"/>
      <c r="CR85" s="375"/>
      <c r="CS85" s="375"/>
      <c r="CT85" s="375"/>
      <c r="CU85" s="375"/>
      <c r="CV85" s="375"/>
      <c r="CW85" s="375"/>
      <c r="CX85" s="375"/>
      <c r="CY85" s="375"/>
      <c r="CZ85" s="379"/>
      <c r="DA85" s="380"/>
      <c r="DB85" s="379"/>
      <c r="DC85" s="375"/>
      <c r="DD85" s="375"/>
      <c r="DE85" s="366"/>
      <c r="DN85" s="375"/>
      <c r="DO85" s="375"/>
      <c r="DP85" s="375"/>
      <c r="DQ85" s="375"/>
      <c r="DR85" s="375"/>
      <c r="DS85" s="375"/>
      <c r="DT85" s="375"/>
      <c r="DU85" s="375"/>
      <c r="DV85" s="379"/>
      <c r="DW85" s="380"/>
      <c r="DX85" s="379"/>
      <c r="DY85" s="375"/>
      <c r="DZ85" s="375"/>
      <c r="EA85" s="366"/>
      <c r="EJ85" s="375"/>
      <c r="EK85" s="375"/>
      <c r="EL85" s="375"/>
      <c r="EM85" s="375"/>
      <c r="EN85" s="375"/>
      <c r="EO85" s="375"/>
      <c r="EP85" s="375"/>
      <c r="EQ85" s="375"/>
      <c r="ER85" s="379"/>
      <c r="ES85" s="380"/>
      <c r="ET85" s="379"/>
      <c r="EU85" s="375"/>
      <c r="EV85" s="375"/>
      <c r="EW85" s="366"/>
      <c r="FF85" s="375"/>
      <c r="FG85" s="375"/>
      <c r="FH85" s="375"/>
      <c r="FI85" s="375"/>
      <c r="FJ85" s="375"/>
      <c r="FK85" s="375"/>
      <c r="FL85" s="375"/>
      <c r="FM85" s="375"/>
      <c r="FN85" s="379"/>
      <c r="FO85" s="380"/>
      <c r="FP85" s="379"/>
      <c r="FQ85" s="375"/>
      <c r="FR85" s="375"/>
      <c r="FS85" s="366"/>
      <c r="GB85" s="375"/>
      <c r="GC85" s="375"/>
      <c r="GD85" s="375"/>
      <c r="GE85" s="375"/>
      <c r="GF85" s="375"/>
      <c r="GG85" s="375"/>
      <c r="GH85" s="375"/>
      <c r="GI85" s="375"/>
      <c r="GJ85" s="379"/>
      <c r="GK85" s="380"/>
      <c r="GL85" s="379"/>
      <c r="GM85" s="375"/>
      <c r="GN85" s="375"/>
      <c r="GO85" s="366"/>
      <c r="GX85" s="375"/>
      <c r="GY85" s="375"/>
      <c r="GZ85" s="375"/>
      <c r="HA85" s="375"/>
      <c r="HB85" s="375"/>
      <c r="HC85" s="375"/>
      <c r="HD85" s="375"/>
      <c r="HE85" s="375"/>
      <c r="HF85" s="379"/>
      <c r="HG85" s="380"/>
      <c r="HH85" s="379"/>
      <c r="HI85" s="375"/>
      <c r="HJ85" s="375"/>
      <c r="HK85" s="366"/>
      <c r="HT85" s="375"/>
      <c r="HU85" s="375"/>
      <c r="HV85" s="375"/>
      <c r="HW85" s="375"/>
      <c r="HX85" s="375"/>
      <c r="HY85" s="375"/>
      <c r="HZ85" s="375"/>
      <c r="IA85" s="375"/>
      <c r="IB85" s="379"/>
      <c r="IC85" s="380"/>
      <c r="ID85" s="379"/>
      <c r="IE85" s="375"/>
      <c r="IF85" s="375"/>
      <c r="IG85" s="366"/>
      <c r="IP85" s="375"/>
    </row>
    <row r="86" spans="1:250" x14ac:dyDescent="0.2">
      <c r="B86" s="376"/>
      <c r="C86" s="377"/>
      <c r="D86" s="377"/>
      <c r="E86" s="377"/>
      <c r="F86" s="377"/>
      <c r="G86" s="377"/>
      <c r="H86" s="377"/>
      <c r="I86" s="377"/>
      <c r="J86" s="377"/>
      <c r="K86" s="377"/>
      <c r="L86" s="377"/>
      <c r="M86" s="377"/>
      <c r="N86" s="377"/>
      <c r="O86" s="377"/>
      <c r="P86" s="377"/>
      <c r="Q86" s="377"/>
      <c r="R86" s="377"/>
      <c r="S86" s="377"/>
    </row>
    <row r="87" spans="1:250" x14ac:dyDescent="0.2">
      <c r="D87" s="320"/>
      <c r="E87" s="320"/>
      <c r="F87" s="320"/>
      <c r="G87" s="320"/>
      <c r="H87" s="320"/>
      <c r="I87" s="320"/>
      <c r="J87" s="320"/>
      <c r="K87" s="320"/>
      <c r="L87" s="320"/>
      <c r="M87" s="320"/>
      <c r="N87" s="320"/>
      <c r="O87" s="320"/>
      <c r="P87" s="320"/>
      <c r="Q87" s="320"/>
      <c r="R87" s="320"/>
      <c r="S87" s="320"/>
    </row>
    <row r="88" spans="1:250" x14ac:dyDescent="0.2">
      <c r="D88" s="320"/>
      <c r="E88" s="320"/>
      <c r="F88" s="320"/>
      <c r="G88" s="320"/>
      <c r="H88" s="320"/>
      <c r="I88" s="320"/>
      <c r="J88" s="320"/>
      <c r="K88" s="320"/>
      <c r="L88" s="320"/>
      <c r="M88" s="320"/>
      <c r="N88" s="320"/>
      <c r="O88" s="320"/>
      <c r="P88" s="320"/>
      <c r="Q88" s="320"/>
      <c r="R88" s="320"/>
      <c r="S88" s="320"/>
      <c r="V88" s="1917"/>
      <c r="W88" s="1917"/>
      <c r="X88" s="1917"/>
      <c r="Y88" s="1917"/>
      <c r="Z88" s="1917"/>
      <c r="AA88" s="1917"/>
      <c r="AB88" s="1917"/>
      <c r="AC88" s="1917"/>
      <c r="AR88" s="1917"/>
      <c r="AS88" s="1917"/>
      <c r="AT88" s="1917"/>
      <c r="AU88" s="1917"/>
      <c r="AV88" s="1917"/>
      <c r="AW88" s="1917"/>
      <c r="AX88" s="1917"/>
      <c r="AY88" s="1917"/>
      <c r="BN88" s="1917"/>
      <c r="BO88" s="1917"/>
      <c r="BP88" s="1917"/>
      <c r="BQ88" s="1917"/>
      <c r="BR88" s="1917"/>
      <c r="BS88" s="1917"/>
      <c r="BT88" s="1917"/>
      <c r="BU88" s="1917"/>
      <c r="CJ88" s="1917"/>
      <c r="CK88" s="1917"/>
      <c r="CL88" s="1917"/>
      <c r="CM88" s="1917"/>
      <c r="CN88" s="1917"/>
      <c r="CO88" s="1917"/>
      <c r="CP88" s="1917"/>
      <c r="CQ88" s="1917"/>
      <c r="DF88" s="1917"/>
      <c r="DG88" s="1917"/>
      <c r="DH88" s="1917"/>
      <c r="DI88" s="1917"/>
      <c r="DJ88" s="1917"/>
      <c r="DK88" s="1917"/>
      <c r="DL88" s="1917"/>
      <c r="DM88" s="1917"/>
      <c r="EB88" s="1917"/>
      <c r="EC88" s="1917"/>
      <c r="ED88" s="1917"/>
      <c r="EE88" s="1917"/>
      <c r="EF88" s="1917"/>
      <c r="EG88" s="1917"/>
      <c r="EH88" s="1917"/>
      <c r="EI88" s="1917"/>
      <c r="EX88" s="1917"/>
      <c r="EY88" s="1917"/>
      <c r="EZ88" s="1917"/>
      <c r="FA88" s="1917"/>
      <c r="FB88" s="1917"/>
      <c r="FC88" s="1917"/>
      <c r="FD88" s="1917"/>
      <c r="FE88" s="1917"/>
      <c r="FT88" s="1917"/>
      <c r="FU88" s="1917"/>
      <c r="FV88" s="1917"/>
      <c r="FW88" s="1917"/>
      <c r="FX88" s="1917"/>
      <c r="FY88" s="1917"/>
      <c r="FZ88" s="1917"/>
      <c r="GA88" s="1917"/>
      <c r="GP88" s="1917"/>
      <c r="GQ88" s="1917"/>
      <c r="GR88" s="1917"/>
      <c r="GS88" s="1917"/>
      <c r="GT88" s="1917"/>
      <c r="GU88" s="1917"/>
      <c r="GV88" s="1917"/>
      <c r="GW88" s="1917"/>
      <c r="HL88" s="1917"/>
      <c r="HM88" s="1917"/>
      <c r="HN88" s="1917"/>
      <c r="HO88" s="1917"/>
      <c r="HP88" s="1917"/>
      <c r="HQ88" s="1917"/>
      <c r="HR88" s="1917"/>
      <c r="HS88" s="1917"/>
      <c r="IH88" s="1917"/>
      <c r="II88" s="1917"/>
      <c r="IJ88" s="1917"/>
      <c r="IK88" s="1917"/>
      <c r="IL88" s="1917"/>
      <c r="IM88" s="1917"/>
      <c r="IN88" s="1917"/>
      <c r="IO88" s="1917"/>
    </row>
    <row r="89" spans="1:250" x14ac:dyDescent="0.2">
      <c r="D89" s="320"/>
      <c r="E89" s="320"/>
      <c r="F89" s="320"/>
      <c r="G89" s="320"/>
      <c r="H89" s="320"/>
      <c r="I89" s="320"/>
      <c r="J89" s="320"/>
      <c r="K89" s="320"/>
      <c r="L89" s="320"/>
      <c r="M89" s="320"/>
      <c r="N89" s="320"/>
      <c r="O89" s="320"/>
      <c r="P89" s="320"/>
      <c r="Q89" s="320"/>
      <c r="R89" s="320"/>
      <c r="S89" s="320"/>
    </row>
    <row r="90" spans="1:250" x14ac:dyDescent="0.2">
      <c r="A90" s="381"/>
      <c r="B90" s="382"/>
    </row>
    <row r="91" spans="1:250" x14ac:dyDescent="0.2">
      <c r="B91" s="383"/>
      <c r="C91" s="319"/>
    </row>
  </sheetData>
  <mergeCells count="378">
    <mergeCell ref="BP1:BQ1"/>
    <mergeCell ref="BR1:BS1"/>
    <mergeCell ref="CL1:CM1"/>
    <mergeCell ref="CN1:CO1"/>
    <mergeCell ref="DH1:DI1"/>
    <mergeCell ref="DJ1:DK1"/>
    <mergeCell ref="F1:G1"/>
    <mergeCell ref="H1:K1"/>
    <mergeCell ref="X1:Y1"/>
    <mergeCell ref="Z1:AA1"/>
    <mergeCell ref="AT1:AU1"/>
    <mergeCell ref="AV1:AW1"/>
    <mergeCell ref="GR1:GS1"/>
    <mergeCell ref="GT1:GU1"/>
    <mergeCell ref="HN1:HO1"/>
    <mergeCell ref="HP1:HQ1"/>
    <mergeCell ref="IJ1:IK1"/>
    <mergeCell ref="IL1:IM1"/>
    <mergeCell ref="ED1:EE1"/>
    <mergeCell ref="EF1:EG1"/>
    <mergeCell ref="EZ1:FA1"/>
    <mergeCell ref="FB1:FC1"/>
    <mergeCell ref="FV1:FW1"/>
    <mergeCell ref="FX1:FY1"/>
    <mergeCell ref="BN2:BQ2"/>
    <mergeCell ref="BR2:BU2"/>
    <mergeCell ref="CJ2:CM2"/>
    <mergeCell ref="CN2:CQ2"/>
    <mergeCell ref="DF2:DI2"/>
    <mergeCell ref="DJ2:DM2"/>
    <mergeCell ref="D2:G2"/>
    <mergeCell ref="H2:M2"/>
    <mergeCell ref="V2:Y2"/>
    <mergeCell ref="Z2:AC2"/>
    <mergeCell ref="AR2:AU2"/>
    <mergeCell ref="AV2:AY2"/>
    <mergeCell ref="GP2:GS2"/>
    <mergeCell ref="GT2:GW2"/>
    <mergeCell ref="HL2:HO2"/>
    <mergeCell ref="HP2:HS2"/>
    <mergeCell ref="IH2:IK2"/>
    <mergeCell ref="IL2:IO2"/>
    <mergeCell ref="EB2:EE2"/>
    <mergeCell ref="EF2:EI2"/>
    <mergeCell ref="EX2:FA2"/>
    <mergeCell ref="FB2:FE2"/>
    <mergeCell ref="FT2:FW2"/>
    <mergeCell ref="FX2:GA2"/>
    <mergeCell ref="BO3:BQ3"/>
    <mergeCell ref="BR3:BU3"/>
    <mergeCell ref="CK3:CM3"/>
    <mergeCell ref="CN3:CQ3"/>
    <mergeCell ref="DG3:DI3"/>
    <mergeCell ref="DJ3:DM3"/>
    <mergeCell ref="E3:G3"/>
    <mergeCell ref="H3:K3"/>
    <mergeCell ref="W3:Y3"/>
    <mergeCell ref="Z3:AC3"/>
    <mergeCell ref="AS3:AU3"/>
    <mergeCell ref="AV3:AY3"/>
    <mergeCell ref="GQ3:GS3"/>
    <mergeCell ref="GT3:GW3"/>
    <mergeCell ref="HM3:HO3"/>
    <mergeCell ref="HP3:HS3"/>
    <mergeCell ref="II3:IK3"/>
    <mergeCell ref="IL3:IO3"/>
    <mergeCell ref="EC3:EE3"/>
    <mergeCell ref="EF3:EI3"/>
    <mergeCell ref="EY3:FA3"/>
    <mergeCell ref="FB3:FE3"/>
    <mergeCell ref="FU3:FW3"/>
    <mergeCell ref="FX3:GA3"/>
    <mergeCell ref="HP4:HS4"/>
    <mergeCell ref="II4:IK4"/>
    <mergeCell ref="IL4:IO4"/>
    <mergeCell ref="EC4:EE4"/>
    <mergeCell ref="EF4:EI4"/>
    <mergeCell ref="EY4:FA4"/>
    <mergeCell ref="FB4:FE4"/>
    <mergeCell ref="FU4:FW4"/>
    <mergeCell ref="FX4:GA4"/>
    <mergeCell ref="A5:A9"/>
    <mergeCell ref="B5:B9"/>
    <mergeCell ref="C5:C9"/>
    <mergeCell ref="D5:D9"/>
    <mergeCell ref="E5:E9"/>
    <mergeCell ref="F5:F9"/>
    <mergeCell ref="GQ4:GS4"/>
    <mergeCell ref="GT4:GW4"/>
    <mergeCell ref="HM4:HO4"/>
    <mergeCell ref="BO4:BQ4"/>
    <mergeCell ref="BR4:BU4"/>
    <mergeCell ref="CK4:CM4"/>
    <mergeCell ref="CN4:CQ4"/>
    <mergeCell ref="DG4:DI4"/>
    <mergeCell ref="DJ4:DM4"/>
    <mergeCell ref="E4:G4"/>
    <mergeCell ref="H4:K4"/>
    <mergeCell ref="W4:Y4"/>
    <mergeCell ref="Z4:AC4"/>
    <mergeCell ref="AS4:AU4"/>
    <mergeCell ref="AV4:AY4"/>
    <mergeCell ref="M5:M9"/>
    <mergeCell ref="N5:N9"/>
    <mergeCell ref="O5:O9"/>
    <mergeCell ref="P5:P9"/>
    <mergeCell ref="Q5:Q9"/>
    <mergeCell ref="R5:R9"/>
    <mergeCell ref="G5:G9"/>
    <mergeCell ref="H5:H9"/>
    <mergeCell ref="I5:I9"/>
    <mergeCell ref="J5:J9"/>
    <mergeCell ref="K5:K9"/>
    <mergeCell ref="L5:L9"/>
    <mergeCell ref="Z5:Z9"/>
    <mergeCell ref="AA5:AA9"/>
    <mergeCell ref="AB5:AB9"/>
    <mergeCell ref="AC5:AC9"/>
    <mergeCell ref="AD5:AD9"/>
    <mergeCell ref="AE5:AE9"/>
    <mergeCell ref="S5:S9"/>
    <mergeCell ref="T5:T9"/>
    <mergeCell ref="V5:V9"/>
    <mergeCell ref="W5:W9"/>
    <mergeCell ref="X5:X9"/>
    <mergeCell ref="Y5:Y9"/>
    <mergeCell ref="AN5:AN9"/>
    <mergeCell ref="AO5:AO9"/>
    <mergeCell ref="AQ5:AQ9"/>
    <mergeCell ref="AR5:AR9"/>
    <mergeCell ref="AS5:AS9"/>
    <mergeCell ref="AT5:AT9"/>
    <mergeCell ref="AF5:AF9"/>
    <mergeCell ref="AG5:AG9"/>
    <mergeCell ref="AH5:AH9"/>
    <mergeCell ref="AI5:AI9"/>
    <mergeCell ref="AJ5:AJ9"/>
    <mergeCell ref="AK5:AK9"/>
    <mergeCell ref="BA5:BA9"/>
    <mergeCell ref="BB5:BB9"/>
    <mergeCell ref="BC5:BC9"/>
    <mergeCell ref="BD5:BD9"/>
    <mergeCell ref="BE5:BE9"/>
    <mergeCell ref="BF5:BF9"/>
    <mergeCell ref="AU5:AU9"/>
    <mergeCell ref="AV5:AV9"/>
    <mergeCell ref="AW5:AW9"/>
    <mergeCell ref="AX5:AX9"/>
    <mergeCell ref="AY5:AY9"/>
    <mergeCell ref="AZ5:AZ9"/>
    <mergeCell ref="BP5:BP9"/>
    <mergeCell ref="BQ5:BQ9"/>
    <mergeCell ref="BR5:BR9"/>
    <mergeCell ref="BS5:BS9"/>
    <mergeCell ref="BT5:BT9"/>
    <mergeCell ref="BU5:BU9"/>
    <mergeCell ref="BG5:BG9"/>
    <mergeCell ref="BJ5:BJ9"/>
    <mergeCell ref="BK5:BK9"/>
    <mergeCell ref="BM5:BM9"/>
    <mergeCell ref="BN5:BN9"/>
    <mergeCell ref="BO5:BO9"/>
    <mergeCell ref="CB5:CB9"/>
    <mergeCell ref="CC5:CC9"/>
    <mergeCell ref="CF5:CF9"/>
    <mergeCell ref="CG5:CG9"/>
    <mergeCell ref="CI5:CI9"/>
    <mergeCell ref="CJ5:CJ9"/>
    <mergeCell ref="BV5:BV9"/>
    <mergeCell ref="BW5:BW9"/>
    <mergeCell ref="BX5:BX9"/>
    <mergeCell ref="BY5:BY9"/>
    <mergeCell ref="BZ5:BZ9"/>
    <mergeCell ref="CA5:CA9"/>
    <mergeCell ref="CQ5:CQ9"/>
    <mergeCell ref="CR5:CR9"/>
    <mergeCell ref="CS5:CS9"/>
    <mergeCell ref="CT5:CT9"/>
    <mergeCell ref="CU5:CU9"/>
    <mergeCell ref="CV5:CV9"/>
    <mergeCell ref="CK5:CK9"/>
    <mergeCell ref="CL5:CL9"/>
    <mergeCell ref="CM5:CM9"/>
    <mergeCell ref="CN5:CN9"/>
    <mergeCell ref="CO5:CO9"/>
    <mergeCell ref="CP5:CP9"/>
    <mergeCell ref="DF5:DF9"/>
    <mergeCell ref="DG5:DG9"/>
    <mergeCell ref="DH5:DH9"/>
    <mergeCell ref="DI5:DI9"/>
    <mergeCell ref="DJ5:DJ9"/>
    <mergeCell ref="DK5:DK9"/>
    <mergeCell ref="CW5:CW9"/>
    <mergeCell ref="CX5:CX9"/>
    <mergeCell ref="CY5:CY9"/>
    <mergeCell ref="DB5:DB9"/>
    <mergeCell ref="DC5:DC9"/>
    <mergeCell ref="DE5:DE9"/>
    <mergeCell ref="DR5:DR9"/>
    <mergeCell ref="DS5:DS9"/>
    <mergeCell ref="DT5:DT9"/>
    <mergeCell ref="DU5:DU9"/>
    <mergeCell ref="DX5:DX9"/>
    <mergeCell ref="DY5:DY9"/>
    <mergeCell ref="DL5:DL9"/>
    <mergeCell ref="DM5:DM9"/>
    <mergeCell ref="DN5:DN9"/>
    <mergeCell ref="DO5:DO9"/>
    <mergeCell ref="DP5:DP9"/>
    <mergeCell ref="DQ5:DQ9"/>
    <mergeCell ref="EG5:EG9"/>
    <mergeCell ref="EH5:EH9"/>
    <mergeCell ref="EI5:EI9"/>
    <mergeCell ref="EJ5:EJ9"/>
    <mergeCell ref="EK5:EK9"/>
    <mergeCell ref="EL5:EL9"/>
    <mergeCell ref="EA5:EA9"/>
    <mergeCell ref="EB5:EB9"/>
    <mergeCell ref="EC5:EC9"/>
    <mergeCell ref="ED5:ED9"/>
    <mergeCell ref="EE5:EE9"/>
    <mergeCell ref="EF5:EF9"/>
    <mergeCell ref="EU5:EU9"/>
    <mergeCell ref="EW5:EW9"/>
    <mergeCell ref="EX5:EX9"/>
    <mergeCell ref="EY5:EY9"/>
    <mergeCell ref="EZ5:EZ9"/>
    <mergeCell ref="FA5:FA9"/>
    <mergeCell ref="EM5:EM9"/>
    <mergeCell ref="EN5:EN9"/>
    <mergeCell ref="EO5:EO9"/>
    <mergeCell ref="EP5:EP9"/>
    <mergeCell ref="EQ5:EQ9"/>
    <mergeCell ref="ET5:ET9"/>
    <mergeCell ref="FH5:FH9"/>
    <mergeCell ref="FI5:FI9"/>
    <mergeCell ref="FJ5:FJ9"/>
    <mergeCell ref="FK5:FK9"/>
    <mergeCell ref="FL5:FL9"/>
    <mergeCell ref="FM5:FM9"/>
    <mergeCell ref="FB5:FB9"/>
    <mergeCell ref="FC5:FC9"/>
    <mergeCell ref="FD5:FD9"/>
    <mergeCell ref="FE5:FE9"/>
    <mergeCell ref="FF5:FF9"/>
    <mergeCell ref="FG5:FG9"/>
    <mergeCell ref="FW5:FW9"/>
    <mergeCell ref="FX5:FX9"/>
    <mergeCell ref="FY5:FY9"/>
    <mergeCell ref="FZ5:FZ9"/>
    <mergeCell ref="GA5:GA9"/>
    <mergeCell ref="GB5:GB9"/>
    <mergeCell ref="FP5:FP9"/>
    <mergeCell ref="FQ5:FQ9"/>
    <mergeCell ref="FS5:FS9"/>
    <mergeCell ref="FT5:FT9"/>
    <mergeCell ref="FU5:FU9"/>
    <mergeCell ref="FV5:FV9"/>
    <mergeCell ref="GI5:GI9"/>
    <mergeCell ref="GL5:GL9"/>
    <mergeCell ref="GM5:GM9"/>
    <mergeCell ref="GO5:GO9"/>
    <mergeCell ref="GP5:GP9"/>
    <mergeCell ref="GQ5:GQ9"/>
    <mergeCell ref="GC5:GC9"/>
    <mergeCell ref="GD5:GD9"/>
    <mergeCell ref="GE5:GE9"/>
    <mergeCell ref="GF5:GF9"/>
    <mergeCell ref="GG5:GG9"/>
    <mergeCell ref="GH5:GH9"/>
    <mergeCell ref="GZ5:GZ9"/>
    <mergeCell ref="HA5:HA9"/>
    <mergeCell ref="HB5:HB9"/>
    <mergeCell ref="HC5:HC9"/>
    <mergeCell ref="GR5:GR9"/>
    <mergeCell ref="GS5:GS9"/>
    <mergeCell ref="GT5:GT9"/>
    <mergeCell ref="GU5:GU9"/>
    <mergeCell ref="GV5:GV9"/>
    <mergeCell ref="GW5:GW9"/>
    <mergeCell ref="H14:S14"/>
    <mergeCell ref="H15:S15"/>
    <mergeCell ref="B17:E17"/>
    <mergeCell ref="AN17:AS17"/>
    <mergeCell ref="BJ17:BO17"/>
    <mergeCell ref="CF17:CK17"/>
    <mergeCell ref="DB17:DG17"/>
    <mergeCell ref="IH5:IH9"/>
    <mergeCell ref="II5:II9"/>
    <mergeCell ref="HY5:HY9"/>
    <mergeCell ref="HZ5:HZ9"/>
    <mergeCell ref="IA5:IA9"/>
    <mergeCell ref="ID5:ID9"/>
    <mergeCell ref="IE5:IE9"/>
    <mergeCell ref="IG5:IG9"/>
    <mergeCell ref="HS5:HS9"/>
    <mergeCell ref="HT5:HT9"/>
    <mergeCell ref="HU5:HU9"/>
    <mergeCell ref="HV5:HV9"/>
    <mergeCell ref="HW5:HW9"/>
    <mergeCell ref="HX5:HX9"/>
    <mergeCell ref="HM5:HM9"/>
    <mergeCell ref="HN5:HN9"/>
    <mergeCell ref="HO5:HO9"/>
    <mergeCell ref="DX17:EC17"/>
    <mergeCell ref="ET17:EY17"/>
    <mergeCell ref="FP17:FU17"/>
    <mergeCell ref="GL17:GQ17"/>
    <mergeCell ref="HH17:HM17"/>
    <mergeCell ref="ID17:II17"/>
    <mergeCell ref="IN5:IN9"/>
    <mergeCell ref="IO5:IO9"/>
    <mergeCell ref="IP5:IP9"/>
    <mergeCell ref="IJ5:IJ9"/>
    <mergeCell ref="IK5:IK9"/>
    <mergeCell ref="IL5:IL9"/>
    <mergeCell ref="IM5:IM9"/>
    <mergeCell ref="HP5:HP9"/>
    <mergeCell ref="HQ5:HQ9"/>
    <mergeCell ref="HR5:HR9"/>
    <mergeCell ref="HD5:HD9"/>
    <mergeCell ref="HE5:HE9"/>
    <mergeCell ref="HH5:HH9"/>
    <mergeCell ref="HI5:HI9"/>
    <mergeCell ref="HK5:HK9"/>
    <mergeCell ref="HL5:HL9"/>
    <mergeCell ref="GX5:GX9"/>
    <mergeCell ref="GY5:GY9"/>
    <mergeCell ref="GL40:GQ40"/>
    <mergeCell ref="HH40:HM40"/>
    <mergeCell ref="ID40:II40"/>
    <mergeCell ref="H24:S24"/>
    <mergeCell ref="H40:S40"/>
    <mergeCell ref="AN40:AS40"/>
    <mergeCell ref="BJ40:BO40"/>
    <mergeCell ref="CF40:CK40"/>
    <mergeCell ref="DB40:DG40"/>
    <mergeCell ref="H49:S49"/>
    <mergeCell ref="C63:G63"/>
    <mergeCell ref="H63:S63"/>
    <mergeCell ref="AN63:AS63"/>
    <mergeCell ref="BJ63:BO63"/>
    <mergeCell ref="CF63:CK63"/>
    <mergeCell ref="DX40:EC40"/>
    <mergeCell ref="ET40:EY40"/>
    <mergeCell ref="FP40:FU40"/>
    <mergeCell ref="ID63:II63"/>
    <mergeCell ref="C67:G67"/>
    <mergeCell ref="H67:S67"/>
    <mergeCell ref="H83:L83"/>
    <mergeCell ref="V88:Y88"/>
    <mergeCell ref="Z88:AC88"/>
    <mergeCell ref="AR88:AU88"/>
    <mergeCell ref="AV88:AY88"/>
    <mergeCell ref="BN88:BQ88"/>
    <mergeCell ref="BR88:BU88"/>
    <mergeCell ref="DB63:DG63"/>
    <mergeCell ref="DX63:EC63"/>
    <mergeCell ref="ET63:EY63"/>
    <mergeCell ref="FP63:FU63"/>
    <mergeCell ref="GL63:GQ63"/>
    <mergeCell ref="HH63:HM63"/>
    <mergeCell ref="HL88:HO88"/>
    <mergeCell ref="HP88:HS88"/>
    <mergeCell ref="IH88:IK88"/>
    <mergeCell ref="IL88:IO88"/>
    <mergeCell ref="EX88:FA88"/>
    <mergeCell ref="FB88:FE88"/>
    <mergeCell ref="FT88:FW88"/>
    <mergeCell ref="FX88:GA88"/>
    <mergeCell ref="GP88:GS88"/>
    <mergeCell ref="GT88:GW88"/>
    <mergeCell ref="CJ88:CM88"/>
    <mergeCell ref="CN88:CQ88"/>
    <mergeCell ref="DF88:DI88"/>
    <mergeCell ref="DJ88:DM88"/>
    <mergeCell ref="EB88:EE88"/>
    <mergeCell ref="EF88:EI88"/>
  </mergeCells>
  <conditionalFormatting sqref="HI60:IA60 GM60:HE60 IE60:IV60 AO60:BG60 BK60:CC60 CG60:CY60 DC60:DU60 DY60:EQ60 EU60:FM60 FQ60:GI60 V60:AK60">
    <cfRule type="cellIs" dxfId="36" priority="1" stopIfTrue="1" operator="equal">
      <formula>0</formula>
    </cfRule>
  </conditionalFormatting>
  <conditionalFormatting sqref="C85:S86 C84:T84">
    <cfRule type="cellIs" dxfId="35" priority="2"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8" firstPageNumber="26" orientation="portrait" useFirstPageNumber="1" r:id="rId1"/>
  <headerFooter alignWithMargins="0">
    <oddFooter>&amp;L&amp;"MetaNormalLF-Roman,Standard"Statistisches Bundesamt, Fachserie 10, Reihe 2.4, 2015</oddFooter>
  </headerFooter>
  <rowBreaks count="1" manualBreakCount="1">
    <brk id="85" max="16383" man="1"/>
  </rowBreaks>
  <colBreaks count="1" manualBreakCount="1">
    <brk id="7" max="8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P88"/>
  <sheetViews>
    <sheetView showGridLines="0" zoomScaleNormal="100" workbookViewId="0">
      <selection sqref="A1:C1"/>
    </sheetView>
  </sheetViews>
  <sheetFormatPr baseColWidth="10" defaultColWidth="10.28515625" defaultRowHeight="12.75" x14ac:dyDescent="0.2"/>
  <cols>
    <col min="1" max="1" width="4" style="333" customWidth="1"/>
    <col min="2" max="2" width="55.5703125" style="333" customWidth="1"/>
    <col min="3" max="7" width="13.7109375" style="333" customWidth="1"/>
    <col min="8" max="19" width="10.7109375" style="333" customWidth="1"/>
    <col min="20" max="20" width="4" style="333" customWidth="1"/>
    <col min="21" max="25" width="12.5703125" style="333" customWidth="1"/>
    <col min="26" max="27" width="10" style="333" customWidth="1"/>
    <col min="28" max="28" width="10.28515625" style="333" customWidth="1"/>
    <col min="29" max="29" width="12.5703125" style="333" customWidth="1"/>
    <col min="30" max="30" width="10.28515625" style="333" customWidth="1"/>
    <col min="31" max="32" width="12.5703125" style="333" customWidth="1"/>
    <col min="33" max="34" width="10.42578125" style="333" customWidth="1"/>
    <col min="35" max="35" width="10.7109375" style="333" customWidth="1"/>
    <col min="36" max="37" width="10.140625" style="333" customWidth="1"/>
    <col min="38" max="38" width="5" style="333" customWidth="1"/>
    <col min="39" max="39" width="12.5703125" style="333" customWidth="1"/>
    <col min="40" max="40" width="37.28515625" style="333" bestFit="1" customWidth="1"/>
    <col min="41" max="47" width="12.5703125" style="333" customWidth="1"/>
    <col min="48" max="49" width="10" style="333" customWidth="1"/>
    <col min="50" max="50" width="10.28515625" style="333" customWidth="1"/>
    <col min="51" max="51" width="12.5703125" style="333" customWidth="1"/>
    <col min="52" max="52" width="10.28515625" style="333" customWidth="1"/>
    <col min="53" max="54" width="12.5703125" style="333" customWidth="1"/>
    <col min="55" max="56" width="10.42578125" style="333" customWidth="1"/>
    <col min="57" max="57" width="10.7109375" style="333" customWidth="1"/>
    <col min="58" max="59" width="10.140625" style="333" customWidth="1"/>
    <col min="60" max="60" width="5" style="333" customWidth="1"/>
    <col min="61" max="61" width="12.5703125" style="333" customWidth="1"/>
    <col min="62" max="62" width="37.28515625" style="333" bestFit="1" customWidth="1"/>
    <col min="63" max="69" width="12.5703125" style="333" customWidth="1"/>
    <col min="70" max="71" width="10" style="333" customWidth="1"/>
    <col min="72" max="72" width="10.28515625" style="333" customWidth="1"/>
    <col min="73" max="73" width="12.5703125" style="333" customWidth="1"/>
    <col min="74" max="74" width="10.28515625" style="333" customWidth="1"/>
    <col min="75" max="76" width="12.5703125" style="333" customWidth="1"/>
    <col min="77" max="78" width="10.42578125" style="333" customWidth="1"/>
    <col min="79" max="79" width="10.7109375" style="333" customWidth="1"/>
    <col min="80" max="81" width="10.140625" style="333" customWidth="1"/>
    <col min="82" max="82" width="5" style="333" customWidth="1"/>
    <col min="83" max="83" width="12.5703125" style="333" customWidth="1"/>
    <col min="84" max="84" width="37.28515625" style="333" bestFit="1" customWidth="1"/>
    <col min="85" max="91" width="12.5703125" style="333" customWidth="1"/>
    <col min="92" max="93" width="10" style="333" customWidth="1"/>
    <col min="94" max="94" width="10.28515625" style="333" customWidth="1"/>
    <col min="95" max="95" width="12.5703125" style="333" customWidth="1"/>
    <col min="96" max="96" width="10.28515625" style="333" customWidth="1"/>
    <col min="97" max="98" width="12.5703125" style="333" customWidth="1"/>
    <col min="99" max="100" width="10.42578125" style="333" customWidth="1"/>
    <col min="101" max="101" width="10.7109375" style="333" customWidth="1"/>
    <col min="102" max="103" width="10.140625" style="333" customWidth="1"/>
    <col min="104" max="104" width="5" style="333" customWidth="1"/>
    <col min="105" max="105" width="12.5703125" style="333" customWidth="1"/>
    <col min="106" max="106" width="37.28515625" style="333" bestFit="1" customWidth="1"/>
    <col min="107" max="113" width="12.5703125" style="333" customWidth="1"/>
    <col min="114" max="115" width="10" style="333" customWidth="1"/>
    <col min="116" max="116" width="10.28515625" style="333" customWidth="1"/>
    <col min="117" max="117" width="12.5703125" style="333" customWidth="1"/>
    <col min="118" max="118" width="10.28515625" style="333" customWidth="1"/>
    <col min="119" max="120" width="12.5703125" style="333" customWidth="1"/>
    <col min="121" max="122" width="10.42578125" style="333" customWidth="1"/>
    <col min="123" max="123" width="10.7109375" style="333" customWidth="1"/>
    <col min="124" max="125" width="10.140625" style="333" customWidth="1"/>
    <col min="126" max="126" width="5" style="333" customWidth="1"/>
    <col min="127" max="127" width="12.5703125" style="333" customWidth="1"/>
    <col min="128" max="128" width="37.28515625" style="333" bestFit="1" customWidth="1"/>
    <col min="129" max="135" width="12.5703125" style="333" customWidth="1"/>
    <col min="136" max="137" width="10" style="333" customWidth="1"/>
    <col min="138" max="138" width="10.28515625" style="333" customWidth="1"/>
    <col min="139" max="139" width="12.5703125" style="333" customWidth="1"/>
    <col min="140" max="140" width="10.28515625" style="333" customWidth="1"/>
    <col min="141" max="142" width="12.5703125" style="333" customWidth="1"/>
    <col min="143" max="144" width="10.42578125" style="333" customWidth="1"/>
    <col min="145" max="145" width="10.7109375" style="333" customWidth="1"/>
    <col min="146" max="147" width="10.140625" style="333" customWidth="1"/>
    <col min="148" max="148" width="5" style="333" customWidth="1"/>
    <col min="149" max="149" width="12.5703125" style="333" customWidth="1"/>
    <col min="150" max="150" width="37.28515625" style="333" bestFit="1" customWidth="1"/>
    <col min="151" max="157" width="12.5703125" style="333" customWidth="1"/>
    <col min="158" max="159" width="10" style="333" customWidth="1"/>
    <col min="160" max="160" width="10.28515625" style="333" customWidth="1"/>
    <col min="161" max="161" width="12.5703125" style="333" customWidth="1"/>
    <col min="162" max="162" width="10.28515625" style="333" customWidth="1"/>
    <col min="163" max="164" width="12.5703125" style="333" customWidth="1"/>
    <col min="165" max="166" width="10.42578125" style="333" customWidth="1"/>
    <col min="167" max="167" width="10.7109375" style="333" customWidth="1"/>
    <col min="168" max="169" width="10.140625" style="333" customWidth="1"/>
    <col min="170" max="170" width="5" style="333" customWidth="1"/>
    <col min="171" max="171" width="12.5703125" style="333" customWidth="1"/>
    <col min="172" max="172" width="37.28515625" style="333" bestFit="1" customWidth="1"/>
    <col min="173" max="179" width="12.5703125" style="333" customWidth="1"/>
    <col min="180" max="181" width="10" style="333" customWidth="1"/>
    <col min="182" max="182" width="10.28515625" style="333" customWidth="1"/>
    <col min="183" max="183" width="12.5703125" style="333" customWidth="1"/>
    <col min="184" max="184" width="10.28515625" style="333" customWidth="1"/>
    <col min="185" max="186" width="12.5703125" style="333" customWidth="1"/>
    <col min="187" max="188" width="10.42578125" style="333" customWidth="1"/>
    <col min="189" max="189" width="10.7109375" style="333" customWidth="1"/>
    <col min="190" max="191" width="10.140625" style="333" customWidth="1"/>
    <col min="192" max="192" width="5" style="333" customWidth="1"/>
    <col min="193" max="193" width="12.5703125" style="333" customWidth="1"/>
    <col min="194" max="194" width="37.28515625" style="333" bestFit="1" customWidth="1"/>
    <col min="195" max="201" width="12.5703125" style="333" customWidth="1"/>
    <col min="202" max="203" width="10" style="333" customWidth="1"/>
    <col min="204" max="204" width="10.28515625" style="333" customWidth="1"/>
    <col min="205" max="205" width="12.5703125" style="333" customWidth="1"/>
    <col min="206" max="206" width="10.28515625" style="333" customWidth="1"/>
    <col min="207" max="208" width="12.5703125" style="333" customWidth="1"/>
    <col min="209" max="210" width="10.42578125" style="333" customWidth="1"/>
    <col min="211" max="211" width="10.7109375" style="333" customWidth="1"/>
    <col min="212" max="213" width="10.140625" style="333" customWidth="1"/>
    <col min="214" max="214" width="5" style="333" customWidth="1"/>
    <col min="215" max="215" width="12.5703125" style="333" customWidth="1"/>
    <col min="216" max="216" width="37.28515625" style="333" bestFit="1" customWidth="1"/>
    <col min="217" max="223" width="12.5703125" style="333" customWidth="1"/>
    <col min="224" max="225" width="10" style="333" customWidth="1"/>
    <col min="226" max="226" width="10.28515625" style="333" customWidth="1"/>
    <col min="227" max="227" width="12.5703125" style="333" customWidth="1"/>
    <col min="228" max="228" width="10.28515625" style="333" customWidth="1"/>
    <col min="229" max="230" width="12.5703125" style="333" customWidth="1"/>
    <col min="231" max="232" width="10.42578125" style="333" customWidth="1"/>
    <col min="233" max="233" width="10.7109375" style="333" customWidth="1"/>
    <col min="234" max="235" width="10.140625" style="333" customWidth="1"/>
    <col min="236" max="236" width="5" style="333" customWidth="1"/>
    <col min="237" max="237" width="12.5703125" style="333" customWidth="1"/>
    <col min="238" max="238" width="37.28515625" style="333" bestFit="1" customWidth="1"/>
    <col min="239" max="245" width="12.5703125" style="333" customWidth="1"/>
    <col min="246" max="247" width="10" style="333" customWidth="1"/>
    <col min="248" max="248" width="10.28515625" style="333" customWidth="1"/>
    <col min="249" max="249" width="12.5703125" style="333" customWidth="1"/>
    <col min="250" max="16384" width="10.28515625" style="333"/>
  </cols>
  <sheetData>
    <row r="1" spans="1:250" ht="15" customHeight="1" x14ac:dyDescent="0.2">
      <c r="A1" s="1881" t="s">
        <v>223</v>
      </c>
      <c r="B1" s="1881"/>
      <c r="C1" s="1881"/>
      <c r="D1" s="314"/>
      <c r="E1" s="315"/>
      <c r="F1" s="1964"/>
      <c r="G1" s="1971"/>
      <c r="H1" s="1881" t="s">
        <v>223</v>
      </c>
      <c r="I1" s="1881"/>
      <c r="J1" s="1881"/>
      <c r="K1" s="1881"/>
      <c r="L1" s="316"/>
      <c r="M1" s="316"/>
      <c r="N1" s="316"/>
      <c r="O1" s="316"/>
      <c r="P1" s="316"/>
      <c r="Q1" s="316"/>
      <c r="R1" s="316"/>
      <c r="S1" s="316"/>
      <c r="T1" s="316"/>
      <c r="U1" s="320"/>
      <c r="V1" s="314"/>
      <c r="W1" s="315"/>
      <c r="X1" s="1964"/>
      <c r="Y1" s="1971"/>
      <c r="Z1" s="1975"/>
      <c r="AA1" s="1975"/>
      <c r="AB1" s="316"/>
      <c r="AC1" s="316"/>
      <c r="AD1" s="316"/>
      <c r="AE1" s="316"/>
      <c r="AF1" s="316"/>
      <c r="AG1" s="316"/>
      <c r="AH1" s="316"/>
      <c r="AI1" s="316"/>
      <c r="AJ1" s="316"/>
      <c r="AK1" s="316"/>
      <c r="AL1" s="316"/>
      <c r="AM1" s="384"/>
      <c r="AN1" s="314"/>
      <c r="AO1" s="320"/>
      <c r="AP1" s="320"/>
      <c r="AQ1" s="320"/>
      <c r="AR1" s="314"/>
      <c r="AS1" s="315"/>
      <c r="AT1" s="1964"/>
      <c r="AU1" s="1971"/>
      <c r="AV1" s="1975"/>
      <c r="AW1" s="1975"/>
      <c r="AX1" s="316"/>
      <c r="AY1" s="316"/>
      <c r="AZ1" s="316"/>
      <c r="BA1" s="316"/>
      <c r="BB1" s="316"/>
      <c r="BC1" s="316"/>
      <c r="BD1" s="316"/>
      <c r="BE1" s="316"/>
      <c r="BF1" s="316"/>
      <c r="BG1" s="316"/>
      <c r="BH1" s="316"/>
      <c r="BI1" s="384"/>
      <c r="BJ1" s="314"/>
      <c r="BK1" s="320"/>
      <c r="BL1" s="320"/>
      <c r="BM1" s="320"/>
      <c r="BN1" s="314"/>
      <c r="BO1" s="315"/>
      <c r="BP1" s="1964"/>
      <c r="BQ1" s="1971"/>
      <c r="BR1" s="1975"/>
      <c r="BS1" s="1975"/>
      <c r="BT1" s="316"/>
      <c r="BU1" s="316"/>
      <c r="BV1" s="316"/>
      <c r="BW1" s="316"/>
      <c r="BX1" s="316"/>
      <c r="BY1" s="316"/>
      <c r="BZ1" s="316"/>
      <c r="CA1" s="316"/>
      <c r="CB1" s="316"/>
      <c r="CC1" s="316"/>
      <c r="CD1" s="316"/>
      <c r="CE1" s="384"/>
      <c r="CF1" s="314"/>
      <c r="CG1" s="320"/>
      <c r="CH1" s="320"/>
      <c r="CI1" s="320"/>
      <c r="CJ1" s="314"/>
      <c r="CK1" s="315"/>
      <c r="CL1" s="1964"/>
      <c r="CM1" s="1971"/>
      <c r="CN1" s="1975"/>
      <c r="CO1" s="1975"/>
      <c r="CP1" s="316"/>
      <c r="CQ1" s="316"/>
      <c r="CR1" s="316"/>
      <c r="CS1" s="316"/>
      <c r="CT1" s="316"/>
      <c r="CU1" s="316"/>
      <c r="CV1" s="316"/>
      <c r="CW1" s="316"/>
      <c r="CX1" s="316"/>
      <c r="CY1" s="316"/>
      <c r="CZ1" s="316"/>
      <c r="DA1" s="384"/>
      <c r="DB1" s="314"/>
      <c r="DC1" s="320"/>
      <c r="DD1" s="320"/>
      <c r="DE1" s="320"/>
      <c r="DF1" s="314"/>
      <c r="DG1" s="315"/>
      <c r="DH1" s="1964"/>
      <c r="DI1" s="1971"/>
      <c r="DJ1" s="1975"/>
      <c r="DK1" s="1975"/>
      <c r="DL1" s="316"/>
      <c r="DM1" s="316"/>
      <c r="DN1" s="316"/>
      <c r="DO1" s="316"/>
      <c r="DP1" s="316"/>
      <c r="DQ1" s="316"/>
      <c r="DR1" s="316"/>
      <c r="DS1" s="316"/>
      <c r="DT1" s="316"/>
      <c r="DU1" s="316"/>
      <c r="DV1" s="316"/>
      <c r="DW1" s="384"/>
      <c r="DX1" s="314"/>
      <c r="DY1" s="320"/>
      <c r="DZ1" s="320"/>
      <c r="EA1" s="320"/>
      <c r="EB1" s="314"/>
      <c r="EC1" s="315"/>
      <c r="ED1" s="1964"/>
      <c r="EE1" s="1971"/>
      <c r="EF1" s="1975"/>
      <c r="EG1" s="1975"/>
      <c r="EH1" s="316"/>
      <c r="EI1" s="316"/>
      <c r="EJ1" s="316"/>
      <c r="EK1" s="316"/>
      <c r="EL1" s="316"/>
      <c r="EM1" s="316"/>
      <c r="EN1" s="316"/>
      <c r="EO1" s="316"/>
      <c r="EP1" s="316"/>
      <c r="EQ1" s="316"/>
      <c r="ER1" s="316"/>
      <c r="ES1" s="384"/>
      <c r="ET1" s="314"/>
      <c r="EU1" s="320"/>
      <c r="EV1" s="320"/>
      <c r="EW1" s="320"/>
      <c r="EX1" s="314"/>
      <c r="EY1" s="315"/>
      <c r="EZ1" s="1964"/>
      <c r="FA1" s="1971"/>
      <c r="FB1" s="1975"/>
      <c r="FC1" s="1975"/>
      <c r="FD1" s="316"/>
      <c r="FE1" s="316"/>
      <c r="FF1" s="316"/>
      <c r="FG1" s="316"/>
      <c r="FH1" s="316"/>
      <c r="FI1" s="316"/>
      <c r="FJ1" s="316"/>
      <c r="FK1" s="316"/>
      <c r="FL1" s="316"/>
      <c r="FM1" s="316"/>
      <c r="FN1" s="316"/>
      <c r="FO1" s="384"/>
      <c r="FP1" s="314"/>
      <c r="FQ1" s="320"/>
      <c r="FR1" s="320"/>
      <c r="FS1" s="320"/>
      <c r="FT1" s="314"/>
      <c r="FU1" s="315"/>
      <c r="FV1" s="1964"/>
      <c r="FW1" s="1971"/>
      <c r="FX1" s="1975"/>
      <c r="FY1" s="1975"/>
      <c r="FZ1" s="316"/>
      <c r="GA1" s="316"/>
      <c r="GB1" s="316"/>
      <c r="GC1" s="316"/>
      <c r="GD1" s="316"/>
      <c r="GE1" s="316"/>
      <c r="GF1" s="316"/>
      <c r="GG1" s="316"/>
      <c r="GH1" s="316"/>
      <c r="GI1" s="316"/>
      <c r="GJ1" s="316"/>
      <c r="GK1" s="384"/>
      <c r="GL1" s="314"/>
      <c r="GM1" s="320"/>
      <c r="GN1" s="320"/>
      <c r="GO1" s="320"/>
      <c r="GP1" s="314"/>
      <c r="GQ1" s="315"/>
      <c r="GR1" s="1964"/>
      <c r="GS1" s="1971"/>
      <c r="GT1" s="1975"/>
      <c r="GU1" s="1975"/>
      <c r="GV1" s="316"/>
      <c r="GW1" s="316"/>
      <c r="GX1" s="316"/>
      <c r="GY1" s="316"/>
      <c r="GZ1" s="316"/>
      <c r="HA1" s="316"/>
      <c r="HB1" s="316"/>
      <c r="HC1" s="316"/>
      <c r="HD1" s="316"/>
      <c r="HE1" s="316"/>
      <c r="HF1" s="316"/>
      <c r="HG1" s="384"/>
      <c r="HH1" s="314"/>
      <c r="HI1" s="320"/>
      <c r="HJ1" s="320"/>
      <c r="HK1" s="320"/>
      <c r="HL1" s="314"/>
      <c r="HM1" s="315"/>
      <c r="HN1" s="1964"/>
      <c r="HO1" s="1971"/>
      <c r="HP1" s="1975"/>
      <c r="HQ1" s="1975"/>
      <c r="HR1" s="316"/>
      <c r="HS1" s="316"/>
      <c r="HT1" s="316"/>
      <c r="HU1" s="316"/>
      <c r="HV1" s="316"/>
      <c r="HW1" s="316"/>
      <c r="HX1" s="316"/>
      <c r="HY1" s="316"/>
      <c r="HZ1" s="316"/>
      <c r="IA1" s="316"/>
      <c r="IB1" s="316"/>
      <c r="IC1" s="384"/>
      <c r="ID1" s="314"/>
      <c r="IE1" s="320"/>
      <c r="IF1" s="320"/>
      <c r="IG1" s="320"/>
      <c r="IH1" s="314"/>
      <c r="II1" s="315"/>
      <c r="IJ1" s="1964"/>
      <c r="IK1" s="1971"/>
      <c r="IL1" s="1975"/>
      <c r="IM1" s="1975"/>
      <c r="IN1" s="316"/>
      <c r="IO1" s="316"/>
      <c r="IP1" s="316"/>
    </row>
    <row r="2" spans="1:250" ht="15" customHeight="1" x14ac:dyDescent="0.2">
      <c r="A2" s="1884" t="s">
        <v>262</v>
      </c>
      <c r="B2" s="1884"/>
      <c r="C2" s="1884"/>
      <c r="D2" s="1961"/>
      <c r="E2" s="1971"/>
      <c r="F2" s="1971"/>
      <c r="G2" s="1971"/>
      <c r="H2" s="1884" t="s">
        <v>262</v>
      </c>
      <c r="I2" s="1884"/>
      <c r="J2" s="1884"/>
      <c r="K2" s="1884"/>
      <c r="L2" s="1884"/>
      <c r="M2" s="1884"/>
      <c r="N2" s="319"/>
      <c r="O2" s="319"/>
      <c r="P2" s="319"/>
      <c r="Q2" s="319"/>
      <c r="R2" s="319"/>
      <c r="S2" s="319"/>
      <c r="T2" s="316"/>
      <c r="U2" s="320"/>
      <c r="V2" s="1961"/>
      <c r="W2" s="1971"/>
      <c r="X2" s="1971"/>
      <c r="Y2" s="1971"/>
      <c r="Z2" s="1972"/>
      <c r="AA2" s="1973"/>
      <c r="AB2" s="1973"/>
      <c r="AC2" s="1973"/>
      <c r="AD2" s="319"/>
      <c r="AE2" s="319"/>
      <c r="AF2" s="319"/>
      <c r="AG2" s="319"/>
      <c r="AH2" s="319"/>
      <c r="AI2" s="319"/>
      <c r="AJ2" s="319"/>
      <c r="AK2" s="319"/>
      <c r="AL2" s="316"/>
      <c r="AM2" s="322"/>
      <c r="AN2" s="322"/>
      <c r="AO2" s="320"/>
      <c r="AP2" s="320"/>
      <c r="AQ2" s="320"/>
      <c r="AR2" s="1961"/>
      <c r="AS2" s="1971"/>
      <c r="AT2" s="1971"/>
      <c r="AU2" s="1971"/>
      <c r="AV2" s="1972"/>
      <c r="AW2" s="1973"/>
      <c r="AX2" s="1973"/>
      <c r="AY2" s="1973"/>
      <c r="AZ2" s="319"/>
      <c r="BA2" s="319"/>
      <c r="BB2" s="319"/>
      <c r="BC2" s="319"/>
      <c r="BD2" s="319"/>
      <c r="BE2" s="319"/>
      <c r="BF2" s="319"/>
      <c r="BG2" s="319"/>
      <c r="BH2" s="316"/>
      <c r="BI2" s="322"/>
      <c r="BJ2" s="322"/>
      <c r="BK2" s="320"/>
      <c r="BL2" s="320"/>
      <c r="BM2" s="320"/>
      <c r="BN2" s="1961"/>
      <c r="BO2" s="1971"/>
      <c r="BP2" s="1971"/>
      <c r="BQ2" s="1971"/>
      <c r="BR2" s="1972"/>
      <c r="BS2" s="1973"/>
      <c r="BT2" s="1973"/>
      <c r="BU2" s="1973"/>
      <c r="BV2" s="319"/>
      <c r="BW2" s="319"/>
      <c r="BX2" s="319"/>
      <c r="BY2" s="319"/>
      <c r="BZ2" s="319"/>
      <c r="CA2" s="319"/>
      <c r="CB2" s="319"/>
      <c r="CC2" s="319"/>
      <c r="CD2" s="316"/>
      <c r="CE2" s="322"/>
      <c r="CF2" s="322"/>
      <c r="CG2" s="320"/>
      <c r="CH2" s="320"/>
      <c r="CI2" s="320"/>
      <c r="CJ2" s="1961"/>
      <c r="CK2" s="1971"/>
      <c r="CL2" s="1971"/>
      <c r="CM2" s="1971"/>
      <c r="CN2" s="1972"/>
      <c r="CO2" s="1973"/>
      <c r="CP2" s="1973"/>
      <c r="CQ2" s="1973"/>
      <c r="CR2" s="319"/>
      <c r="CS2" s="319"/>
      <c r="CT2" s="319"/>
      <c r="CU2" s="319"/>
      <c r="CV2" s="319"/>
      <c r="CW2" s="319"/>
      <c r="CX2" s="319"/>
      <c r="CY2" s="319"/>
      <c r="CZ2" s="316"/>
      <c r="DA2" s="322"/>
      <c r="DB2" s="322"/>
      <c r="DC2" s="320"/>
      <c r="DD2" s="320"/>
      <c r="DE2" s="320"/>
      <c r="DF2" s="1961"/>
      <c r="DG2" s="1971"/>
      <c r="DH2" s="1971"/>
      <c r="DI2" s="1971"/>
      <c r="DJ2" s="1972"/>
      <c r="DK2" s="1973"/>
      <c r="DL2" s="1973"/>
      <c r="DM2" s="1973"/>
      <c r="DN2" s="319"/>
      <c r="DO2" s="319"/>
      <c r="DP2" s="319"/>
      <c r="DQ2" s="319"/>
      <c r="DR2" s="319"/>
      <c r="DS2" s="319"/>
      <c r="DT2" s="319"/>
      <c r="DU2" s="319"/>
      <c r="DV2" s="316"/>
      <c r="DW2" s="322"/>
      <c r="DX2" s="322"/>
      <c r="DY2" s="320"/>
      <c r="DZ2" s="320"/>
      <c r="EA2" s="320"/>
      <c r="EB2" s="1961"/>
      <c r="EC2" s="1971"/>
      <c r="ED2" s="1971"/>
      <c r="EE2" s="1971"/>
      <c r="EF2" s="1972"/>
      <c r="EG2" s="1973"/>
      <c r="EH2" s="1973"/>
      <c r="EI2" s="1973"/>
      <c r="EJ2" s="319"/>
      <c r="EK2" s="319"/>
      <c r="EL2" s="319"/>
      <c r="EM2" s="319"/>
      <c r="EN2" s="319"/>
      <c r="EO2" s="319"/>
      <c r="EP2" s="319"/>
      <c r="EQ2" s="319"/>
      <c r="ER2" s="316"/>
      <c r="ES2" s="322"/>
      <c r="ET2" s="322"/>
      <c r="EU2" s="320"/>
      <c r="EV2" s="320"/>
      <c r="EW2" s="320"/>
      <c r="EX2" s="1961"/>
      <c r="EY2" s="1971"/>
      <c r="EZ2" s="1971"/>
      <c r="FA2" s="1971"/>
      <c r="FB2" s="1972"/>
      <c r="FC2" s="1973"/>
      <c r="FD2" s="1973"/>
      <c r="FE2" s="1973"/>
      <c r="FF2" s="319"/>
      <c r="FG2" s="319"/>
      <c r="FH2" s="319"/>
      <c r="FI2" s="319"/>
      <c r="FJ2" s="319"/>
      <c r="FK2" s="319"/>
      <c r="FL2" s="319"/>
      <c r="FM2" s="319"/>
      <c r="FN2" s="316"/>
      <c r="FO2" s="322"/>
      <c r="FP2" s="322"/>
      <c r="FQ2" s="320"/>
      <c r="FR2" s="320"/>
      <c r="FS2" s="320"/>
      <c r="FT2" s="1961"/>
      <c r="FU2" s="1971"/>
      <c r="FV2" s="1971"/>
      <c r="FW2" s="1971"/>
      <c r="FX2" s="1972"/>
      <c r="FY2" s="1973"/>
      <c r="FZ2" s="1973"/>
      <c r="GA2" s="1973"/>
      <c r="GB2" s="319"/>
      <c r="GC2" s="319"/>
      <c r="GD2" s="319"/>
      <c r="GE2" s="319"/>
      <c r="GF2" s="319"/>
      <c r="GG2" s="319"/>
      <c r="GH2" s="319"/>
      <c r="GI2" s="319"/>
      <c r="GJ2" s="316"/>
      <c r="GK2" s="322"/>
      <c r="GL2" s="322"/>
      <c r="GM2" s="320"/>
      <c r="GN2" s="320"/>
      <c r="GO2" s="320"/>
      <c r="GP2" s="1961"/>
      <c r="GQ2" s="1971"/>
      <c r="GR2" s="1971"/>
      <c r="GS2" s="1971"/>
      <c r="GT2" s="1972"/>
      <c r="GU2" s="1973"/>
      <c r="GV2" s="1973"/>
      <c r="GW2" s="1973"/>
      <c r="GX2" s="319"/>
      <c r="GY2" s="319"/>
      <c r="GZ2" s="319"/>
      <c r="HA2" s="319"/>
      <c r="HB2" s="319"/>
      <c r="HC2" s="319"/>
      <c r="HD2" s="319"/>
      <c r="HE2" s="319"/>
      <c r="HF2" s="316"/>
      <c r="HG2" s="322"/>
      <c r="HH2" s="322"/>
      <c r="HI2" s="320"/>
      <c r="HJ2" s="320"/>
      <c r="HK2" s="320"/>
      <c r="HL2" s="1961"/>
      <c r="HM2" s="1971"/>
      <c r="HN2" s="1971"/>
      <c r="HO2" s="1971"/>
      <c r="HP2" s="1972"/>
      <c r="HQ2" s="1973"/>
      <c r="HR2" s="1973"/>
      <c r="HS2" s="1973"/>
      <c r="HT2" s="319"/>
      <c r="HU2" s="319"/>
      <c r="HV2" s="319"/>
      <c r="HW2" s="319"/>
      <c r="HX2" s="319"/>
      <c r="HY2" s="319"/>
      <c r="HZ2" s="319"/>
      <c r="IA2" s="319"/>
      <c r="IB2" s="316"/>
      <c r="IC2" s="322"/>
      <c r="ID2" s="322"/>
      <c r="IE2" s="320"/>
      <c r="IF2" s="320"/>
      <c r="IG2" s="320"/>
      <c r="IH2" s="1961"/>
      <c r="II2" s="1971"/>
      <c r="IJ2" s="1971"/>
      <c r="IK2" s="1971"/>
      <c r="IL2" s="1972"/>
      <c r="IM2" s="1973"/>
      <c r="IN2" s="1973"/>
      <c r="IO2" s="1973"/>
      <c r="IP2" s="319"/>
    </row>
    <row r="3" spans="1:250" ht="15" customHeight="1" x14ac:dyDescent="0.25">
      <c r="A3" s="1974" t="s">
        <v>416</v>
      </c>
      <c r="B3" s="1974"/>
      <c r="C3" s="320"/>
      <c r="D3" s="1952"/>
      <c r="E3" s="1952"/>
      <c r="F3" s="1952"/>
      <c r="G3" s="1952"/>
      <c r="H3" s="1974" t="s">
        <v>416</v>
      </c>
      <c r="I3" s="1974"/>
      <c r="J3" s="1974"/>
      <c r="K3" s="1974"/>
      <c r="L3" s="1974"/>
      <c r="M3" s="319"/>
      <c r="N3" s="319"/>
      <c r="O3" s="319"/>
      <c r="P3" s="319"/>
      <c r="Q3" s="319"/>
      <c r="R3" s="319"/>
      <c r="S3" s="319"/>
      <c r="T3" s="319"/>
      <c r="U3" s="320"/>
      <c r="V3" s="323"/>
      <c r="W3" s="1952"/>
      <c r="X3" s="1953"/>
      <c r="Y3" s="1953"/>
      <c r="Z3" s="1954"/>
      <c r="AA3" s="1954"/>
      <c r="AB3" s="1955"/>
      <c r="AC3" s="1955"/>
      <c r="AD3" s="319"/>
      <c r="AE3" s="319"/>
      <c r="AF3" s="319"/>
      <c r="AG3" s="319"/>
      <c r="AH3" s="319"/>
      <c r="AI3" s="319"/>
      <c r="AJ3" s="319"/>
      <c r="AK3" s="319"/>
      <c r="AL3" s="319"/>
      <c r="AM3" s="322"/>
      <c r="AN3" s="322"/>
      <c r="AO3" s="320"/>
      <c r="AP3" s="320"/>
      <c r="AQ3" s="320"/>
      <c r="AR3" s="323"/>
      <c r="AS3" s="1952"/>
      <c r="AT3" s="1953"/>
      <c r="AU3" s="1953"/>
      <c r="AV3" s="1954"/>
      <c r="AW3" s="1954"/>
      <c r="AX3" s="1955"/>
      <c r="AY3" s="1955"/>
      <c r="AZ3" s="319"/>
      <c r="BA3" s="319"/>
      <c r="BB3" s="319"/>
      <c r="BC3" s="319"/>
      <c r="BD3" s="319"/>
      <c r="BE3" s="319"/>
      <c r="BF3" s="319"/>
      <c r="BG3" s="319"/>
      <c r="BH3" s="319"/>
      <c r="BI3" s="322"/>
      <c r="BJ3" s="322"/>
      <c r="BK3" s="320"/>
      <c r="BL3" s="320"/>
      <c r="BM3" s="320"/>
      <c r="BN3" s="323"/>
      <c r="BO3" s="1952"/>
      <c r="BP3" s="1953"/>
      <c r="BQ3" s="1953"/>
      <c r="BR3" s="1954"/>
      <c r="BS3" s="1954"/>
      <c r="BT3" s="1955"/>
      <c r="BU3" s="1955"/>
      <c r="BV3" s="319"/>
      <c r="BW3" s="319"/>
      <c r="BX3" s="319"/>
      <c r="BY3" s="319"/>
      <c r="BZ3" s="319"/>
      <c r="CA3" s="319"/>
      <c r="CB3" s="319"/>
      <c r="CC3" s="319"/>
      <c r="CD3" s="319"/>
      <c r="CE3" s="322"/>
      <c r="CF3" s="322"/>
      <c r="CG3" s="320"/>
      <c r="CH3" s="320"/>
      <c r="CI3" s="320"/>
      <c r="CJ3" s="323"/>
      <c r="CK3" s="1952"/>
      <c r="CL3" s="1953"/>
      <c r="CM3" s="1953"/>
      <c r="CN3" s="1954"/>
      <c r="CO3" s="1954"/>
      <c r="CP3" s="1955"/>
      <c r="CQ3" s="1955"/>
      <c r="CR3" s="319"/>
      <c r="CS3" s="319"/>
      <c r="CT3" s="319"/>
      <c r="CU3" s="319"/>
      <c r="CV3" s="319"/>
      <c r="CW3" s="319"/>
      <c r="CX3" s="319"/>
      <c r="CY3" s="319"/>
      <c r="CZ3" s="319"/>
      <c r="DA3" s="322"/>
      <c r="DB3" s="322"/>
      <c r="DC3" s="320"/>
      <c r="DD3" s="320"/>
      <c r="DE3" s="320"/>
      <c r="DF3" s="323"/>
      <c r="DG3" s="1952"/>
      <c r="DH3" s="1953"/>
      <c r="DI3" s="1953"/>
      <c r="DJ3" s="1954"/>
      <c r="DK3" s="1954"/>
      <c r="DL3" s="1955"/>
      <c r="DM3" s="1955"/>
      <c r="DN3" s="319"/>
      <c r="DO3" s="319"/>
      <c r="DP3" s="319"/>
      <c r="DQ3" s="319"/>
      <c r="DR3" s="319"/>
      <c r="DS3" s="319"/>
      <c r="DT3" s="319"/>
      <c r="DU3" s="319"/>
      <c r="DV3" s="319"/>
      <c r="DW3" s="322"/>
      <c r="DX3" s="322"/>
      <c r="DY3" s="320"/>
      <c r="DZ3" s="320"/>
      <c r="EA3" s="320"/>
      <c r="EB3" s="323"/>
      <c r="EC3" s="1952"/>
      <c r="ED3" s="1953"/>
      <c r="EE3" s="1953"/>
      <c r="EF3" s="1954"/>
      <c r="EG3" s="1954"/>
      <c r="EH3" s="1955"/>
      <c r="EI3" s="1955"/>
      <c r="EJ3" s="319"/>
      <c r="EK3" s="319"/>
      <c r="EL3" s="319"/>
      <c r="EM3" s="319"/>
      <c r="EN3" s="319"/>
      <c r="EO3" s="319"/>
      <c r="EP3" s="319"/>
      <c r="EQ3" s="319"/>
      <c r="ER3" s="319"/>
      <c r="ES3" s="322"/>
      <c r="ET3" s="322"/>
      <c r="EU3" s="320"/>
      <c r="EV3" s="320"/>
      <c r="EW3" s="320"/>
      <c r="EX3" s="323"/>
      <c r="EY3" s="1952"/>
      <c r="EZ3" s="1953"/>
      <c r="FA3" s="1953"/>
      <c r="FB3" s="1954"/>
      <c r="FC3" s="1954"/>
      <c r="FD3" s="1955"/>
      <c r="FE3" s="1955"/>
      <c r="FF3" s="319"/>
      <c r="FG3" s="319"/>
      <c r="FH3" s="319"/>
      <c r="FI3" s="319"/>
      <c r="FJ3" s="319"/>
      <c r="FK3" s="319"/>
      <c r="FL3" s="319"/>
      <c r="FM3" s="319"/>
      <c r="FN3" s="319"/>
      <c r="FO3" s="322"/>
      <c r="FP3" s="322"/>
      <c r="FQ3" s="320"/>
      <c r="FR3" s="320"/>
      <c r="FS3" s="320"/>
      <c r="FT3" s="323"/>
      <c r="FU3" s="1952"/>
      <c r="FV3" s="1953"/>
      <c r="FW3" s="1953"/>
      <c r="FX3" s="1954"/>
      <c r="FY3" s="1954"/>
      <c r="FZ3" s="1955"/>
      <c r="GA3" s="1955"/>
      <c r="GB3" s="319"/>
      <c r="GC3" s="319"/>
      <c r="GD3" s="319"/>
      <c r="GE3" s="319"/>
      <c r="GF3" s="319"/>
      <c r="GG3" s="319"/>
      <c r="GH3" s="319"/>
      <c r="GI3" s="319"/>
      <c r="GJ3" s="319"/>
      <c r="GK3" s="322"/>
      <c r="GL3" s="322"/>
      <c r="GM3" s="320"/>
      <c r="GN3" s="320"/>
      <c r="GO3" s="320"/>
      <c r="GP3" s="323"/>
      <c r="GQ3" s="1952"/>
      <c r="GR3" s="1953"/>
      <c r="GS3" s="1953"/>
      <c r="GT3" s="1954"/>
      <c r="GU3" s="1954"/>
      <c r="GV3" s="1955"/>
      <c r="GW3" s="1955"/>
      <c r="GX3" s="319"/>
      <c r="GY3" s="319"/>
      <c r="GZ3" s="319"/>
      <c r="HA3" s="319"/>
      <c r="HB3" s="319"/>
      <c r="HC3" s="319"/>
      <c r="HD3" s="319"/>
      <c r="HE3" s="319"/>
      <c r="HF3" s="319"/>
      <c r="HG3" s="322"/>
      <c r="HH3" s="322"/>
      <c r="HI3" s="320"/>
      <c r="HJ3" s="320"/>
      <c r="HK3" s="320"/>
      <c r="HL3" s="323"/>
      <c r="HM3" s="1952"/>
      <c r="HN3" s="1953"/>
      <c r="HO3" s="1953"/>
      <c r="HP3" s="1954"/>
      <c r="HQ3" s="1954"/>
      <c r="HR3" s="1955"/>
      <c r="HS3" s="1955"/>
      <c r="HT3" s="319"/>
      <c r="HU3" s="319"/>
      <c r="HV3" s="319"/>
      <c r="HW3" s="319"/>
      <c r="HX3" s="319"/>
      <c r="HY3" s="319"/>
      <c r="HZ3" s="319"/>
      <c r="IA3" s="319"/>
      <c r="IB3" s="319"/>
      <c r="IC3" s="322"/>
      <c r="ID3" s="322"/>
      <c r="IE3" s="320"/>
      <c r="IF3" s="320"/>
      <c r="IG3" s="320"/>
      <c r="IH3" s="323"/>
      <c r="II3" s="1952"/>
      <c r="IJ3" s="1953"/>
      <c r="IK3" s="1953"/>
      <c r="IL3" s="1954"/>
      <c r="IM3" s="1954"/>
      <c r="IN3" s="1955"/>
      <c r="IO3" s="1955"/>
      <c r="IP3" s="319"/>
    </row>
    <row r="4" spans="1:250" ht="15" customHeight="1" x14ac:dyDescent="0.2">
      <c r="A4" s="324"/>
      <c r="B4" s="322"/>
      <c r="C4" s="325"/>
      <c r="D4" s="326"/>
      <c r="E4" s="1956"/>
      <c r="F4" s="1970"/>
      <c r="G4" s="1970"/>
      <c r="H4" s="1957"/>
      <c r="I4" s="1957"/>
      <c r="J4" s="1958"/>
      <c r="K4" s="1958"/>
      <c r="L4" s="327"/>
      <c r="M4" s="327"/>
      <c r="N4" s="327"/>
      <c r="O4" s="327"/>
      <c r="P4" s="327"/>
      <c r="Q4" s="327"/>
      <c r="R4" s="327"/>
      <c r="S4" s="327"/>
      <c r="T4" s="327"/>
      <c r="U4" s="320"/>
      <c r="V4" s="323"/>
      <c r="W4" s="1952"/>
      <c r="X4" s="1953"/>
      <c r="Y4" s="1953"/>
      <c r="Z4" s="1954"/>
      <c r="AA4" s="1954"/>
      <c r="AB4" s="1955"/>
      <c r="AC4" s="1955"/>
      <c r="AD4" s="319"/>
      <c r="AE4" s="319"/>
      <c r="AF4" s="319"/>
      <c r="AG4" s="319"/>
      <c r="AH4" s="319"/>
      <c r="AI4" s="319"/>
      <c r="AJ4" s="319"/>
      <c r="AK4" s="319"/>
      <c r="AL4" s="319"/>
      <c r="AM4" s="322"/>
      <c r="AN4" s="322"/>
      <c r="AO4" s="320"/>
      <c r="AP4" s="320"/>
      <c r="AQ4" s="320"/>
      <c r="AR4" s="323"/>
      <c r="AS4" s="1952"/>
      <c r="AT4" s="1953"/>
      <c r="AU4" s="1953"/>
      <c r="AV4" s="1954"/>
      <c r="AW4" s="1954"/>
      <c r="AX4" s="1955"/>
      <c r="AY4" s="1955"/>
      <c r="AZ4" s="319"/>
      <c r="BA4" s="319"/>
      <c r="BB4" s="319"/>
      <c r="BC4" s="319"/>
      <c r="BD4" s="319"/>
      <c r="BE4" s="319"/>
      <c r="BF4" s="319"/>
      <c r="BG4" s="319"/>
      <c r="BH4" s="319"/>
      <c r="BI4" s="322"/>
      <c r="BJ4" s="322"/>
      <c r="BK4" s="320"/>
      <c r="BL4" s="320"/>
      <c r="BM4" s="320"/>
      <c r="BN4" s="323"/>
      <c r="BO4" s="1952"/>
      <c r="BP4" s="1953"/>
      <c r="BQ4" s="1953"/>
      <c r="BR4" s="1954"/>
      <c r="BS4" s="1954"/>
      <c r="BT4" s="1955"/>
      <c r="BU4" s="1955"/>
      <c r="BV4" s="319"/>
      <c r="BW4" s="319"/>
      <c r="BX4" s="319"/>
      <c r="BY4" s="319"/>
      <c r="BZ4" s="319"/>
      <c r="CA4" s="319"/>
      <c r="CB4" s="319"/>
      <c r="CC4" s="319"/>
      <c r="CD4" s="319"/>
      <c r="CE4" s="322"/>
      <c r="CF4" s="322"/>
      <c r="CG4" s="320"/>
      <c r="CH4" s="320"/>
      <c r="CI4" s="320"/>
      <c r="CJ4" s="323"/>
      <c r="CK4" s="1952"/>
      <c r="CL4" s="1953"/>
      <c r="CM4" s="1953"/>
      <c r="CN4" s="1954"/>
      <c r="CO4" s="1954"/>
      <c r="CP4" s="1955"/>
      <c r="CQ4" s="1955"/>
      <c r="CR4" s="319"/>
      <c r="CS4" s="319"/>
      <c r="CT4" s="319"/>
      <c r="CU4" s="319"/>
      <c r="CV4" s="319"/>
      <c r="CW4" s="319"/>
      <c r="CX4" s="319"/>
      <c r="CY4" s="319"/>
      <c r="CZ4" s="319"/>
      <c r="DA4" s="322"/>
      <c r="DB4" s="322"/>
      <c r="DC4" s="320"/>
      <c r="DD4" s="320"/>
      <c r="DE4" s="320"/>
      <c r="DF4" s="323"/>
      <c r="DG4" s="1952"/>
      <c r="DH4" s="1953"/>
      <c r="DI4" s="1953"/>
      <c r="DJ4" s="1954"/>
      <c r="DK4" s="1954"/>
      <c r="DL4" s="1955"/>
      <c r="DM4" s="1955"/>
      <c r="DN4" s="319"/>
      <c r="DO4" s="319"/>
      <c r="DP4" s="319"/>
      <c r="DQ4" s="319"/>
      <c r="DR4" s="319"/>
      <c r="DS4" s="319"/>
      <c r="DT4" s="319"/>
      <c r="DU4" s="319"/>
      <c r="DV4" s="319"/>
      <c r="DW4" s="322"/>
      <c r="DX4" s="322"/>
      <c r="DY4" s="320"/>
      <c r="DZ4" s="320"/>
      <c r="EA4" s="320"/>
      <c r="EB4" s="323"/>
      <c r="EC4" s="1952"/>
      <c r="ED4" s="1953"/>
      <c r="EE4" s="1953"/>
      <c r="EF4" s="1954"/>
      <c r="EG4" s="1954"/>
      <c r="EH4" s="1955"/>
      <c r="EI4" s="1955"/>
      <c r="EJ4" s="319"/>
      <c r="EK4" s="319"/>
      <c r="EL4" s="319"/>
      <c r="EM4" s="319"/>
      <c r="EN4" s="319"/>
      <c r="EO4" s="319"/>
      <c r="EP4" s="319"/>
      <c r="EQ4" s="319"/>
      <c r="ER4" s="319"/>
      <c r="ES4" s="322"/>
      <c r="ET4" s="322"/>
      <c r="EU4" s="320"/>
      <c r="EV4" s="320"/>
      <c r="EW4" s="320"/>
      <c r="EX4" s="323"/>
      <c r="EY4" s="1952"/>
      <c r="EZ4" s="1953"/>
      <c r="FA4" s="1953"/>
      <c r="FB4" s="1954"/>
      <c r="FC4" s="1954"/>
      <c r="FD4" s="1955"/>
      <c r="FE4" s="1955"/>
      <c r="FF4" s="319"/>
      <c r="FG4" s="319"/>
      <c r="FH4" s="319"/>
      <c r="FI4" s="319"/>
      <c r="FJ4" s="319"/>
      <c r="FK4" s="319"/>
      <c r="FL4" s="319"/>
      <c r="FM4" s="319"/>
      <c r="FN4" s="319"/>
      <c r="FO4" s="322"/>
      <c r="FP4" s="322"/>
      <c r="FQ4" s="320"/>
      <c r="FR4" s="320"/>
      <c r="FS4" s="320"/>
      <c r="FT4" s="323"/>
      <c r="FU4" s="1952"/>
      <c r="FV4" s="1953"/>
      <c r="FW4" s="1953"/>
      <c r="FX4" s="1954"/>
      <c r="FY4" s="1954"/>
      <c r="FZ4" s="1955"/>
      <c r="GA4" s="1955"/>
      <c r="GB4" s="319"/>
      <c r="GC4" s="319"/>
      <c r="GD4" s="319"/>
      <c r="GE4" s="319"/>
      <c r="GF4" s="319"/>
      <c r="GG4" s="319"/>
      <c r="GH4" s="319"/>
      <c r="GI4" s="319"/>
      <c r="GJ4" s="319"/>
      <c r="GK4" s="322"/>
      <c r="GL4" s="322"/>
      <c r="GM4" s="320"/>
      <c r="GN4" s="320"/>
      <c r="GO4" s="320"/>
      <c r="GP4" s="323"/>
      <c r="GQ4" s="1952"/>
      <c r="GR4" s="1953"/>
      <c r="GS4" s="1953"/>
      <c r="GT4" s="1954"/>
      <c r="GU4" s="1954"/>
      <c r="GV4" s="1955"/>
      <c r="GW4" s="1955"/>
      <c r="GX4" s="319"/>
      <c r="GY4" s="319"/>
      <c r="GZ4" s="319"/>
      <c r="HA4" s="319"/>
      <c r="HB4" s="319"/>
      <c r="HC4" s="319"/>
      <c r="HD4" s="319"/>
      <c r="HE4" s="319"/>
      <c r="HF4" s="319"/>
      <c r="HG4" s="322"/>
      <c r="HH4" s="322"/>
      <c r="HI4" s="320"/>
      <c r="HJ4" s="320"/>
      <c r="HK4" s="320"/>
      <c r="HL4" s="323"/>
      <c r="HM4" s="1952"/>
      <c r="HN4" s="1953"/>
      <c r="HO4" s="1953"/>
      <c r="HP4" s="1954"/>
      <c r="HQ4" s="1954"/>
      <c r="HR4" s="1955"/>
      <c r="HS4" s="1955"/>
      <c r="HT4" s="319"/>
      <c r="HU4" s="319"/>
      <c r="HV4" s="319"/>
      <c r="HW4" s="319"/>
      <c r="HX4" s="319"/>
      <c r="HY4" s="319"/>
      <c r="HZ4" s="319"/>
      <c r="IA4" s="319"/>
      <c r="IB4" s="319"/>
      <c r="IC4" s="322"/>
      <c r="ID4" s="322"/>
      <c r="IE4" s="320"/>
      <c r="IF4" s="320"/>
      <c r="IG4" s="320"/>
      <c r="IH4" s="323"/>
      <c r="II4" s="1952"/>
      <c r="IJ4" s="1953"/>
      <c r="IK4" s="1953"/>
      <c r="IL4" s="1954"/>
      <c r="IM4" s="1954"/>
      <c r="IN4" s="1955"/>
      <c r="IO4" s="1955"/>
      <c r="IP4" s="319"/>
    </row>
    <row r="5" spans="1:250" s="321" customFormat="1" ht="15.95" customHeight="1" x14ac:dyDescent="0.2">
      <c r="A5" s="1908" t="s">
        <v>265</v>
      </c>
      <c r="B5" s="1947" t="s">
        <v>385</v>
      </c>
      <c r="C5" s="1934" t="s">
        <v>267</v>
      </c>
      <c r="D5" s="1937" t="s">
        <v>259</v>
      </c>
      <c r="E5" s="1934" t="s">
        <v>258</v>
      </c>
      <c r="F5" s="1934" t="s">
        <v>257</v>
      </c>
      <c r="G5" s="1937" t="s">
        <v>256</v>
      </c>
      <c r="H5" s="1942" t="s">
        <v>255</v>
      </c>
      <c r="I5" s="1934" t="s">
        <v>254</v>
      </c>
      <c r="J5" s="1934" t="s">
        <v>253</v>
      </c>
      <c r="K5" s="1934" t="s">
        <v>252</v>
      </c>
      <c r="L5" s="1934" t="s">
        <v>251</v>
      </c>
      <c r="M5" s="1934" t="s">
        <v>250</v>
      </c>
      <c r="N5" s="1934" t="s">
        <v>249</v>
      </c>
      <c r="O5" s="1934" t="s">
        <v>248</v>
      </c>
      <c r="P5" s="1934" t="s">
        <v>247</v>
      </c>
      <c r="Q5" s="1934" t="s">
        <v>246</v>
      </c>
      <c r="R5" s="1934" t="s">
        <v>245</v>
      </c>
      <c r="S5" s="1934" t="s">
        <v>244</v>
      </c>
      <c r="T5" s="1937" t="s">
        <v>265</v>
      </c>
      <c r="U5" s="316"/>
      <c r="V5" s="332"/>
      <c r="W5" s="332"/>
      <c r="X5" s="385"/>
      <c r="Y5" s="332"/>
      <c r="Z5" s="1924"/>
      <c r="AA5" s="1929"/>
      <c r="AB5" s="1924"/>
      <c r="AC5" s="1926"/>
      <c r="AD5" s="1926"/>
      <c r="AE5" s="1926"/>
      <c r="AF5" s="1926"/>
      <c r="AG5" s="1926"/>
      <c r="AH5" s="1926"/>
      <c r="AI5" s="1926"/>
      <c r="AJ5" s="1926"/>
      <c r="AK5" s="1926"/>
      <c r="AL5" s="328"/>
      <c r="AM5" s="329"/>
      <c r="AN5" s="1924"/>
      <c r="AO5" s="1931"/>
      <c r="AP5" s="330"/>
      <c r="AQ5" s="1932"/>
      <c r="AR5" s="1926"/>
      <c r="AS5" s="1926"/>
      <c r="AT5" s="1928"/>
      <c r="AU5" s="1926"/>
      <c r="AV5" s="1924"/>
      <c r="AW5" s="1929"/>
      <c r="AX5" s="1924"/>
      <c r="AY5" s="1926"/>
      <c r="AZ5" s="1926"/>
      <c r="BA5" s="1926"/>
      <c r="BB5" s="1926"/>
      <c r="BC5" s="1926"/>
      <c r="BD5" s="1926"/>
      <c r="BE5" s="1926"/>
      <c r="BF5" s="1926"/>
      <c r="BG5" s="1926"/>
      <c r="BH5" s="328"/>
      <c r="BI5" s="329"/>
      <c r="BJ5" s="1924"/>
      <c r="BK5" s="1931"/>
      <c r="BL5" s="330"/>
      <c r="BM5" s="1932"/>
      <c r="BN5" s="1926"/>
      <c r="BO5" s="1926"/>
      <c r="BP5" s="1928"/>
      <c r="BQ5" s="1926"/>
      <c r="BR5" s="1924"/>
      <c r="BS5" s="1929"/>
      <c r="BT5" s="1924"/>
      <c r="BU5" s="1926"/>
      <c r="BV5" s="1926"/>
      <c r="BW5" s="1926"/>
      <c r="BX5" s="1926"/>
      <c r="BY5" s="1926"/>
      <c r="BZ5" s="1926"/>
      <c r="CA5" s="1926"/>
      <c r="CB5" s="1926"/>
      <c r="CC5" s="1926"/>
      <c r="CD5" s="328"/>
      <c r="CE5" s="329"/>
      <c r="CF5" s="1924"/>
      <c r="CG5" s="1931"/>
      <c r="CH5" s="330"/>
      <c r="CI5" s="1932"/>
      <c r="CJ5" s="1926"/>
      <c r="CK5" s="1926"/>
      <c r="CL5" s="1928"/>
      <c r="CM5" s="1926"/>
      <c r="CN5" s="1924"/>
      <c r="CO5" s="1929"/>
      <c r="CP5" s="1924"/>
      <c r="CQ5" s="1926"/>
      <c r="CR5" s="1926"/>
      <c r="CS5" s="1926"/>
      <c r="CT5" s="1926"/>
      <c r="CU5" s="1926"/>
      <c r="CV5" s="1926"/>
      <c r="CW5" s="1926"/>
      <c r="CX5" s="1926"/>
      <c r="CY5" s="1926"/>
      <c r="CZ5" s="328"/>
      <c r="DA5" s="329"/>
      <c r="DB5" s="1924"/>
      <c r="DC5" s="1931"/>
      <c r="DD5" s="330"/>
      <c r="DE5" s="1932"/>
      <c r="DF5" s="1926"/>
      <c r="DG5" s="1926"/>
      <c r="DH5" s="1928"/>
      <c r="DI5" s="1926"/>
      <c r="DJ5" s="1924"/>
      <c r="DK5" s="1929"/>
      <c r="DL5" s="1924"/>
      <c r="DM5" s="1926"/>
      <c r="DN5" s="1926"/>
      <c r="DO5" s="1926"/>
      <c r="DP5" s="1926"/>
      <c r="DQ5" s="1926"/>
      <c r="DR5" s="1926"/>
      <c r="DS5" s="1926"/>
      <c r="DT5" s="1926"/>
      <c r="DU5" s="1926"/>
      <c r="DV5" s="328"/>
      <c r="DW5" s="329"/>
      <c r="DX5" s="1924"/>
      <c r="DY5" s="1931"/>
      <c r="DZ5" s="330"/>
      <c r="EA5" s="1932"/>
      <c r="EB5" s="1926"/>
      <c r="EC5" s="1926"/>
      <c r="ED5" s="1928"/>
      <c r="EE5" s="1926"/>
      <c r="EF5" s="1924"/>
      <c r="EG5" s="1929"/>
      <c r="EH5" s="1924"/>
      <c r="EI5" s="1926"/>
      <c r="EJ5" s="1926"/>
      <c r="EK5" s="1926"/>
      <c r="EL5" s="1926"/>
      <c r="EM5" s="1926"/>
      <c r="EN5" s="1926"/>
      <c r="EO5" s="1926"/>
      <c r="EP5" s="1926"/>
      <c r="EQ5" s="1926"/>
      <c r="ER5" s="328"/>
      <c r="ES5" s="329"/>
      <c r="ET5" s="1924"/>
      <c r="EU5" s="1931"/>
      <c r="EV5" s="330"/>
      <c r="EW5" s="1932"/>
      <c r="EX5" s="1926"/>
      <c r="EY5" s="1926"/>
      <c r="EZ5" s="1928"/>
      <c r="FA5" s="1926"/>
      <c r="FB5" s="1924"/>
      <c r="FC5" s="1929"/>
      <c r="FD5" s="1924"/>
      <c r="FE5" s="1926"/>
      <c r="FF5" s="1926"/>
      <c r="FG5" s="1926"/>
      <c r="FH5" s="1926"/>
      <c r="FI5" s="1926"/>
      <c r="FJ5" s="1926"/>
      <c r="FK5" s="1926"/>
      <c r="FL5" s="1926"/>
      <c r="FM5" s="1926"/>
      <c r="FN5" s="328"/>
      <c r="FO5" s="329"/>
      <c r="FP5" s="1924"/>
      <c r="FQ5" s="1931"/>
      <c r="FR5" s="330"/>
      <c r="FS5" s="1932"/>
      <c r="FT5" s="1926"/>
      <c r="FU5" s="1926"/>
      <c r="FV5" s="1928"/>
      <c r="FW5" s="1926"/>
      <c r="FX5" s="1924"/>
      <c r="FY5" s="1929"/>
      <c r="FZ5" s="1924"/>
      <c r="GA5" s="1926"/>
      <c r="GB5" s="1926"/>
      <c r="GC5" s="1926"/>
      <c r="GD5" s="1926"/>
      <c r="GE5" s="1926"/>
      <c r="GF5" s="1926"/>
      <c r="GG5" s="1926"/>
      <c r="GH5" s="1926"/>
      <c r="GI5" s="1926"/>
      <c r="GJ5" s="328"/>
      <c r="GK5" s="329"/>
      <c r="GL5" s="1924"/>
      <c r="GM5" s="1931"/>
      <c r="GN5" s="330"/>
      <c r="GO5" s="1932"/>
      <c r="GP5" s="1926"/>
      <c r="GQ5" s="1926"/>
      <c r="GR5" s="1928"/>
      <c r="GS5" s="1926"/>
      <c r="GT5" s="1924"/>
      <c r="GU5" s="1929"/>
      <c r="GV5" s="1924"/>
      <c r="GW5" s="1926"/>
      <c r="GX5" s="1926"/>
      <c r="GY5" s="1926"/>
      <c r="GZ5" s="1926"/>
      <c r="HA5" s="1926"/>
      <c r="HB5" s="1926"/>
      <c r="HC5" s="1926"/>
      <c r="HD5" s="1926"/>
      <c r="HE5" s="1926"/>
      <c r="HF5" s="328"/>
      <c r="HG5" s="329"/>
      <c r="HH5" s="1924"/>
      <c r="HI5" s="1931"/>
      <c r="HJ5" s="330"/>
      <c r="HK5" s="1932"/>
      <c r="HL5" s="1926"/>
      <c r="HM5" s="1926"/>
      <c r="HN5" s="1928"/>
      <c r="HO5" s="1926"/>
      <c r="HP5" s="1924"/>
      <c r="HQ5" s="1929"/>
      <c r="HR5" s="1924"/>
      <c r="HS5" s="1926"/>
      <c r="HT5" s="1926"/>
      <c r="HU5" s="1926"/>
      <c r="HV5" s="1926"/>
      <c r="HW5" s="1926"/>
      <c r="HX5" s="1926"/>
      <c r="HY5" s="1926"/>
      <c r="HZ5" s="1926"/>
      <c r="IA5" s="1926"/>
      <c r="IB5" s="328"/>
      <c r="IC5" s="329"/>
      <c r="ID5" s="1924"/>
      <c r="IE5" s="1931"/>
      <c r="IF5" s="330"/>
      <c r="IG5" s="1932"/>
      <c r="IH5" s="1926"/>
      <c r="II5" s="1926"/>
      <c r="IJ5" s="1928"/>
      <c r="IK5" s="1926"/>
      <c r="IL5" s="1924"/>
      <c r="IM5" s="1929"/>
      <c r="IN5" s="1924"/>
      <c r="IO5" s="1926"/>
      <c r="IP5" s="1926"/>
    </row>
    <row r="6" spans="1:250" s="321" customFormat="1" ht="15.95" customHeight="1" x14ac:dyDescent="0.2">
      <c r="A6" s="1965"/>
      <c r="B6" s="1948"/>
      <c r="C6" s="1950"/>
      <c r="D6" s="1940"/>
      <c r="E6" s="1950"/>
      <c r="F6" s="1950"/>
      <c r="G6" s="1940"/>
      <c r="H6" s="1943"/>
      <c r="I6" s="1935"/>
      <c r="J6" s="1935"/>
      <c r="K6" s="1935"/>
      <c r="L6" s="1935"/>
      <c r="M6" s="1935"/>
      <c r="N6" s="1935"/>
      <c r="O6" s="1935"/>
      <c r="P6" s="1935"/>
      <c r="Q6" s="1935"/>
      <c r="R6" s="1935"/>
      <c r="S6" s="1935"/>
      <c r="T6" s="1938" t="s">
        <v>268</v>
      </c>
      <c r="U6" s="316"/>
      <c r="V6" s="332"/>
      <c r="W6" s="332"/>
      <c r="X6" s="385"/>
      <c r="Y6" s="332"/>
      <c r="Z6" s="1924"/>
      <c r="AA6" s="1929"/>
      <c r="AB6" s="1924"/>
      <c r="AC6" s="1926"/>
      <c r="AD6" s="1926"/>
      <c r="AE6" s="1926"/>
      <c r="AF6" s="1926"/>
      <c r="AG6" s="1926"/>
      <c r="AH6" s="1926"/>
      <c r="AI6" s="1926"/>
      <c r="AJ6" s="1926"/>
      <c r="AK6" s="1926"/>
      <c r="AL6" s="328"/>
      <c r="AM6" s="329"/>
      <c r="AN6" s="1924"/>
      <c r="AO6" s="1931"/>
      <c r="AP6" s="330"/>
      <c r="AQ6" s="1932"/>
      <c r="AR6" s="1926"/>
      <c r="AS6" s="1926"/>
      <c r="AT6" s="1928"/>
      <c r="AU6" s="1926"/>
      <c r="AV6" s="1924"/>
      <c r="AW6" s="1929"/>
      <c r="AX6" s="1924"/>
      <c r="AY6" s="1926"/>
      <c r="AZ6" s="1926"/>
      <c r="BA6" s="1926"/>
      <c r="BB6" s="1926"/>
      <c r="BC6" s="1926"/>
      <c r="BD6" s="1926"/>
      <c r="BE6" s="1926"/>
      <c r="BF6" s="1926"/>
      <c r="BG6" s="1926"/>
      <c r="BH6" s="328"/>
      <c r="BI6" s="329"/>
      <c r="BJ6" s="1924"/>
      <c r="BK6" s="1931"/>
      <c r="BL6" s="330"/>
      <c r="BM6" s="1932"/>
      <c r="BN6" s="1926"/>
      <c r="BO6" s="1926"/>
      <c r="BP6" s="1928"/>
      <c r="BQ6" s="1926"/>
      <c r="BR6" s="1924"/>
      <c r="BS6" s="1929"/>
      <c r="BT6" s="1924"/>
      <c r="BU6" s="1926"/>
      <c r="BV6" s="1926"/>
      <c r="BW6" s="1926"/>
      <c r="BX6" s="1926"/>
      <c r="BY6" s="1926"/>
      <c r="BZ6" s="1926"/>
      <c r="CA6" s="1926"/>
      <c r="CB6" s="1926"/>
      <c r="CC6" s="1926"/>
      <c r="CD6" s="328"/>
      <c r="CE6" s="329"/>
      <c r="CF6" s="1924"/>
      <c r="CG6" s="1931"/>
      <c r="CH6" s="330"/>
      <c r="CI6" s="1932"/>
      <c r="CJ6" s="1926"/>
      <c r="CK6" s="1926"/>
      <c r="CL6" s="1928"/>
      <c r="CM6" s="1926"/>
      <c r="CN6" s="1924"/>
      <c r="CO6" s="1929"/>
      <c r="CP6" s="1924"/>
      <c r="CQ6" s="1926"/>
      <c r="CR6" s="1926"/>
      <c r="CS6" s="1926"/>
      <c r="CT6" s="1926"/>
      <c r="CU6" s="1926"/>
      <c r="CV6" s="1926"/>
      <c r="CW6" s="1926"/>
      <c r="CX6" s="1926"/>
      <c r="CY6" s="1926"/>
      <c r="CZ6" s="328"/>
      <c r="DA6" s="329"/>
      <c r="DB6" s="1924"/>
      <c r="DC6" s="1931"/>
      <c r="DD6" s="330"/>
      <c r="DE6" s="1932"/>
      <c r="DF6" s="1926"/>
      <c r="DG6" s="1926"/>
      <c r="DH6" s="1928"/>
      <c r="DI6" s="1926"/>
      <c r="DJ6" s="1924"/>
      <c r="DK6" s="1929"/>
      <c r="DL6" s="1924"/>
      <c r="DM6" s="1926"/>
      <c r="DN6" s="1926"/>
      <c r="DO6" s="1926"/>
      <c r="DP6" s="1926"/>
      <c r="DQ6" s="1926"/>
      <c r="DR6" s="1926"/>
      <c r="DS6" s="1926"/>
      <c r="DT6" s="1926"/>
      <c r="DU6" s="1926"/>
      <c r="DV6" s="328"/>
      <c r="DW6" s="329"/>
      <c r="DX6" s="1924"/>
      <c r="DY6" s="1931"/>
      <c r="DZ6" s="330"/>
      <c r="EA6" s="1932"/>
      <c r="EB6" s="1926"/>
      <c r="EC6" s="1926"/>
      <c r="ED6" s="1928"/>
      <c r="EE6" s="1926"/>
      <c r="EF6" s="1924"/>
      <c r="EG6" s="1929"/>
      <c r="EH6" s="1924"/>
      <c r="EI6" s="1926"/>
      <c r="EJ6" s="1926"/>
      <c r="EK6" s="1926"/>
      <c r="EL6" s="1926"/>
      <c r="EM6" s="1926"/>
      <c r="EN6" s="1926"/>
      <c r="EO6" s="1926"/>
      <c r="EP6" s="1926"/>
      <c r="EQ6" s="1926"/>
      <c r="ER6" s="328"/>
      <c r="ES6" s="329"/>
      <c r="ET6" s="1924"/>
      <c r="EU6" s="1931"/>
      <c r="EV6" s="330"/>
      <c r="EW6" s="1932"/>
      <c r="EX6" s="1926"/>
      <c r="EY6" s="1926"/>
      <c r="EZ6" s="1928"/>
      <c r="FA6" s="1926"/>
      <c r="FB6" s="1924"/>
      <c r="FC6" s="1929"/>
      <c r="FD6" s="1924"/>
      <c r="FE6" s="1926"/>
      <c r="FF6" s="1926"/>
      <c r="FG6" s="1926"/>
      <c r="FH6" s="1926"/>
      <c r="FI6" s="1926"/>
      <c r="FJ6" s="1926"/>
      <c r="FK6" s="1926"/>
      <c r="FL6" s="1926"/>
      <c r="FM6" s="1926"/>
      <c r="FN6" s="328"/>
      <c r="FO6" s="329"/>
      <c r="FP6" s="1924"/>
      <c r="FQ6" s="1931"/>
      <c r="FR6" s="330"/>
      <c r="FS6" s="1932"/>
      <c r="FT6" s="1926"/>
      <c r="FU6" s="1926"/>
      <c r="FV6" s="1928"/>
      <c r="FW6" s="1926"/>
      <c r="FX6" s="1924"/>
      <c r="FY6" s="1929"/>
      <c r="FZ6" s="1924"/>
      <c r="GA6" s="1926"/>
      <c r="GB6" s="1926"/>
      <c r="GC6" s="1926"/>
      <c r="GD6" s="1926"/>
      <c r="GE6" s="1926"/>
      <c r="GF6" s="1926"/>
      <c r="GG6" s="1926"/>
      <c r="GH6" s="1926"/>
      <c r="GI6" s="1926"/>
      <c r="GJ6" s="328"/>
      <c r="GK6" s="329"/>
      <c r="GL6" s="1924"/>
      <c r="GM6" s="1931"/>
      <c r="GN6" s="330"/>
      <c r="GO6" s="1932"/>
      <c r="GP6" s="1926"/>
      <c r="GQ6" s="1926"/>
      <c r="GR6" s="1928"/>
      <c r="GS6" s="1926"/>
      <c r="GT6" s="1924"/>
      <c r="GU6" s="1929"/>
      <c r="GV6" s="1924"/>
      <c r="GW6" s="1926"/>
      <c r="GX6" s="1926"/>
      <c r="GY6" s="1926"/>
      <c r="GZ6" s="1926"/>
      <c r="HA6" s="1926"/>
      <c r="HB6" s="1926"/>
      <c r="HC6" s="1926"/>
      <c r="HD6" s="1926"/>
      <c r="HE6" s="1926"/>
      <c r="HF6" s="328"/>
      <c r="HG6" s="329"/>
      <c r="HH6" s="1924"/>
      <c r="HI6" s="1931"/>
      <c r="HJ6" s="330"/>
      <c r="HK6" s="1932"/>
      <c r="HL6" s="1926"/>
      <c r="HM6" s="1926"/>
      <c r="HN6" s="1928"/>
      <c r="HO6" s="1926"/>
      <c r="HP6" s="1924"/>
      <c r="HQ6" s="1929"/>
      <c r="HR6" s="1924"/>
      <c r="HS6" s="1926"/>
      <c r="HT6" s="1926"/>
      <c r="HU6" s="1926"/>
      <c r="HV6" s="1926"/>
      <c r="HW6" s="1926"/>
      <c r="HX6" s="1926"/>
      <c r="HY6" s="1926"/>
      <c r="HZ6" s="1926"/>
      <c r="IA6" s="1926"/>
      <c r="IB6" s="328"/>
      <c r="IC6" s="329"/>
      <c r="ID6" s="1924"/>
      <c r="IE6" s="1931"/>
      <c r="IF6" s="330"/>
      <c r="IG6" s="1932"/>
      <c r="IH6" s="1926"/>
      <c r="II6" s="1926"/>
      <c r="IJ6" s="1928"/>
      <c r="IK6" s="1926"/>
      <c r="IL6" s="1924"/>
      <c r="IM6" s="1929"/>
      <c r="IN6" s="1924"/>
      <c r="IO6" s="1926"/>
      <c r="IP6" s="1926"/>
    </row>
    <row r="7" spans="1:250" s="321" customFormat="1" ht="15.95" customHeight="1" x14ac:dyDescent="0.2">
      <c r="A7" s="1966"/>
      <c r="B7" s="1968"/>
      <c r="C7" s="1950"/>
      <c r="D7" s="1940"/>
      <c r="E7" s="1950"/>
      <c r="F7" s="1950"/>
      <c r="G7" s="1940"/>
      <c r="H7" s="1943"/>
      <c r="I7" s="1935"/>
      <c r="J7" s="1935"/>
      <c r="K7" s="1935"/>
      <c r="L7" s="1935"/>
      <c r="M7" s="1935"/>
      <c r="N7" s="1935"/>
      <c r="O7" s="1935"/>
      <c r="P7" s="1935"/>
      <c r="Q7" s="1935"/>
      <c r="R7" s="1935"/>
      <c r="S7" s="1935"/>
      <c r="T7" s="1938"/>
      <c r="U7" s="328"/>
      <c r="V7" s="386"/>
      <c r="W7" s="387"/>
      <c r="X7" s="386"/>
      <c r="Y7" s="386"/>
      <c r="Z7" s="1925"/>
      <c r="AA7" s="1925"/>
      <c r="AB7" s="1925"/>
      <c r="AC7" s="1927"/>
      <c r="AD7" s="1927"/>
      <c r="AE7" s="1927"/>
      <c r="AF7" s="1927"/>
      <c r="AG7" s="1927"/>
      <c r="AH7" s="1927"/>
      <c r="AI7" s="1927"/>
      <c r="AJ7" s="1927"/>
      <c r="AK7" s="1927"/>
      <c r="AL7" s="328"/>
      <c r="AM7" s="331"/>
      <c r="AN7" s="1930"/>
      <c r="AO7" s="1917"/>
      <c r="AP7" s="330"/>
      <c r="AQ7" s="1930"/>
      <c r="AR7" s="1927"/>
      <c r="AS7" s="1933"/>
      <c r="AT7" s="1927"/>
      <c r="AU7" s="1927"/>
      <c r="AV7" s="1925"/>
      <c r="AW7" s="1925"/>
      <c r="AX7" s="1925"/>
      <c r="AY7" s="1927"/>
      <c r="AZ7" s="1927"/>
      <c r="BA7" s="1927"/>
      <c r="BB7" s="1927"/>
      <c r="BC7" s="1927"/>
      <c r="BD7" s="1927"/>
      <c r="BE7" s="1927"/>
      <c r="BF7" s="1927"/>
      <c r="BG7" s="1927"/>
      <c r="BH7" s="328"/>
      <c r="BI7" s="331"/>
      <c r="BJ7" s="1930"/>
      <c r="BK7" s="1917"/>
      <c r="BL7" s="330"/>
      <c r="BM7" s="1930"/>
      <c r="BN7" s="1927"/>
      <c r="BO7" s="1933"/>
      <c r="BP7" s="1927"/>
      <c r="BQ7" s="1927"/>
      <c r="BR7" s="1925"/>
      <c r="BS7" s="1925"/>
      <c r="BT7" s="1925"/>
      <c r="BU7" s="1927"/>
      <c r="BV7" s="1927"/>
      <c r="BW7" s="1927"/>
      <c r="BX7" s="1927"/>
      <c r="BY7" s="1927"/>
      <c r="BZ7" s="1927"/>
      <c r="CA7" s="1927"/>
      <c r="CB7" s="1927"/>
      <c r="CC7" s="1927"/>
      <c r="CD7" s="328"/>
      <c r="CE7" s="331"/>
      <c r="CF7" s="1930"/>
      <c r="CG7" s="1917"/>
      <c r="CH7" s="330"/>
      <c r="CI7" s="1930"/>
      <c r="CJ7" s="1927"/>
      <c r="CK7" s="1933"/>
      <c r="CL7" s="1927"/>
      <c r="CM7" s="1927"/>
      <c r="CN7" s="1925"/>
      <c r="CO7" s="1925"/>
      <c r="CP7" s="1925"/>
      <c r="CQ7" s="1927"/>
      <c r="CR7" s="1927"/>
      <c r="CS7" s="1927"/>
      <c r="CT7" s="1927"/>
      <c r="CU7" s="1927"/>
      <c r="CV7" s="1927"/>
      <c r="CW7" s="1927"/>
      <c r="CX7" s="1927"/>
      <c r="CY7" s="1927"/>
      <c r="CZ7" s="328"/>
      <c r="DA7" s="331"/>
      <c r="DB7" s="1930"/>
      <c r="DC7" s="1917"/>
      <c r="DD7" s="330"/>
      <c r="DE7" s="1930"/>
      <c r="DF7" s="1927"/>
      <c r="DG7" s="1933"/>
      <c r="DH7" s="1927"/>
      <c r="DI7" s="1927"/>
      <c r="DJ7" s="1925"/>
      <c r="DK7" s="1925"/>
      <c r="DL7" s="1925"/>
      <c r="DM7" s="1927"/>
      <c r="DN7" s="1927"/>
      <c r="DO7" s="1927"/>
      <c r="DP7" s="1927"/>
      <c r="DQ7" s="1927"/>
      <c r="DR7" s="1927"/>
      <c r="DS7" s="1927"/>
      <c r="DT7" s="1927"/>
      <c r="DU7" s="1927"/>
      <c r="DV7" s="328"/>
      <c r="DW7" s="331"/>
      <c r="DX7" s="1930"/>
      <c r="DY7" s="1917"/>
      <c r="DZ7" s="330"/>
      <c r="EA7" s="1930"/>
      <c r="EB7" s="1927"/>
      <c r="EC7" s="1933"/>
      <c r="ED7" s="1927"/>
      <c r="EE7" s="1927"/>
      <c r="EF7" s="1925"/>
      <c r="EG7" s="1925"/>
      <c r="EH7" s="1925"/>
      <c r="EI7" s="1927"/>
      <c r="EJ7" s="1927"/>
      <c r="EK7" s="1927"/>
      <c r="EL7" s="1927"/>
      <c r="EM7" s="1927"/>
      <c r="EN7" s="1927"/>
      <c r="EO7" s="1927"/>
      <c r="EP7" s="1927"/>
      <c r="EQ7" s="1927"/>
      <c r="ER7" s="328"/>
      <c r="ES7" s="331"/>
      <c r="ET7" s="1930"/>
      <c r="EU7" s="1917"/>
      <c r="EV7" s="330"/>
      <c r="EW7" s="1930"/>
      <c r="EX7" s="1927"/>
      <c r="EY7" s="1933"/>
      <c r="EZ7" s="1927"/>
      <c r="FA7" s="1927"/>
      <c r="FB7" s="1925"/>
      <c r="FC7" s="1925"/>
      <c r="FD7" s="1925"/>
      <c r="FE7" s="1927"/>
      <c r="FF7" s="1927"/>
      <c r="FG7" s="1927"/>
      <c r="FH7" s="1927"/>
      <c r="FI7" s="1927"/>
      <c r="FJ7" s="1927"/>
      <c r="FK7" s="1927"/>
      <c r="FL7" s="1927"/>
      <c r="FM7" s="1927"/>
      <c r="FN7" s="328"/>
      <c r="FO7" s="331"/>
      <c r="FP7" s="1930"/>
      <c r="FQ7" s="1917"/>
      <c r="FR7" s="330"/>
      <c r="FS7" s="1930"/>
      <c r="FT7" s="1927"/>
      <c r="FU7" s="1933"/>
      <c r="FV7" s="1927"/>
      <c r="FW7" s="1927"/>
      <c r="FX7" s="1925"/>
      <c r="FY7" s="1925"/>
      <c r="FZ7" s="1925"/>
      <c r="GA7" s="1927"/>
      <c r="GB7" s="1927"/>
      <c r="GC7" s="1927"/>
      <c r="GD7" s="1927"/>
      <c r="GE7" s="1927"/>
      <c r="GF7" s="1927"/>
      <c r="GG7" s="1927"/>
      <c r="GH7" s="1927"/>
      <c r="GI7" s="1927"/>
      <c r="GJ7" s="328"/>
      <c r="GK7" s="331"/>
      <c r="GL7" s="1930"/>
      <c r="GM7" s="1917"/>
      <c r="GN7" s="330"/>
      <c r="GO7" s="1930"/>
      <c r="GP7" s="1927"/>
      <c r="GQ7" s="1933"/>
      <c r="GR7" s="1927"/>
      <c r="GS7" s="1927"/>
      <c r="GT7" s="1925"/>
      <c r="GU7" s="1925"/>
      <c r="GV7" s="1925"/>
      <c r="GW7" s="1927"/>
      <c r="GX7" s="1927"/>
      <c r="GY7" s="1927"/>
      <c r="GZ7" s="1927"/>
      <c r="HA7" s="1927"/>
      <c r="HB7" s="1927"/>
      <c r="HC7" s="1927"/>
      <c r="HD7" s="1927"/>
      <c r="HE7" s="1927"/>
      <c r="HF7" s="328"/>
      <c r="HG7" s="331"/>
      <c r="HH7" s="1930"/>
      <c r="HI7" s="1917"/>
      <c r="HJ7" s="330"/>
      <c r="HK7" s="1930"/>
      <c r="HL7" s="1927"/>
      <c r="HM7" s="1933"/>
      <c r="HN7" s="1927"/>
      <c r="HO7" s="1927"/>
      <c r="HP7" s="1925"/>
      <c r="HQ7" s="1925"/>
      <c r="HR7" s="1925"/>
      <c r="HS7" s="1927"/>
      <c r="HT7" s="1927"/>
      <c r="HU7" s="1927"/>
      <c r="HV7" s="1927"/>
      <c r="HW7" s="1927"/>
      <c r="HX7" s="1927"/>
      <c r="HY7" s="1927"/>
      <c r="HZ7" s="1927"/>
      <c r="IA7" s="1927"/>
      <c r="IB7" s="328"/>
      <c r="IC7" s="331"/>
      <c r="ID7" s="1930"/>
      <c r="IE7" s="1917"/>
      <c r="IF7" s="330"/>
      <c r="IG7" s="1930"/>
      <c r="IH7" s="1927"/>
      <c r="II7" s="1933"/>
      <c r="IJ7" s="1927"/>
      <c r="IK7" s="1927"/>
      <c r="IL7" s="1925"/>
      <c r="IM7" s="1925"/>
      <c r="IN7" s="1925"/>
      <c r="IO7" s="1927"/>
      <c r="IP7" s="1927"/>
    </row>
    <row r="8" spans="1:250" s="321" customFormat="1" ht="15.95" customHeight="1" x14ac:dyDescent="0.2">
      <c r="A8" s="1966"/>
      <c r="B8" s="1968"/>
      <c r="C8" s="1950"/>
      <c r="D8" s="1940"/>
      <c r="E8" s="1950"/>
      <c r="F8" s="1950"/>
      <c r="G8" s="1940"/>
      <c r="H8" s="1943"/>
      <c r="I8" s="1935"/>
      <c r="J8" s="1935"/>
      <c r="K8" s="1935"/>
      <c r="L8" s="1935"/>
      <c r="M8" s="1935"/>
      <c r="N8" s="1935"/>
      <c r="O8" s="1935"/>
      <c r="P8" s="1935"/>
      <c r="Q8" s="1935"/>
      <c r="R8" s="1935"/>
      <c r="S8" s="1935"/>
      <c r="T8" s="1938" t="s">
        <v>269</v>
      </c>
      <c r="U8" s="328"/>
      <c r="V8" s="386"/>
      <c r="W8" s="387"/>
      <c r="X8" s="386"/>
      <c r="Y8" s="386"/>
      <c r="Z8" s="1925"/>
      <c r="AA8" s="1925"/>
      <c r="AB8" s="1925"/>
      <c r="AC8" s="1927"/>
      <c r="AD8" s="1927"/>
      <c r="AE8" s="1927"/>
      <c r="AF8" s="1927"/>
      <c r="AG8" s="1927"/>
      <c r="AH8" s="1927"/>
      <c r="AI8" s="1927"/>
      <c r="AJ8" s="1927"/>
      <c r="AK8" s="1927"/>
      <c r="AL8" s="328"/>
      <c r="AM8" s="331"/>
      <c r="AN8" s="1930"/>
      <c r="AO8" s="1917"/>
      <c r="AP8" s="330"/>
      <c r="AQ8" s="1930"/>
      <c r="AR8" s="1927"/>
      <c r="AS8" s="1933"/>
      <c r="AT8" s="1927"/>
      <c r="AU8" s="1927"/>
      <c r="AV8" s="1925"/>
      <c r="AW8" s="1925"/>
      <c r="AX8" s="1925"/>
      <c r="AY8" s="1927"/>
      <c r="AZ8" s="1927"/>
      <c r="BA8" s="1927"/>
      <c r="BB8" s="1927"/>
      <c r="BC8" s="1927"/>
      <c r="BD8" s="1927"/>
      <c r="BE8" s="1927"/>
      <c r="BF8" s="1927"/>
      <c r="BG8" s="1927"/>
      <c r="BH8" s="328"/>
      <c r="BI8" s="331"/>
      <c r="BJ8" s="1930"/>
      <c r="BK8" s="1917"/>
      <c r="BL8" s="330"/>
      <c r="BM8" s="1930"/>
      <c r="BN8" s="1927"/>
      <c r="BO8" s="1933"/>
      <c r="BP8" s="1927"/>
      <c r="BQ8" s="1927"/>
      <c r="BR8" s="1925"/>
      <c r="BS8" s="1925"/>
      <c r="BT8" s="1925"/>
      <c r="BU8" s="1927"/>
      <c r="BV8" s="1927"/>
      <c r="BW8" s="1927"/>
      <c r="BX8" s="1927"/>
      <c r="BY8" s="1927"/>
      <c r="BZ8" s="1927"/>
      <c r="CA8" s="1927"/>
      <c r="CB8" s="1927"/>
      <c r="CC8" s="1927"/>
      <c r="CD8" s="328"/>
      <c r="CE8" s="331"/>
      <c r="CF8" s="1930"/>
      <c r="CG8" s="1917"/>
      <c r="CH8" s="330"/>
      <c r="CI8" s="1930"/>
      <c r="CJ8" s="1927"/>
      <c r="CK8" s="1933"/>
      <c r="CL8" s="1927"/>
      <c r="CM8" s="1927"/>
      <c r="CN8" s="1925"/>
      <c r="CO8" s="1925"/>
      <c r="CP8" s="1925"/>
      <c r="CQ8" s="1927"/>
      <c r="CR8" s="1927"/>
      <c r="CS8" s="1927"/>
      <c r="CT8" s="1927"/>
      <c r="CU8" s="1927"/>
      <c r="CV8" s="1927"/>
      <c r="CW8" s="1927"/>
      <c r="CX8" s="1927"/>
      <c r="CY8" s="1927"/>
      <c r="CZ8" s="328"/>
      <c r="DA8" s="331"/>
      <c r="DB8" s="1930"/>
      <c r="DC8" s="1917"/>
      <c r="DD8" s="330"/>
      <c r="DE8" s="1930"/>
      <c r="DF8" s="1927"/>
      <c r="DG8" s="1933"/>
      <c r="DH8" s="1927"/>
      <c r="DI8" s="1927"/>
      <c r="DJ8" s="1925"/>
      <c r="DK8" s="1925"/>
      <c r="DL8" s="1925"/>
      <c r="DM8" s="1927"/>
      <c r="DN8" s="1927"/>
      <c r="DO8" s="1927"/>
      <c r="DP8" s="1927"/>
      <c r="DQ8" s="1927"/>
      <c r="DR8" s="1927"/>
      <c r="DS8" s="1927"/>
      <c r="DT8" s="1927"/>
      <c r="DU8" s="1927"/>
      <c r="DV8" s="328"/>
      <c r="DW8" s="331"/>
      <c r="DX8" s="1930"/>
      <c r="DY8" s="1917"/>
      <c r="DZ8" s="330"/>
      <c r="EA8" s="1930"/>
      <c r="EB8" s="1927"/>
      <c r="EC8" s="1933"/>
      <c r="ED8" s="1927"/>
      <c r="EE8" s="1927"/>
      <c r="EF8" s="1925"/>
      <c r="EG8" s="1925"/>
      <c r="EH8" s="1925"/>
      <c r="EI8" s="1927"/>
      <c r="EJ8" s="1927"/>
      <c r="EK8" s="1927"/>
      <c r="EL8" s="1927"/>
      <c r="EM8" s="1927"/>
      <c r="EN8" s="1927"/>
      <c r="EO8" s="1927"/>
      <c r="EP8" s="1927"/>
      <c r="EQ8" s="1927"/>
      <c r="ER8" s="328"/>
      <c r="ES8" s="331"/>
      <c r="ET8" s="1930"/>
      <c r="EU8" s="1917"/>
      <c r="EV8" s="330"/>
      <c r="EW8" s="1930"/>
      <c r="EX8" s="1927"/>
      <c r="EY8" s="1933"/>
      <c r="EZ8" s="1927"/>
      <c r="FA8" s="1927"/>
      <c r="FB8" s="1925"/>
      <c r="FC8" s="1925"/>
      <c r="FD8" s="1925"/>
      <c r="FE8" s="1927"/>
      <c r="FF8" s="1927"/>
      <c r="FG8" s="1927"/>
      <c r="FH8" s="1927"/>
      <c r="FI8" s="1927"/>
      <c r="FJ8" s="1927"/>
      <c r="FK8" s="1927"/>
      <c r="FL8" s="1927"/>
      <c r="FM8" s="1927"/>
      <c r="FN8" s="328"/>
      <c r="FO8" s="331"/>
      <c r="FP8" s="1930"/>
      <c r="FQ8" s="1917"/>
      <c r="FR8" s="330"/>
      <c r="FS8" s="1930"/>
      <c r="FT8" s="1927"/>
      <c r="FU8" s="1933"/>
      <c r="FV8" s="1927"/>
      <c r="FW8" s="1927"/>
      <c r="FX8" s="1925"/>
      <c r="FY8" s="1925"/>
      <c r="FZ8" s="1925"/>
      <c r="GA8" s="1927"/>
      <c r="GB8" s="1927"/>
      <c r="GC8" s="1927"/>
      <c r="GD8" s="1927"/>
      <c r="GE8" s="1927"/>
      <c r="GF8" s="1927"/>
      <c r="GG8" s="1927"/>
      <c r="GH8" s="1927"/>
      <c r="GI8" s="1927"/>
      <c r="GJ8" s="328"/>
      <c r="GK8" s="331"/>
      <c r="GL8" s="1930"/>
      <c r="GM8" s="1917"/>
      <c r="GN8" s="330"/>
      <c r="GO8" s="1930"/>
      <c r="GP8" s="1927"/>
      <c r="GQ8" s="1933"/>
      <c r="GR8" s="1927"/>
      <c r="GS8" s="1927"/>
      <c r="GT8" s="1925"/>
      <c r="GU8" s="1925"/>
      <c r="GV8" s="1925"/>
      <c r="GW8" s="1927"/>
      <c r="GX8" s="1927"/>
      <c r="GY8" s="1927"/>
      <c r="GZ8" s="1927"/>
      <c r="HA8" s="1927"/>
      <c r="HB8" s="1927"/>
      <c r="HC8" s="1927"/>
      <c r="HD8" s="1927"/>
      <c r="HE8" s="1927"/>
      <c r="HF8" s="328"/>
      <c r="HG8" s="331"/>
      <c r="HH8" s="1930"/>
      <c r="HI8" s="1917"/>
      <c r="HJ8" s="330"/>
      <c r="HK8" s="1930"/>
      <c r="HL8" s="1927"/>
      <c r="HM8" s="1933"/>
      <c r="HN8" s="1927"/>
      <c r="HO8" s="1927"/>
      <c r="HP8" s="1925"/>
      <c r="HQ8" s="1925"/>
      <c r="HR8" s="1925"/>
      <c r="HS8" s="1927"/>
      <c r="HT8" s="1927"/>
      <c r="HU8" s="1927"/>
      <c r="HV8" s="1927"/>
      <c r="HW8" s="1927"/>
      <c r="HX8" s="1927"/>
      <c r="HY8" s="1927"/>
      <c r="HZ8" s="1927"/>
      <c r="IA8" s="1927"/>
      <c r="IB8" s="328"/>
      <c r="IC8" s="331"/>
      <c r="ID8" s="1930"/>
      <c r="IE8" s="1917"/>
      <c r="IF8" s="330"/>
      <c r="IG8" s="1930"/>
      <c r="IH8" s="1927"/>
      <c r="II8" s="1933"/>
      <c r="IJ8" s="1927"/>
      <c r="IK8" s="1927"/>
      <c r="IL8" s="1925"/>
      <c r="IM8" s="1925"/>
      <c r="IN8" s="1925"/>
      <c r="IO8" s="1927"/>
      <c r="IP8" s="1927"/>
    </row>
    <row r="9" spans="1:250" s="321" customFormat="1" ht="15.95" customHeight="1" x14ac:dyDescent="0.2">
      <c r="A9" s="1967"/>
      <c r="B9" s="1969"/>
      <c r="C9" s="1951"/>
      <c r="D9" s="1941"/>
      <c r="E9" s="1951"/>
      <c r="F9" s="1951"/>
      <c r="G9" s="1941"/>
      <c r="H9" s="1944"/>
      <c r="I9" s="1936"/>
      <c r="J9" s="1936"/>
      <c r="K9" s="1936"/>
      <c r="L9" s="1936"/>
      <c r="M9" s="1936"/>
      <c r="N9" s="1936"/>
      <c r="O9" s="1936"/>
      <c r="P9" s="1936"/>
      <c r="Q9" s="1936"/>
      <c r="R9" s="1936"/>
      <c r="S9" s="1936"/>
      <c r="T9" s="1939"/>
      <c r="U9" s="328"/>
      <c r="V9" s="386"/>
      <c r="W9" s="387"/>
      <c r="X9" s="386"/>
      <c r="Y9" s="386"/>
      <c r="Z9" s="1925"/>
      <c r="AA9" s="1925"/>
      <c r="AB9" s="1925"/>
      <c r="AC9" s="1927"/>
      <c r="AD9" s="1927"/>
      <c r="AE9" s="1927"/>
      <c r="AF9" s="1927"/>
      <c r="AG9" s="1927"/>
      <c r="AH9" s="1927"/>
      <c r="AI9" s="1927"/>
      <c r="AJ9" s="1927"/>
      <c r="AK9" s="1927"/>
      <c r="AL9" s="328"/>
      <c r="AM9" s="332"/>
      <c r="AN9" s="1930"/>
      <c r="AO9" s="1917"/>
      <c r="AP9" s="330"/>
      <c r="AQ9" s="1930"/>
      <c r="AR9" s="1927"/>
      <c r="AS9" s="1933"/>
      <c r="AT9" s="1927"/>
      <c r="AU9" s="1927"/>
      <c r="AV9" s="1925"/>
      <c r="AW9" s="1925"/>
      <c r="AX9" s="1925"/>
      <c r="AY9" s="1927"/>
      <c r="AZ9" s="1927"/>
      <c r="BA9" s="1927"/>
      <c r="BB9" s="1927"/>
      <c r="BC9" s="1927"/>
      <c r="BD9" s="1927"/>
      <c r="BE9" s="1927"/>
      <c r="BF9" s="1927"/>
      <c r="BG9" s="1927"/>
      <c r="BH9" s="328"/>
      <c r="BI9" s="332"/>
      <c r="BJ9" s="1930"/>
      <c r="BK9" s="1917"/>
      <c r="BL9" s="330"/>
      <c r="BM9" s="1930"/>
      <c r="BN9" s="1927"/>
      <c r="BO9" s="1933"/>
      <c r="BP9" s="1927"/>
      <c r="BQ9" s="1927"/>
      <c r="BR9" s="1925"/>
      <c r="BS9" s="1925"/>
      <c r="BT9" s="1925"/>
      <c r="BU9" s="1927"/>
      <c r="BV9" s="1927"/>
      <c r="BW9" s="1927"/>
      <c r="BX9" s="1927"/>
      <c r="BY9" s="1927"/>
      <c r="BZ9" s="1927"/>
      <c r="CA9" s="1927"/>
      <c r="CB9" s="1927"/>
      <c r="CC9" s="1927"/>
      <c r="CD9" s="328"/>
      <c r="CE9" s="332"/>
      <c r="CF9" s="1930"/>
      <c r="CG9" s="1917"/>
      <c r="CH9" s="330"/>
      <c r="CI9" s="1930"/>
      <c r="CJ9" s="1927"/>
      <c r="CK9" s="1933"/>
      <c r="CL9" s="1927"/>
      <c r="CM9" s="1927"/>
      <c r="CN9" s="1925"/>
      <c r="CO9" s="1925"/>
      <c r="CP9" s="1925"/>
      <c r="CQ9" s="1927"/>
      <c r="CR9" s="1927"/>
      <c r="CS9" s="1927"/>
      <c r="CT9" s="1927"/>
      <c r="CU9" s="1927"/>
      <c r="CV9" s="1927"/>
      <c r="CW9" s="1927"/>
      <c r="CX9" s="1927"/>
      <c r="CY9" s="1927"/>
      <c r="CZ9" s="328"/>
      <c r="DA9" s="332"/>
      <c r="DB9" s="1930"/>
      <c r="DC9" s="1917"/>
      <c r="DD9" s="330"/>
      <c r="DE9" s="1930"/>
      <c r="DF9" s="1927"/>
      <c r="DG9" s="1933"/>
      <c r="DH9" s="1927"/>
      <c r="DI9" s="1927"/>
      <c r="DJ9" s="1925"/>
      <c r="DK9" s="1925"/>
      <c r="DL9" s="1925"/>
      <c r="DM9" s="1927"/>
      <c r="DN9" s="1927"/>
      <c r="DO9" s="1927"/>
      <c r="DP9" s="1927"/>
      <c r="DQ9" s="1927"/>
      <c r="DR9" s="1927"/>
      <c r="DS9" s="1927"/>
      <c r="DT9" s="1927"/>
      <c r="DU9" s="1927"/>
      <c r="DV9" s="328"/>
      <c r="DW9" s="332"/>
      <c r="DX9" s="1930"/>
      <c r="DY9" s="1917"/>
      <c r="DZ9" s="330"/>
      <c r="EA9" s="1930"/>
      <c r="EB9" s="1927"/>
      <c r="EC9" s="1933"/>
      <c r="ED9" s="1927"/>
      <c r="EE9" s="1927"/>
      <c r="EF9" s="1925"/>
      <c r="EG9" s="1925"/>
      <c r="EH9" s="1925"/>
      <c r="EI9" s="1927"/>
      <c r="EJ9" s="1927"/>
      <c r="EK9" s="1927"/>
      <c r="EL9" s="1927"/>
      <c r="EM9" s="1927"/>
      <c r="EN9" s="1927"/>
      <c r="EO9" s="1927"/>
      <c r="EP9" s="1927"/>
      <c r="EQ9" s="1927"/>
      <c r="ER9" s="328"/>
      <c r="ES9" s="332"/>
      <c r="ET9" s="1930"/>
      <c r="EU9" s="1917"/>
      <c r="EV9" s="330"/>
      <c r="EW9" s="1930"/>
      <c r="EX9" s="1927"/>
      <c r="EY9" s="1933"/>
      <c r="EZ9" s="1927"/>
      <c r="FA9" s="1927"/>
      <c r="FB9" s="1925"/>
      <c r="FC9" s="1925"/>
      <c r="FD9" s="1925"/>
      <c r="FE9" s="1927"/>
      <c r="FF9" s="1927"/>
      <c r="FG9" s="1927"/>
      <c r="FH9" s="1927"/>
      <c r="FI9" s="1927"/>
      <c r="FJ9" s="1927"/>
      <c r="FK9" s="1927"/>
      <c r="FL9" s="1927"/>
      <c r="FM9" s="1927"/>
      <c r="FN9" s="328"/>
      <c r="FO9" s="332"/>
      <c r="FP9" s="1930"/>
      <c r="FQ9" s="1917"/>
      <c r="FR9" s="330"/>
      <c r="FS9" s="1930"/>
      <c r="FT9" s="1927"/>
      <c r="FU9" s="1933"/>
      <c r="FV9" s="1927"/>
      <c r="FW9" s="1927"/>
      <c r="FX9" s="1925"/>
      <c r="FY9" s="1925"/>
      <c r="FZ9" s="1925"/>
      <c r="GA9" s="1927"/>
      <c r="GB9" s="1927"/>
      <c r="GC9" s="1927"/>
      <c r="GD9" s="1927"/>
      <c r="GE9" s="1927"/>
      <c r="GF9" s="1927"/>
      <c r="GG9" s="1927"/>
      <c r="GH9" s="1927"/>
      <c r="GI9" s="1927"/>
      <c r="GJ9" s="328"/>
      <c r="GK9" s="332"/>
      <c r="GL9" s="1930"/>
      <c r="GM9" s="1917"/>
      <c r="GN9" s="330"/>
      <c r="GO9" s="1930"/>
      <c r="GP9" s="1927"/>
      <c r="GQ9" s="1933"/>
      <c r="GR9" s="1927"/>
      <c r="GS9" s="1927"/>
      <c r="GT9" s="1925"/>
      <c r="GU9" s="1925"/>
      <c r="GV9" s="1925"/>
      <c r="GW9" s="1927"/>
      <c r="GX9" s="1927"/>
      <c r="GY9" s="1927"/>
      <c r="GZ9" s="1927"/>
      <c r="HA9" s="1927"/>
      <c r="HB9" s="1927"/>
      <c r="HC9" s="1927"/>
      <c r="HD9" s="1927"/>
      <c r="HE9" s="1927"/>
      <c r="HF9" s="328"/>
      <c r="HG9" s="332"/>
      <c r="HH9" s="1930"/>
      <c r="HI9" s="1917"/>
      <c r="HJ9" s="330"/>
      <c r="HK9" s="1930"/>
      <c r="HL9" s="1927"/>
      <c r="HM9" s="1933"/>
      <c r="HN9" s="1927"/>
      <c r="HO9" s="1927"/>
      <c r="HP9" s="1925"/>
      <c r="HQ9" s="1925"/>
      <c r="HR9" s="1925"/>
      <c r="HS9" s="1927"/>
      <c r="HT9" s="1927"/>
      <c r="HU9" s="1927"/>
      <c r="HV9" s="1927"/>
      <c r="HW9" s="1927"/>
      <c r="HX9" s="1927"/>
      <c r="HY9" s="1927"/>
      <c r="HZ9" s="1927"/>
      <c r="IA9" s="1927"/>
      <c r="IB9" s="328"/>
      <c r="IC9" s="332"/>
      <c r="ID9" s="1930"/>
      <c r="IE9" s="1917"/>
      <c r="IF9" s="330"/>
      <c r="IG9" s="1930"/>
      <c r="IH9" s="1927"/>
      <c r="II9" s="1933"/>
      <c r="IJ9" s="1927"/>
      <c r="IK9" s="1927"/>
      <c r="IL9" s="1925"/>
      <c r="IM9" s="1925"/>
      <c r="IN9" s="1925"/>
      <c r="IO9" s="1927"/>
      <c r="IP9" s="1927"/>
    </row>
    <row r="10" spans="1:250" s="321" customFormat="1" ht="12" customHeight="1" x14ac:dyDescent="0.2">
      <c r="A10" s="336"/>
      <c r="B10" s="319"/>
      <c r="C10" s="337"/>
      <c r="D10" s="331"/>
      <c r="E10" s="334"/>
      <c r="F10" s="334"/>
      <c r="G10" s="334"/>
      <c r="H10" s="334"/>
      <c r="I10" s="334"/>
      <c r="J10" s="335"/>
      <c r="K10" s="319"/>
      <c r="L10" s="319"/>
      <c r="M10" s="319"/>
      <c r="N10" s="319"/>
      <c r="O10" s="319"/>
      <c r="P10" s="319"/>
      <c r="Q10" s="319"/>
      <c r="R10" s="319"/>
      <c r="S10" s="319"/>
      <c r="T10" s="336"/>
      <c r="U10" s="336"/>
      <c r="V10" s="331"/>
      <c r="W10" s="334"/>
      <c r="X10" s="334"/>
      <c r="Y10" s="334"/>
      <c r="Z10" s="334"/>
      <c r="AA10" s="334"/>
      <c r="AB10" s="335"/>
      <c r="AC10" s="319"/>
      <c r="AD10" s="319"/>
      <c r="AE10" s="319"/>
      <c r="AF10" s="319"/>
      <c r="AG10" s="319"/>
      <c r="AH10" s="319"/>
      <c r="AI10" s="319"/>
      <c r="AJ10" s="319"/>
      <c r="AK10" s="319"/>
      <c r="AL10" s="336"/>
      <c r="AM10" s="336"/>
      <c r="AN10" s="319"/>
      <c r="AO10" s="337"/>
      <c r="AP10" s="337"/>
      <c r="AQ10" s="337"/>
      <c r="AR10" s="331"/>
      <c r="AS10" s="334"/>
      <c r="AT10" s="334"/>
      <c r="AU10" s="334"/>
      <c r="AV10" s="334"/>
      <c r="AW10" s="334"/>
      <c r="AX10" s="335"/>
      <c r="AY10" s="319"/>
      <c r="AZ10" s="319"/>
      <c r="BA10" s="319"/>
      <c r="BB10" s="319"/>
      <c r="BC10" s="319"/>
      <c r="BD10" s="319"/>
      <c r="BE10" s="319"/>
      <c r="BF10" s="319"/>
      <c r="BG10" s="319"/>
      <c r="BH10" s="336"/>
      <c r="BI10" s="336"/>
      <c r="BJ10" s="319"/>
      <c r="BK10" s="337"/>
      <c r="BL10" s="337"/>
      <c r="BM10" s="337"/>
      <c r="BN10" s="331"/>
      <c r="BO10" s="334"/>
      <c r="BP10" s="334"/>
      <c r="BQ10" s="334"/>
      <c r="BR10" s="334"/>
      <c r="BS10" s="334"/>
      <c r="BT10" s="335"/>
      <c r="BU10" s="319"/>
      <c r="BV10" s="319"/>
      <c r="BW10" s="319"/>
      <c r="BX10" s="319"/>
      <c r="BY10" s="319"/>
      <c r="BZ10" s="319"/>
      <c r="CA10" s="319"/>
      <c r="CB10" s="319"/>
      <c r="CC10" s="319"/>
      <c r="CD10" s="336"/>
      <c r="CE10" s="336"/>
      <c r="CF10" s="319"/>
      <c r="CG10" s="337"/>
      <c r="CH10" s="337"/>
      <c r="CI10" s="337"/>
      <c r="CJ10" s="331"/>
      <c r="CK10" s="334"/>
      <c r="CL10" s="334"/>
      <c r="CM10" s="334"/>
      <c r="CN10" s="334"/>
      <c r="CO10" s="334"/>
      <c r="CP10" s="335"/>
      <c r="CQ10" s="319"/>
      <c r="CR10" s="319"/>
      <c r="CS10" s="319"/>
      <c r="CT10" s="319"/>
      <c r="CU10" s="319"/>
      <c r="CV10" s="319"/>
      <c r="CW10" s="319"/>
      <c r="CX10" s="319"/>
      <c r="CY10" s="319"/>
      <c r="CZ10" s="336"/>
      <c r="DA10" s="336"/>
      <c r="DB10" s="319"/>
      <c r="DC10" s="337"/>
      <c r="DD10" s="337"/>
      <c r="DE10" s="337"/>
      <c r="DF10" s="331"/>
      <c r="DG10" s="334"/>
      <c r="DH10" s="334"/>
      <c r="DI10" s="334"/>
      <c r="DJ10" s="334"/>
      <c r="DK10" s="334"/>
      <c r="DL10" s="335"/>
      <c r="DM10" s="319"/>
      <c r="DN10" s="319"/>
      <c r="DO10" s="319"/>
      <c r="DP10" s="319"/>
      <c r="DQ10" s="319"/>
      <c r="DR10" s="319"/>
      <c r="DS10" s="319"/>
      <c r="DT10" s="319"/>
      <c r="DU10" s="319"/>
      <c r="DV10" s="336"/>
      <c r="DW10" s="336"/>
      <c r="DX10" s="319"/>
      <c r="DY10" s="337"/>
      <c r="DZ10" s="337"/>
      <c r="EA10" s="337"/>
      <c r="EB10" s="331"/>
      <c r="EC10" s="334"/>
      <c r="ED10" s="334"/>
      <c r="EE10" s="334"/>
      <c r="EF10" s="334"/>
      <c r="EG10" s="334"/>
      <c r="EH10" s="335"/>
      <c r="EI10" s="319"/>
      <c r="EJ10" s="319"/>
      <c r="EK10" s="319"/>
      <c r="EL10" s="319"/>
      <c r="EM10" s="319"/>
      <c r="EN10" s="319"/>
      <c r="EO10" s="319"/>
      <c r="EP10" s="319"/>
      <c r="EQ10" s="319"/>
      <c r="ER10" s="336"/>
      <c r="ES10" s="336"/>
      <c r="ET10" s="319"/>
      <c r="EU10" s="337"/>
      <c r="EV10" s="337"/>
      <c r="EW10" s="337"/>
      <c r="EX10" s="331"/>
      <c r="EY10" s="334"/>
      <c r="EZ10" s="334"/>
      <c r="FA10" s="334"/>
      <c r="FB10" s="334"/>
      <c r="FC10" s="334"/>
      <c r="FD10" s="335"/>
      <c r="FE10" s="319"/>
      <c r="FF10" s="319"/>
      <c r="FG10" s="319"/>
      <c r="FH10" s="319"/>
      <c r="FI10" s="319"/>
      <c r="FJ10" s="319"/>
      <c r="FK10" s="319"/>
      <c r="FL10" s="319"/>
      <c r="FM10" s="319"/>
      <c r="FN10" s="336"/>
      <c r="FO10" s="336"/>
      <c r="FP10" s="319"/>
      <c r="FQ10" s="337"/>
      <c r="FR10" s="337"/>
      <c r="FS10" s="337"/>
      <c r="FT10" s="331"/>
      <c r="FU10" s="334"/>
      <c r="FV10" s="334"/>
      <c r="FW10" s="334"/>
      <c r="FX10" s="334"/>
      <c r="FY10" s="334"/>
      <c r="FZ10" s="335"/>
      <c r="GA10" s="319"/>
      <c r="GB10" s="319"/>
      <c r="GC10" s="319"/>
      <c r="GD10" s="319"/>
      <c r="GE10" s="319"/>
      <c r="GF10" s="319"/>
      <c r="GG10" s="319"/>
      <c r="GH10" s="319"/>
      <c r="GI10" s="319"/>
      <c r="GJ10" s="336"/>
      <c r="GK10" s="336"/>
      <c r="GL10" s="319"/>
      <c r="GM10" s="337"/>
      <c r="GN10" s="337"/>
      <c r="GO10" s="337"/>
      <c r="GP10" s="331"/>
      <c r="GQ10" s="334"/>
      <c r="GR10" s="334"/>
      <c r="GS10" s="334"/>
      <c r="GT10" s="334"/>
      <c r="GU10" s="334"/>
      <c r="GV10" s="335"/>
      <c r="GW10" s="319"/>
      <c r="GX10" s="319"/>
      <c r="GY10" s="319"/>
      <c r="GZ10" s="319"/>
      <c r="HA10" s="319"/>
      <c r="HB10" s="319"/>
      <c r="HC10" s="319"/>
      <c r="HD10" s="319"/>
      <c r="HE10" s="319"/>
      <c r="HF10" s="336"/>
      <c r="HG10" s="336"/>
      <c r="HH10" s="319"/>
      <c r="HI10" s="337"/>
      <c r="HJ10" s="337"/>
      <c r="HK10" s="337"/>
      <c r="HL10" s="331"/>
      <c r="HM10" s="334"/>
      <c r="HN10" s="334"/>
      <c r="HO10" s="334"/>
      <c r="HP10" s="334"/>
      <c r="HQ10" s="334"/>
      <c r="HR10" s="335"/>
      <c r="HS10" s="319"/>
      <c r="HT10" s="319"/>
      <c r="HU10" s="319"/>
      <c r="HV10" s="319"/>
      <c r="HW10" s="319"/>
      <c r="HX10" s="319"/>
      <c r="HY10" s="319"/>
      <c r="HZ10" s="319"/>
      <c r="IA10" s="319"/>
      <c r="IB10" s="336"/>
      <c r="IC10" s="336"/>
      <c r="ID10" s="319"/>
      <c r="IE10" s="337"/>
      <c r="IF10" s="337"/>
      <c r="IG10" s="337"/>
      <c r="IH10" s="331"/>
      <c r="II10" s="334"/>
      <c r="IJ10" s="334"/>
      <c r="IK10" s="334"/>
      <c r="IL10" s="334"/>
      <c r="IM10" s="334"/>
      <c r="IN10" s="335"/>
      <c r="IO10" s="319"/>
      <c r="IP10" s="319"/>
    </row>
    <row r="11" spans="1:250" s="321" customFormat="1" ht="15.95" customHeight="1" x14ac:dyDescent="0.2">
      <c r="A11" s="336"/>
      <c r="B11" s="319"/>
      <c r="C11" s="1923" t="s">
        <v>202</v>
      </c>
      <c r="D11" s="1923"/>
      <c r="E11" s="1923"/>
      <c r="F11" s="1923"/>
      <c r="G11" s="1923"/>
      <c r="H11" s="1923" t="s">
        <v>202</v>
      </c>
      <c r="I11" s="1923"/>
      <c r="J11" s="1923"/>
      <c r="K11" s="1923"/>
      <c r="L11" s="1923"/>
      <c r="M11" s="1923"/>
      <c r="N11" s="1923"/>
      <c r="O11" s="1923"/>
      <c r="P11" s="1923"/>
      <c r="Q11" s="1923"/>
      <c r="R11" s="1923"/>
      <c r="S11" s="1923"/>
      <c r="T11" s="336"/>
      <c r="U11" s="336"/>
      <c r="V11" s="331"/>
      <c r="W11" s="334"/>
      <c r="X11" s="334"/>
      <c r="Y11" s="338"/>
      <c r="Z11" s="339"/>
      <c r="AA11" s="334"/>
      <c r="AB11" s="335"/>
      <c r="AC11" s="319"/>
      <c r="AD11" s="319"/>
      <c r="AE11" s="319"/>
      <c r="AF11" s="319"/>
      <c r="AG11" s="319"/>
      <c r="AH11" s="319"/>
      <c r="AI11" s="319"/>
      <c r="AJ11" s="319"/>
      <c r="AK11" s="319"/>
      <c r="AL11" s="336"/>
      <c r="AM11" s="336"/>
      <c r="AN11" s="319"/>
      <c r="AO11" s="337"/>
      <c r="AP11" s="337"/>
      <c r="AQ11" s="337"/>
      <c r="AR11" s="331"/>
      <c r="AS11" s="334"/>
      <c r="AT11" s="334"/>
      <c r="AU11" s="338"/>
      <c r="AV11" s="339"/>
      <c r="AW11" s="334"/>
      <c r="AX11" s="335"/>
      <c r="AY11" s="319"/>
      <c r="AZ11" s="319"/>
      <c r="BA11" s="319"/>
      <c r="BB11" s="319"/>
      <c r="BC11" s="319"/>
      <c r="BD11" s="319"/>
      <c r="BE11" s="319"/>
      <c r="BF11" s="319"/>
      <c r="BG11" s="319"/>
      <c r="BH11" s="336"/>
      <c r="BI11" s="336"/>
      <c r="BJ11" s="319"/>
      <c r="BK11" s="337"/>
      <c r="BL11" s="337"/>
      <c r="BM11" s="337"/>
      <c r="BN11" s="331"/>
      <c r="BO11" s="334"/>
      <c r="BP11" s="334"/>
      <c r="BQ11" s="338"/>
      <c r="BR11" s="339"/>
      <c r="BS11" s="334"/>
      <c r="BT11" s="335"/>
      <c r="BU11" s="319"/>
      <c r="BV11" s="319"/>
      <c r="BW11" s="319"/>
      <c r="BX11" s="319"/>
      <c r="BY11" s="319"/>
      <c r="BZ11" s="319"/>
      <c r="CA11" s="319"/>
      <c r="CB11" s="319"/>
      <c r="CC11" s="319"/>
      <c r="CD11" s="336"/>
      <c r="CE11" s="336"/>
      <c r="CF11" s="319"/>
      <c r="CG11" s="337"/>
      <c r="CH11" s="337"/>
      <c r="CI11" s="337"/>
      <c r="CJ11" s="331"/>
      <c r="CK11" s="334"/>
      <c r="CL11" s="334"/>
      <c r="CM11" s="338"/>
      <c r="CN11" s="339"/>
      <c r="CO11" s="334"/>
      <c r="CP11" s="335"/>
      <c r="CQ11" s="319"/>
      <c r="CR11" s="319"/>
      <c r="CS11" s="319"/>
      <c r="CT11" s="319"/>
      <c r="CU11" s="319"/>
      <c r="CV11" s="319"/>
      <c r="CW11" s="319"/>
      <c r="CX11" s="319"/>
      <c r="CY11" s="319"/>
      <c r="CZ11" s="336"/>
      <c r="DA11" s="336"/>
      <c r="DB11" s="319"/>
      <c r="DC11" s="337"/>
      <c r="DD11" s="337"/>
      <c r="DE11" s="337"/>
      <c r="DF11" s="331"/>
      <c r="DG11" s="334"/>
      <c r="DH11" s="334"/>
      <c r="DI11" s="338"/>
      <c r="DJ11" s="339"/>
      <c r="DK11" s="334"/>
      <c r="DL11" s="335"/>
      <c r="DM11" s="319"/>
      <c r="DN11" s="319"/>
      <c r="DO11" s="319"/>
      <c r="DP11" s="319"/>
      <c r="DQ11" s="319"/>
      <c r="DR11" s="319"/>
      <c r="DS11" s="319"/>
      <c r="DT11" s="319"/>
      <c r="DU11" s="319"/>
      <c r="DV11" s="336"/>
      <c r="DW11" s="336"/>
      <c r="DX11" s="319"/>
      <c r="DY11" s="337"/>
      <c r="DZ11" s="337"/>
      <c r="EA11" s="337"/>
      <c r="EB11" s="331"/>
      <c r="EC11" s="334"/>
      <c r="ED11" s="334"/>
      <c r="EE11" s="338"/>
      <c r="EF11" s="339"/>
      <c r="EG11" s="334"/>
      <c r="EH11" s="335"/>
      <c r="EI11" s="319"/>
      <c r="EJ11" s="319"/>
      <c r="EK11" s="319"/>
      <c r="EL11" s="319"/>
      <c r="EM11" s="319"/>
      <c r="EN11" s="319"/>
      <c r="EO11" s="319"/>
      <c r="EP11" s="319"/>
      <c r="EQ11" s="319"/>
      <c r="ER11" s="336"/>
      <c r="ES11" s="336"/>
      <c r="ET11" s="319"/>
      <c r="EU11" s="337"/>
      <c r="EV11" s="337"/>
      <c r="EW11" s="337"/>
      <c r="EX11" s="331"/>
      <c r="EY11" s="334"/>
      <c r="EZ11" s="334"/>
      <c r="FA11" s="338"/>
      <c r="FB11" s="339"/>
      <c r="FC11" s="334"/>
      <c r="FD11" s="335"/>
      <c r="FE11" s="319"/>
      <c r="FF11" s="319"/>
      <c r="FG11" s="319"/>
      <c r="FH11" s="319"/>
      <c r="FI11" s="319"/>
      <c r="FJ11" s="319"/>
      <c r="FK11" s="319"/>
      <c r="FL11" s="319"/>
      <c r="FM11" s="319"/>
      <c r="FN11" s="336"/>
      <c r="FO11" s="336"/>
      <c r="FP11" s="319"/>
      <c r="FQ11" s="337"/>
      <c r="FR11" s="337"/>
      <c r="FS11" s="337"/>
      <c r="FT11" s="331"/>
      <c r="FU11" s="334"/>
      <c r="FV11" s="334"/>
      <c r="FW11" s="338"/>
      <c r="FX11" s="339"/>
      <c r="FY11" s="334"/>
      <c r="FZ11" s="335"/>
      <c r="GA11" s="319"/>
      <c r="GB11" s="319"/>
      <c r="GC11" s="319"/>
      <c r="GD11" s="319"/>
      <c r="GE11" s="319"/>
      <c r="GF11" s="319"/>
      <c r="GG11" s="319"/>
      <c r="GH11" s="319"/>
      <c r="GI11" s="319"/>
      <c r="GJ11" s="336"/>
      <c r="GK11" s="336"/>
      <c r="GL11" s="319"/>
      <c r="GM11" s="337"/>
      <c r="GN11" s="337"/>
      <c r="GO11" s="337"/>
      <c r="GP11" s="331"/>
      <c r="GQ11" s="334"/>
      <c r="GR11" s="334"/>
      <c r="GS11" s="338"/>
      <c r="GT11" s="339"/>
      <c r="GU11" s="334"/>
      <c r="GV11" s="335"/>
      <c r="GW11" s="319"/>
      <c r="GX11" s="319"/>
      <c r="GY11" s="319"/>
      <c r="GZ11" s="319"/>
      <c r="HA11" s="319"/>
      <c r="HB11" s="319"/>
      <c r="HC11" s="319"/>
      <c r="HD11" s="319"/>
      <c r="HE11" s="319"/>
      <c r="HF11" s="336"/>
      <c r="HG11" s="336"/>
      <c r="HH11" s="319"/>
      <c r="HI11" s="337"/>
      <c r="HJ11" s="337"/>
      <c r="HK11" s="337"/>
      <c r="HL11" s="331"/>
      <c r="HM11" s="334"/>
      <c r="HN11" s="334"/>
      <c r="HO11" s="338"/>
      <c r="HP11" s="339"/>
      <c r="HQ11" s="334"/>
      <c r="HR11" s="335"/>
      <c r="HS11" s="319"/>
      <c r="HT11" s="319"/>
      <c r="HU11" s="319"/>
      <c r="HV11" s="319"/>
      <c r="HW11" s="319"/>
      <c r="HX11" s="319"/>
      <c r="HY11" s="319"/>
      <c r="HZ11" s="319"/>
      <c r="IA11" s="319"/>
      <c r="IB11" s="336"/>
      <c r="IC11" s="336"/>
      <c r="ID11" s="319"/>
      <c r="IE11" s="337"/>
      <c r="IF11" s="337"/>
      <c r="IG11" s="337"/>
      <c r="IH11" s="331"/>
      <c r="II11" s="334"/>
      <c r="IJ11" s="334"/>
      <c r="IK11" s="338"/>
      <c r="IL11" s="339"/>
      <c r="IM11" s="334"/>
      <c r="IN11" s="335"/>
      <c r="IO11" s="319"/>
      <c r="IP11" s="319"/>
    </row>
    <row r="12" spans="1:250" s="321" customFormat="1" ht="15.95" customHeight="1" x14ac:dyDescent="0.2">
      <c r="A12" s="336"/>
      <c r="B12" s="319"/>
      <c r="C12" s="1923" t="s">
        <v>74</v>
      </c>
      <c r="D12" s="1923"/>
      <c r="E12" s="1923"/>
      <c r="F12" s="1923"/>
      <c r="G12" s="1923"/>
      <c r="H12" s="1921" t="s">
        <v>74</v>
      </c>
      <c r="I12" s="1921"/>
      <c r="J12" s="1921"/>
      <c r="K12" s="1921"/>
      <c r="L12" s="1921"/>
      <c r="M12" s="1921"/>
      <c r="N12" s="1921"/>
      <c r="O12" s="1921"/>
      <c r="P12" s="1921"/>
      <c r="Q12" s="1921"/>
      <c r="R12" s="1921"/>
      <c r="S12" s="1921"/>
      <c r="T12" s="336"/>
      <c r="U12" s="336"/>
      <c r="V12" s="331"/>
      <c r="W12" s="334"/>
      <c r="X12" s="334"/>
      <c r="Y12" s="338"/>
      <c r="Z12" s="339"/>
      <c r="AA12" s="334"/>
      <c r="AB12" s="335"/>
      <c r="AC12" s="319"/>
      <c r="AD12" s="319"/>
      <c r="AE12" s="319"/>
      <c r="AF12" s="319"/>
      <c r="AG12" s="319"/>
      <c r="AH12" s="319"/>
      <c r="AI12" s="319"/>
      <c r="AJ12" s="319"/>
      <c r="AK12" s="319"/>
      <c r="AL12" s="336"/>
      <c r="AM12" s="336"/>
      <c r="AN12" s="319"/>
      <c r="AO12" s="337"/>
      <c r="AP12" s="337"/>
      <c r="AQ12" s="337"/>
      <c r="AR12" s="331"/>
      <c r="AS12" s="334"/>
      <c r="AT12" s="334"/>
      <c r="AU12" s="338"/>
      <c r="AV12" s="339"/>
      <c r="AW12" s="334"/>
      <c r="AX12" s="335"/>
      <c r="AY12" s="319"/>
      <c r="AZ12" s="319"/>
      <c r="BA12" s="319"/>
      <c r="BB12" s="319"/>
      <c r="BC12" s="319"/>
      <c r="BD12" s="319"/>
      <c r="BE12" s="319"/>
      <c r="BF12" s="319"/>
      <c r="BG12" s="319"/>
      <c r="BH12" s="336"/>
      <c r="BI12" s="336"/>
      <c r="BJ12" s="319"/>
      <c r="BK12" s="337"/>
      <c r="BL12" s="337"/>
      <c r="BM12" s="337"/>
      <c r="BN12" s="331"/>
      <c r="BO12" s="334"/>
      <c r="BP12" s="334"/>
      <c r="BQ12" s="338"/>
      <c r="BR12" s="339"/>
      <c r="BS12" s="334"/>
      <c r="BT12" s="335"/>
      <c r="BU12" s="319"/>
      <c r="BV12" s="319"/>
      <c r="BW12" s="319"/>
      <c r="BX12" s="319"/>
      <c r="BY12" s="319"/>
      <c r="BZ12" s="319"/>
      <c r="CA12" s="319"/>
      <c r="CB12" s="319"/>
      <c r="CC12" s="319"/>
      <c r="CD12" s="336"/>
      <c r="CE12" s="336"/>
      <c r="CF12" s="319"/>
      <c r="CG12" s="337"/>
      <c r="CH12" s="337"/>
      <c r="CI12" s="337"/>
      <c r="CJ12" s="331"/>
      <c r="CK12" s="334"/>
      <c r="CL12" s="334"/>
      <c r="CM12" s="338"/>
      <c r="CN12" s="339"/>
      <c r="CO12" s="334"/>
      <c r="CP12" s="335"/>
      <c r="CQ12" s="319"/>
      <c r="CR12" s="319"/>
      <c r="CS12" s="319"/>
      <c r="CT12" s="319"/>
      <c r="CU12" s="319"/>
      <c r="CV12" s="319"/>
      <c r="CW12" s="319"/>
      <c r="CX12" s="319"/>
      <c r="CY12" s="319"/>
      <c r="CZ12" s="336"/>
      <c r="DA12" s="336"/>
      <c r="DB12" s="319"/>
      <c r="DC12" s="337"/>
      <c r="DD12" s="337"/>
      <c r="DE12" s="337"/>
      <c r="DF12" s="331"/>
      <c r="DG12" s="334"/>
      <c r="DH12" s="334"/>
      <c r="DI12" s="338"/>
      <c r="DJ12" s="339"/>
      <c r="DK12" s="334"/>
      <c r="DL12" s="335"/>
      <c r="DM12" s="319"/>
      <c r="DN12" s="319"/>
      <c r="DO12" s="319"/>
      <c r="DP12" s="319"/>
      <c r="DQ12" s="319"/>
      <c r="DR12" s="319"/>
      <c r="DS12" s="319"/>
      <c r="DT12" s="319"/>
      <c r="DU12" s="319"/>
      <c r="DV12" s="336"/>
      <c r="DW12" s="336"/>
      <c r="DX12" s="319"/>
      <c r="DY12" s="337"/>
      <c r="DZ12" s="337"/>
      <c r="EA12" s="337"/>
      <c r="EB12" s="331"/>
      <c r="EC12" s="334"/>
      <c r="ED12" s="334"/>
      <c r="EE12" s="338"/>
      <c r="EF12" s="339"/>
      <c r="EG12" s="334"/>
      <c r="EH12" s="335"/>
      <c r="EI12" s="319"/>
      <c r="EJ12" s="319"/>
      <c r="EK12" s="319"/>
      <c r="EL12" s="319"/>
      <c r="EM12" s="319"/>
      <c r="EN12" s="319"/>
      <c r="EO12" s="319"/>
      <c r="EP12" s="319"/>
      <c r="EQ12" s="319"/>
      <c r="ER12" s="336"/>
      <c r="ES12" s="336"/>
      <c r="ET12" s="319"/>
      <c r="EU12" s="337"/>
      <c r="EV12" s="337"/>
      <c r="EW12" s="337"/>
      <c r="EX12" s="331"/>
      <c r="EY12" s="334"/>
      <c r="EZ12" s="334"/>
      <c r="FA12" s="338"/>
      <c r="FB12" s="339"/>
      <c r="FC12" s="334"/>
      <c r="FD12" s="335"/>
      <c r="FE12" s="319"/>
      <c r="FF12" s="319"/>
      <c r="FG12" s="319"/>
      <c r="FH12" s="319"/>
      <c r="FI12" s="319"/>
      <c r="FJ12" s="319"/>
      <c r="FK12" s="319"/>
      <c r="FL12" s="319"/>
      <c r="FM12" s="319"/>
      <c r="FN12" s="336"/>
      <c r="FO12" s="336"/>
      <c r="FP12" s="319"/>
      <c r="FQ12" s="337"/>
      <c r="FR12" s="337"/>
      <c r="FS12" s="337"/>
      <c r="FT12" s="331"/>
      <c r="FU12" s="334"/>
      <c r="FV12" s="334"/>
      <c r="FW12" s="338"/>
      <c r="FX12" s="339"/>
      <c r="FY12" s="334"/>
      <c r="FZ12" s="335"/>
      <c r="GA12" s="319"/>
      <c r="GB12" s="319"/>
      <c r="GC12" s="319"/>
      <c r="GD12" s="319"/>
      <c r="GE12" s="319"/>
      <c r="GF12" s="319"/>
      <c r="GG12" s="319"/>
      <c r="GH12" s="319"/>
      <c r="GI12" s="319"/>
      <c r="GJ12" s="336"/>
      <c r="GK12" s="336"/>
      <c r="GL12" s="319"/>
      <c r="GM12" s="337"/>
      <c r="GN12" s="337"/>
      <c r="GO12" s="337"/>
      <c r="GP12" s="331"/>
      <c r="GQ12" s="334"/>
      <c r="GR12" s="334"/>
      <c r="GS12" s="338"/>
      <c r="GT12" s="339"/>
      <c r="GU12" s="334"/>
      <c r="GV12" s="335"/>
      <c r="GW12" s="319"/>
      <c r="GX12" s="319"/>
      <c r="GY12" s="319"/>
      <c r="GZ12" s="319"/>
      <c r="HA12" s="319"/>
      <c r="HB12" s="319"/>
      <c r="HC12" s="319"/>
      <c r="HD12" s="319"/>
      <c r="HE12" s="319"/>
      <c r="HF12" s="336"/>
      <c r="HG12" s="336"/>
      <c r="HH12" s="319"/>
      <c r="HI12" s="337"/>
      <c r="HJ12" s="337"/>
      <c r="HK12" s="337"/>
      <c r="HL12" s="331"/>
      <c r="HM12" s="334"/>
      <c r="HN12" s="334"/>
      <c r="HO12" s="338"/>
      <c r="HP12" s="339"/>
      <c r="HQ12" s="334"/>
      <c r="HR12" s="335"/>
      <c r="HS12" s="319"/>
      <c r="HT12" s="319"/>
      <c r="HU12" s="319"/>
      <c r="HV12" s="319"/>
      <c r="HW12" s="319"/>
      <c r="HX12" s="319"/>
      <c r="HY12" s="319"/>
      <c r="HZ12" s="319"/>
      <c r="IA12" s="319"/>
      <c r="IB12" s="336"/>
      <c r="IC12" s="336"/>
      <c r="ID12" s="319"/>
      <c r="IE12" s="337"/>
      <c r="IF12" s="337"/>
      <c r="IG12" s="337"/>
      <c r="IH12" s="331"/>
      <c r="II12" s="334"/>
      <c r="IJ12" s="334"/>
      <c r="IK12" s="338"/>
      <c r="IL12" s="339"/>
      <c r="IM12" s="334"/>
      <c r="IN12" s="335"/>
      <c r="IO12" s="319"/>
      <c r="IP12" s="319"/>
    </row>
    <row r="13" spans="1:250" s="321" customFormat="1" ht="13.5" customHeight="1" x14ac:dyDescent="0.2">
      <c r="A13" s="341"/>
      <c r="B13" s="1918"/>
      <c r="C13" s="1918"/>
      <c r="D13" s="1918"/>
      <c r="E13" s="1918"/>
      <c r="F13" s="342"/>
      <c r="G13" s="342"/>
      <c r="H13" s="342"/>
      <c r="I13" s="342"/>
      <c r="J13" s="342"/>
      <c r="K13" s="342"/>
      <c r="L13" s="342"/>
      <c r="M13" s="342"/>
      <c r="N13" s="342"/>
      <c r="O13" s="342"/>
      <c r="P13" s="343"/>
      <c r="Q13" s="343"/>
      <c r="R13" s="343"/>
      <c r="S13" s="343"/>
      <c r="T13" s="341"/>
      <c r="U13" s="341"/>
      <c r="V13" s="344"/>
      <c r="W13" s="344"/>
      <c r="X13" s="343"/>
      <c r="Y13" s="343"/>
      <c r="Z13" s="343"/>
      <c r="AA13" s="343"/>
      <c r="AB13" s="343"/>
      <c r="AC13" s="343"/>
      <c r="AD13" s="343"/>
      <c r="AE13" s="343"/>
      <c r="AF13" s="343"/>
      <c r="AG13" s="343"/>
      <c r="AH13" s="343"/>
      <c r="AI13" s="343"/>
      <c r="AJ13" s="343"/>
      <c r="AK13" s="343"/>
      <c r="AL13" s="341"/>
      <c r="AM13" s="341"/>
      <c r="AN13" s="1918"/>
      <c r="AO13" s="1918"/>
      <c r="AP13" s="1918"/>
      <c r="AQ13" s="1918"/>
      <c r="AR13" s="1918"/>
      <c r="AS13" s="1918"/>
      <c r="AT13" s="343"/>
      <c r="AU13" s="343"/>
      <c r="AV13" s="343"/>
      <c r="AW13" s="343"/>
      <c r="AX13" s="343"/>
      <c r="AY13" s="343"/>
      <c r="AZ13" s="343"/>
      <c r="BA13" s="343"/>
      <c r="BB13" s="343"/>
      <c r="BC13" s="343"/>
      <c r="BD13" s="343"/>
      <c r="BE13" s="343"/>
      <c r="BF13" s="343"/>
      <c r="BG13" s="343"/>
      <c r="BH13" s="341"/>
      <c r="BI13" s="341"/>
      <c r="BJ13" s="1918"/>
      <c r="BK13" s="1918"/>
      <c r="BL13" s="1918"/>
      <c r="BM13" s="1918"/>
      <c r="BN13" s="1918"/>
      <c r="BO13" s="1918"/>
      <c r="BP13" s="343"/>
      <c r="BQ13" s="343"/>
      <c r="BR13" s="343"/>
      <c r="BS13" s="343"/>
      <c r="BT13" s="343"/>
      <c r="BU13" s="343"/>
      <c r="BV13" s="343"/>
      <c r="BW13" s="343"/>
      <c r="BX13" s="343"/>
      <c r="BY13" s="343"/>
      <c r="BZ13" s="343"/>
      <c r="CA13" s="343"/>
      <c r="CB13" s="343"/>
      <c r="CC13" s="343"/>
      <c r="CD13" s="341"/>
      <c r="CE13" s="341"/>
      <c r="CF13" s="1918"/>
      <c r="CG13" s="1918"/>
      <c r="CH13" s="1918"/>
      <c r="CI13" s="1918"/>
      <c r="CJ13" s="1918"/>
      <c r="CK13" s="1918"/>
      <c r="CL13" s="343"/>
      <c r="CM13" s="343"/>
      <c r="CN13" s="343"/>
      <c r="CO13" s="343"/>
      <c r="CP13" s="343"/>
      <c r="CQ13" s="343"/>
      <c r="CR13" s="343"/>
      <c r="CS13" s="343"/>
      <c r="CT13" s="343"/>
      <c r="CU13" s="343"/>
      <c r="CV13" s="343"/>
      <c r="CW13" s="343"/>
      <c r="CX13" s="343"/>
      <c r="CY13" s="343"/>
      <c r="CZ13" s="341"/>
      <c r="DA13" s="341"/>
      <c r="DB13" s="1918"/>
      <c r="DC13" s="1918"/>
      <c r="DD13" s="1918"/>
      <c r="DE13" s="1918"/>
      <c r="DF13" s="1918"/>
      <c r="DG13" s="1918"/>
      <c r="DH13" s="343"/>
      <c r="DI13" s="343"/>
      <c r="DJ13" s="343"/>
      <c r="DK13" s="343"/>
      <c r="DL13" s="343"/>
      <c r="DM13" s="343"/>
      <c r="DN13" s="343"/>
      <c r="DO13" s="343"/>
      <c r="DP13" s="343"/>
      <c r="DQ13" s="343"/>
      <c r="DR13" s="343"/>
      <c r="DS13" s="343"/>
      <c r="DT13" s="343"/>
      <c r="DU13" s="343"/>
      <c r="DV13" s="341"/>
      <c r="DW13" s="341"/>
      <c r="DX13" s="1918"/>
      <c r="DY13" s="1918"/>
      <c r="DZ13" s="1918"/>
      <c r="EA13" s="1918"/>
      <c r="EB13" s="1918"/>
      <c r="EC13" s="1918"/>
      <c r="ED13" s="343"/>
      <c r="EE13" s="343"/>
      <c r="EF13" s="343"/>
      <c r="EG13" s="343"/>
      <c r="EH13" s="343"/>
      <c r="EI13" s="343"/>
      <c r="EJ13" s="343"/>
      <c r="EK13" s="343"/>
      <c r="EL13" s="343"/>
      <c r="EM13" s="343"/>
      <c r="EN13" s="343"/>
      <c r="EO13" s="343"/>
      <c r="EP13" s="343"/>
      <c r="EQ13" s="343"/>
      <c r="ER13" s="341"/>
      <c r="ES13" s="341"/>
      <c r="ET13" s="1918"/>
      <c r="EU13" s="1918"/>
      <c r="EV13" s="1918"/>
      <c r="EW13" s="1918"/>
      <c r="EX13" s="1918"/>
      <c r="EY13" s="1918"/>
      <c r="EZ13" s="343"/>
      <c r="FA13" s="343"/>
      <c r="FB13" s="343"/>
      <c r="FC13" s="343"/>
      <c r="FD13" s="343"/>
      <c r="FE13" s="343"/>
      <c r="FF13" s="343"/>
      <c r="FG13" s="343"/>
      <c r="FH13" s="343"/>
      <c r="FI13" s="343"/>
      <c r="FJ13" s="343"/>
      <c r="FK13" s="343"/>
      <c r="FL13" s="343"/>
      <c r="FM13" s="343"/>
      <c r="FN13" s="341"/>
      <c r="FO13" s="341"/>
      <c r="FP13" s="1918"/>
      <c r="FQ13" s="1918"/>
      <c r="FR13" s="1918"/>
      <c r="FS13" s="1918"/>
      <c r="FT13" s="1918"/>
      <c r="FU13" s="1918"/>
      <c r="FV13" s="343"/>
      <c r="FW13" s="343"/>
      <c r="FX13" s="343"/>
      <c r="FY13" s="343"/>
      <c r="FZ13" s="343"/>
      <c r="GA13" s="343"/>
      <c r="GB13" s="343"/>
      <c r="GC13" s="343"/>
      <c r="GD13" s="343"/>
      <c r="GE13" s="343"/>
      <c r="GF13" s="343"/>
      <c r="GG13" s="343"/>
      <c r="GH13" s="343"/>
      <c r="GI13" s="343"/>
      <c r="GJ13" s="341"/>
      <c r="GK13" s="341"/>
      <c r="GL13" s="1918"/>
      <c r="GM13" s="1918"/>
      <c r="GN13" s="1918"/>
      <c r="GO13" s="1918"/>
      <c r="GP13" s="1918"/>
      <c r="GQ13" s="1918"/>
      <c r="GR13" s="343"/>
      <c r="GS13" s="343"/>
      <c r="GT13" s="343"/>
      <c r="GU13" s="343"/>
      <c r="GV13" s="343"/>
      <c r="GW13" s="343"/>
      <c r="GX13" s="343"/>
      <c r="GY13" s="343"/>
      <c r="GZ13" s="343"/>
      <c r="HA13" s="343"/>
      <c r="HB13" s="343"/>
      <c r="HC13" s="343"/>
      <c r="HD13" s="343"/>
      <c r="HE13" s="343"/>
      <c r="HF13" s="341"/>
      <c r="HG13" s="341"/>
      <c r="HH13" s="1918"/>
      <c r="HI13" s="1918"/>
      <c r="HJ13" s="1918"/>
      <c r="HK13" s="1918"/>
      <c r="HL13" s="1918"/>
      <c r="HM13" s="1918"/>
      <c r="HN13" s="343"/>
      <c r="HO13" s="343"/>
      <c r="HP13" s="343"/>
      <c r="HQ13" s="343"/>
      <c r="HR13" s="343"/>
      <c r="HS13" s="343"/>
      <c r="HT13" s="343"/>
      <c r="HU13" s="343"/>
      <c r="HV13" s="343"/>
      <c r="HW13" s="343"/>
      <c r="HX13" s="343"/>
      <c r="HY13" s="343"/>
      <c r="HZ13" s="343"/>
      <c r="IA13" s="343"/>
      <c r="IB13" s="341"/>
      <c r="IC13" s="341"/>
      <c r="ID13" s="1918"/>
      <c r="IE13" s="1918"/>
      <c r="IF13" s="1918"/>
      <c r="IG13" s="1918"/>
      <c r="IH13" s="1918"/>
      <c r="II13" s="1918"/>
      <c r="IJ13" s="343"/>
      <c r="IK13" s="343"/>
      <c r="IL13" s="343"/>
      <c r="IM13" s="343"/>
      <c r="IN13" s="343"/>
      <c r="IO13" s="343"/>
      <c r="IP13" s="343"/>
    </row>
    <row r="14" spans="1:250" s="321" customFormat="1" ht="13.5" customHeight="1" x14ac:dyDescent="0.2">
      <c r="A14" s="388" t="s">
        <v>224</v>
      </c>
      <c r="B14" s="346" t="s">
        <v>271</v>
      </c>
      <c r="C14" s="347">
        <v>99196</v>
      </c>
      <c r="D14" s="347">
        <v>7560</v>
      </c>
      <c r="E14" s="347">
        <v>11399</v>
      </c>
      <c r="F14" s="347">
        <v>8248</v>
      </c>
      <c r="G14" s="347">
        <v>3915</v>
      </c>
      <c r="H14" s="347">
        <v>856</v>
      </c>
      <c r="I14" s="347">
        <v>1710</v>
      </c>
      <c r="J14" s="347">
        <v>6681</v>
      </c>
      <c r="K14" s="347">
        <v>2567</v>
      </c>
      <c r="L14" s="347">
        <v>17412</v>
      </c>
      <c r="M14" s="347">
        <v>25003</v>
      </c>
      <c r="N14" s="347">
        <v>2254</v>
      </c>
      <c r="O14" s="347">
        <v>610</v>
      </c>
      <c r="P14" s="347">
        <v>3994</v>
      </c>
      <c r="Q14" s="347">
        <v>2559</v>
      </c>
      <c r="R14" s="347">
        <v>2201</v>
      </c>
      <c r="S14" s="347">
        <v>2227</v>
      </c>
      <c r="T14" s="389" t="s">
        <v>224</v>
      </c>
      <c r="U14" s="347"/>
      <c r="V14" s="349"/>
      <c r="W14" s="349"/>
      <c r="X14" s="349"/>
      <c r="Y14" s="349"/>
      <c r="Z14" s="349"/>
      <c r="AA14" s="349"/>
      <c r="AB14" s="349"/>
      <c r="AC14" s="349"/>
      <c r="AD14" s="349"/>
      <c r="AE14" s="349"/>
      <c r="AF14" s="349"/>
      <c r="AG14" s="349"/>
      <c r="AH14" s="349"/>
      <c r="AI14" s="349"/>
      <c r="AJ14" s="349"/>
      <c r="AK14" s="349"/>
      <c r="AL14" s="331"/>
      <c r="AM14" s="331"/>
      <c r="AN14" s="350"/>
      <c r="AO14" s="349"/>
      <c r="AP14" s="349"/>
      <c r="AQ14" s="349"/>
      <c r="AR14" s="349"/>
      <c r="AS14" s="349"/>
      <c r="AT14" s="349"/>
      <c r="AU14" s="349"/>
      <c r="AV14" s="349"/>
      <c r="AW14" s="349"/>
      <c r="AX14" s="349"/>
      <c r="AY14" s="349"/>
      <c r="AZ14" s="349"/>
      <c r="BA14" s="349"/>
      <c r="BB14" s="349"/>
      <c r="BC14" s="349"/>
      <c r="BD14" s="349"/>
      <c r="BE14" s="349"/>
      <c r="BF14" s="349"/>
      <c r="BG14" s="349"/>
      <c r="BH14" s="331"/>
      <c r="BI14" s="331"/>
      <c r="BJ14" s="350"/>
      <c r="BK14" s="349"/>
      <c r="BL14" s="349"/>
      <c r="BM14" s="349"/>
      <c r="BN14" s="349"/>
      <c r="BO14" s="349"/>
      <c r="BP14" s="349"/>
      <c r="BQ14" s="349"/>
      <c r="BR14" s="349"/>
      <c r="BS14" s="349"/>
      <c r="BT14" s="349"/>
      <c r="BU14" s="349"/>
      <c r="BV14" s="349"/>
      <c r="BW14" s="349"/>
      <c r="BX14" s="349"/>
      <c r="BY14" s="349"/>
      <c r="BZ14" s="349"/>
      <c r="CA14" s="349"/>
      <c r="CB14" s="349"/>
      <c r="CC14" s="349"/>
      <c r="CD14" s="331"/>
      <c r="CE14" s="331"/>
      <c r="CF14" s="350"/>
      <c r="CG14" s="349"/>
      <c r="CH14" s="349"/>
      <c r="CI14" s="349"/>
      <c r="CJ14" s="349"/>
      <c r="CK14" s="349"/>
      <c r="CL14" s="349"/>
      <c r="CM14" s="349"/>
      <c r="CN14" s="349"/>
      <c r="CO14" s="349"/>
      <c r="CP14" s="349"/>
      <c r="CQ14" s="349"/>
      <c r="CR14" s="349"/>
      <c r="CS14" s="349"/>
      <c r="CT14" s="349"/>
      <c r="CU14" s="349"/>
      <c r="CV14" s="349"/>
      <c r="CW14" s="349"/>
      <c r="CX14" s="349"/>
      <c r="CY14" s="349"/>
      <c r="CZ14" s="331"/>
      <c r="DA14" s="331"/>
      <c r="DB14" s="350"/>
      <c r="DC14" s="349"/>
      <c r="DD14" s="349"/>
      <c r="DE14" s="349"/>
      <c r="DF14" s="349"/>
      <c r="DG14" s="349"/>
      <c r="DH14" s="349"/>
      <c r="DI14" s="349"/>
      <c r="DJ14" s="349"/>
      <c r="DK14" s="349"/>
      <c r="DL14" s="349"/>
      <c r="DM14" s="349"/>
      <c r="DN14" s="349"/>
      <c r="DO14" s="349"/>
      <c r="DP14" s="349"/>
      <c r="DQ14" s="349"/>
      <c r="DR14" s="349"/>
      <c r="DS14" s="349"/>
      <c r="DT14" s="349"/>
      <c r="DU14" s="349"/>
      <c r="DV14" s="331"/>
      <c r="DW14" s="331"/>
      <c r="DX14" s="350"/>
      <c r="DY14" s="349"/>
      <c r="DZ14" s="349"/>
      <c r="EA14" s="349"/>
      <c r="EB14" s="349"/>
      <c r="EC14" s="349"/>
      <c r="ED14" s="349"/>
      <c r="EE14" s="349"/>
      <c r="EF14" s="349"/>
      <c r="EG14" s="349"/>
      <c r="EH14" s="349"/>
      <c r="EI14" s="349"/>
      <c r="EJ14" s="349"/>
      <c r="EK14" s="349"/>
      <c r="EL14" s="349"/>
      <c r="EM14" s="349"/>
      <c r="EN14" s="349"/>
      <c r="EO14" s="349"/>
      <c r="EP14" s="349"/>
      <c r="EQ14" s="349"/>
      <c r="ER14" s="331"/>
      <c r="ES14" s="331"/>
      <c r="ET14" s="350"/>
      <c r="EU14" s="349"/>
      <c r="EV14" s="349"/>
      <c r="EW14" s="349"/>
      <c r="EX14" s="349"/>
      <c r="EY14" s="349"/>
      <c r="EZ14" s="349"/>
      <c r="FA14" s="349"/>
      <c r="FB14" s="349"/>
      <c r="FC14" s="349"/>
      <c r="FD14" s="349"/>
      <c r="FE14" s="349"/>
      <c r="FF14" s="349"/>
      <c r="FG14" s="349"/>
      <c r="FH14" s="349"/>
      <c r="FI14" s="349"/>
      <c r="FJ14" s="349"/>
      <c r="FK14" s="349"/>
      <c r="FL14" s="349"/>
      <c r="FM14" s="349"/>
      <c r="FN14" s="331"/>
      <c r="FO14" s="331"/>
      <c r="FP14" s="350"/>
      <c r="FQ14" s="349"/>
      <c r="FR14" s="349"/>
      <c r="FS14" s="349"/>
      <c r="FT14" s="349"/>
      <c r="FU14" s="349"/>
      <c r="FV14" s="349"/>
      <c r="FW14" s="349"/>
      <c r="FX14" s="349"/>
      <c r="FY14" s="349"/>
      <c r="FZ14" s="349"/>
      <c r="GA14" s="349"/>
      <c r="GB14" s="349"/>
      <c r="GC14" s="349"/>
      <c r="GD14" s="349"/>
      <c r="GE14" s="349"/>
      <c r="GF14" s="349"/>
      <c r="GG14" s="349"/>
      <c r="GH14" s="349"/>
      <c r="GI14" s="349"/>
      <c r="GJ14" s="331"/>
      <c r="GK14" s="331"/>
      <c r="GL14" s="350"/>
      <c r="GM14" s="349"/>
      <c r="GN14" s="349"/>
      <c r="GO14" s="349"/>
      <c r="GP14" s="349"/>
      <c r="GQ14" s="349"/>
      <c r="GR14" s="349"/>
      <c r="GS14" s="349"/>
      <c r="GT14" s="349"/>
      <c r="GU14" s="349"/>
      <c r="GV14" s="349"/>
      <c r="GW14" s="349"/>
      <c r="GX14" s="349"/>
      <c r="GY14" s="349"/>
      <c r="GZ14" s="349"/>
      <c r="HA14" s="349"/>
      <c r="HB14" s="349"/>
      <c r="HC14" s="349"/>
      <c r="HD14" s="349"/>
      <c r="HE14" s="349"/>
      <c r="HF14" s="331"/>
      <c r="HG14" s="331"/>
      <c r="HH14" s="350"/>
      <c r="HI14" s="349"/>
      <c r="HJ14" s="349"/>
      <c r="HK14" s="349"/>
      <c r="HL14" s="349"/>
      <c r="HM14" s="349"/>
      <c r="HN14" s="349"/>
      <c r="HO14" s="349"/>
      <c r="HP14" s="349"/>
      <c r="HQ14" s="349"/>
      <c r="HR14" s="349"/>
      <c r="HS14" s="349"/>
      <c r="HT14" s="349"/>
      <c r="HU14" s="349"/>
      <c r="HV14" s="349"/>
      <c r="HW14" s="349"/>
      <c r="HX14" s="349"/>
      <c r="HY14" s="349"/>
      <c r="HZ14" s="349"/>
      <c r="IA14" s="349"/>
      <c r="IB14" s="331"/>
      <c r="IC14" s="331"/>
      <c r="ID14" s="350"/>
      <c r="IE14" s="349"/>
      <c r="IF14" s="349"/>
      <c r="IG14" s="349"/>
      <c r="IH14" s="349"/>
      <c r="II14" s="349"/>
      <c r="IJ14" s="349"/>
      <c r="IK14" s="349"/>
      <c r="IL14" s="349"/>
      <c r="IM14" s="349"/>
      <c r="IN14" s="349"/>
      <c r="IO14" s="349"/>
      <c r="IP14" s="349"/>
    </row>
    <row r="15" spans="1:250" s="321" customFormat="1" ht="13.5" customHeight="1" x14ac:dyDescent="0.2">
      <c r="A15" s="328" t="s">
        <v>299</v>
      </c>
      <c r="B15" s="352" t="s">
        <v>382</v>
      </c>
      <c r="C15" s="390">
        <v>10.609436872454536</v>
      </c>
      <c r="D15" s="390">
        <v>8.9</v>
      </c>
      <c r="E15" s="390">
        <v>7.8</v>
      </c>
      <c r="F15" s="390">
        <v>9.8000000000000007</v>
      </c>
      <c r="G15" s="390">
        <v>15.9</v>
      </c>
      <c r="H15" s="390">
        <v>14.170093457943926</v>
      </c>
      <c r="I15" s="390">
        <v>14.6</v>
      </c>
      <c r="J15" s="390">
        <v>8.4</v>
      </c>
      <c r="K15" s="390">
        <v>23.5</v>
      </c>
      <c r="L15" s="390">
        <v>10.6</v>
      </c>
      <c r="M15" s="390">
        <v>9.4</v>
      </c>
      <c r="N15" s="390">
        <v>6.2</v>
      </c>
      <c r="O15" s="390">
        <v>12.4</v>
      </c>
      <c r="P15" s="390">
        <v>17.2</v>
      </c>
      <c r="Q15" s="390">
        <v>11.8</v>
      </c>
      <c r="R15" s="390">
        <v>12.9</v>
      </c>
      <c r="S15" s="390">
        <v>14</v>
      </c>
      <c r="T15" s="391" t="s">
        <v>299</v>
      </c>
      <c r="U15" s="347"/>
      <c r="V15" s="354"/>
      <c r="W15" s="354"/>
      <c r="X15" s="354"/>
      <c r="Y15" s="354"/>
      <c r="Z15" s="354"/>
      <c r="AA15" s="354"/>
      <c r="AB15" s="354"/>
      <c r="AC15" s="354"/>
      <c r="AD15" s="354"/>
      <c r="AE15" s="354"/>
      <c r="AF15" s="354"/>
      <c r="AG15" s="354"/>
      <c r="AH15" s="354"/>
      <c r="AI15" s="354"/>
      <c r="AJ15" s="354"/>
      <c r="AK15" s="354"/>
      <c r="AL15" s="331"/>
      <c r="AM15" s="331"/>
      <c r="AN15" s="355"/>
      <c r="AO15" s="354"/>
      <c r="AP15" s="354"/>
      <c r="AQ15" s="354"/>
      <c r="AR15" s="354"/>
      <c r="AS15" s="354"/>
      <c r="AT15" s="354"/>
      <c r="AU15" s="354"/>
      <c r="AV15" s="354"/>
      <c r="AW15" s="354"/>
      <c r="AX15" s="354"/>
      <c r="AY15" s="354"/>
      <c r="AZ15" s="354"/>
      <c r="BA15" s="354"/>
      <c r="BB15" s="354"/>
      <c r="BC15" s="354"/>
      <c r="BD15" s="354"/>
      <c r="BE15" s="354"/>
      <c r="BF15" s="354"/>
      <c r="BG15" s="354"/>
      <c r="BH15" s="331"/>
      <c r="BI15" s="331"/>
      <c r="BJ15" s="355"/>
      <c r="BK15" s="354"/>
      <c r="BL15" s="354"/>
      <c r="BM15" s="354"/>
      <c r="BN15" s="354"/>
      <c r="BO15" s="354"/>
      <c r="BP15" s="354"/>
      <c r="BQ15" s="354"/>
      <c r="BR15" s="354"/>
      <c r="BS15" s="354"/>
      <c r="BT15" s="354"/>
      <c r="BU15" s="354"/>
      <c r="BV15" s="354"/>
      <c r="BW15" s="354"/>
      <c r="BX15" s="354"/>
      <c r="BY15" s="354"/>
      <c r="BZ15" s="354"/>
      <c r="CA15" s="354"/>
      <c r="CB15" s="354"/>
      <c r="CC15" s="354"/>
      <c r="CD15" s="331"/>
      <c r="CE15" s="331"/>
      <c r="CF15" s="355"/>
      <c r="CG15" s="354"/>
      <c r="CH15" s="354"/>
      <c r="CI15" s="354"/>
      <c r="CJ15" s="354"/>
      <c r="CK15" s="354"/>
      <c r="CL15" s="354"/>
      <c r="CM15" s="354"/>
      <c r="CN15" s="354"/>
      <c r="CO15" s="354"/>
      <c r="CP15" s="354"/>
      <c r="CQ15" s="354"/>
      <c r="CR15" s="354"/>
      <c r="CS15" s="354"/>
      <c r="CT15" s="354"/>
      <c r="CU15" s="354"/>
      <c r="CV15" s="354"/>
      <c r="CW15" s="354"/>
      <c r="CX15" s="354"/>
      <c r="CY15" s="354"/>
      <c r="CZ15" s="331"/>
      <c r="DA15" s="331"/>
      <c r="DB15" s="355"/>
      <c r="DC15" s="354"/>
      <c r="DD15" s="354"/>
      <c r="DE15" s="354"/>
      <c r="DF15" s="354"/>
      <c r="DG15" s="354"/>
      <c r="DH15" s="354"/>
      <c r="DI15" s="354"/>
      <c r="DJ15" s="354"/>
      <c r="DK15" s="354"/>
      <c r="DL15" s="354"/>
      <c r="DM15" s="354"/>
      <c r="DN15" s="354"/>
      <c r="DO15" s="354"/>
      <c r="DP15" s="354"/>
      <c r="DQ15" s="354"/>
      <c r="DR15" s="354"/>
      <c r="DS15" s="354"/>
      <c r="DT15" s="354"/>
      <c r="DU15" s="354"/>
      <c r="DV15" s="331"/>
      <c r="DW15" s="331"/>
      <c r="DX15" s="355"/>
      <c r="DY15" s="354"/>
      <c r="DZ15" s="354"/>
      <c r="EA15" s="354"/>
      <c r="EB15" s="354"/>
      <c r="EC15" s="354"/>
      <c r="ED15" s="354"/>
      <c r="EE15" s="354"/>
      <c r="EF15" s="354"/>
      <c r="EG15" s="354"/>
      <c r="EH15" s="354"/>
      <c r="EI15" s="354"/>
      <c r="EJ15" s="354"/>
      <c r="EK15" s="354"/>
      <c r="EL15" s="354"/>
      <c r="EM15" s="354"/>
      <c r="EN15" s="354"/>
      <c r="EO15" s="354"/>
      <c r="EP15" s="354"/>
      <c r="EQ15" s="354"/>
      <c r="ER15" s="331"/>
      <c r="ES15" s="331"/>
      <c r="ET15" s="355"/>
      <c r="EU15" s="354"/>
      <c r="EV15" s="354"/>
      <c r="EW15" s="354"/>
      <c r="EX15" s="354"/>
      <c r="EY15" s="354"/>
      <c r="EZ15" s="354"/>
      <c r="FA15" s="354"/>
      <c r="FB15" s="354"/>
      <c r="FC15" s="354"/>
      <c r="FD15" s="354"/>
      <c r="FE15" s="354"/>
      <c r="FF15" s="354"/>
      <c r="FG15" s="354"/>
      <c r="FH15" s="354"/>
      <c r="FI15" s="354"/>
      <c r="FJ15" s="354"/>
      <c r="FK15" s="354"/>
      <c r="FL15" s="354"/>
      <c r="FM15" s="354"/>
      <c r="FN15" s="331"/>
      <c r="FO15" s="331"/>
      <c r="FP15" s="355"/>
      <c r="FQ15" s="354"/>
      <c r="FR15" s="354"/>
      <c r="FS15" s="354"/>
      <c r="FT15" s="354"/>
      <c r="FU15" s="354"/>
      <c r="FV15" s="354"/>
      <c r="FW15" s="354"/>
      <c r="FX15" s="354"/>
      <c r="FY15" s="354"/>
      <c r="FZ15" s="354"/>
      <c r="GA15" s="354"/>
      <c r="GB15" s="354"/>
      <c r="GC15" s="354"/>
      <c r="GD15" s="354"/>
      <c r="GE15" s="354"/>
      <c r="GF15" s="354"/>
      <c r="GG15" s="354"/>
      <c r="GH15" s="354"/>
      <c r="GI15" s="354"/>
      <c r="GJ15" s="331"/>
      <c r="GK15" s="331"/>
      <c r="GL15" s="355"/>
      <c r="GM15" s="354"/>
      <c r="GN15" s="354"/>
      <c r="GO15" s="354"/>
      <c r="GP15" s="354"/>
      <c r="GQ15" s="354"/>
      <c r="GR15" s="354"/>
      <c r="GS15" s="354"/>
      <c r="GT15" s="354"/>
      <c r="GU15" s="354"/>
      <c r="GV15" s="354"/>
      <c r="GW15" s="354"/>
      <c r="GX15" s="354"/>
      <c r="GY15" s="354"/>
      <c r="GZ15" s="354"/>
      <c r="HA15" s="354"/>
      <c r="HB15" s="354"/>
      <c r="HC15" s="354"/>
      <c r="HD15" s="354"/>
      <c r="HE15" s="354"/>
      <c r="HF15" s="331"/>
      <c r="HG15" s="331"/>
      <c r="HH15" s="355"/>
      <c r="HI15" s="354"/>
      <c r="HJ15" s="354"/>
      <c r="HK15" s="354"/>
      <c r="HL15" s="354"/>
      <c r="HM15" s="354"/>
      <c r="HN15" s="354"/>
      <c r="HO15" s="354"/>
      <c r="HP15" s="354"/>
      <c r="HQ15" s="354"/>
      <c r="HR15" s="354"/>
      <c r="HS15" s="354"/>
      <c r="HT15" s="354"/>
      <c r="HU15" s="354"/>
      <c r="HV15" s="354"/>
      <c r="HW15" s="354"/>
      <c r="HX15" s="354"/>
      <c r="HY15" s="354"/>
      <c r="HZ15" s="354"/>
      <c r="IA15" s="354"/>
      <c r="IB15" s="331"/>
      <c r="IC15" s="331"/>
      <c r="ID15" s="355"/>
      <c r="IE15" s="354"/>
      <c r="IF15" s="354"/>
      <c r="IG15" s="354"/>
      <c r="IH15" s="354"/>
      <c r="II15" s="354"/>
      <c r="IJ15" s="354"/>
      <c r="IK15" s="354"/>
      <c r="IL15" s="354"/>
      <c r="IM15" s="354"/>
      <c r="IN15" s="354"/>
      <c r="IO15" s="354"/>
      <c r="IP15" s="354"/>
    </row>
    <row r="16" spans="1:250" s="321" customFormat="1" ht="13.5" customHeight="1" x14ac:dyDescent="0.2">
      <c r="A16" s="356"/>
      <c r="C16" s="342"/>
      <c r="D16" s="342"/>
      <c r="E16" s="342"/>
      <c r="F16" s="342"/>
      <c r="G16" s="342"/>
      <c r="H16" s="342"/>
      <c r="I16" s="342"/>
      <c r="J16" s="342"/>
      <c r="K16" s="342"/>
      <c r="L16" s="342"/>
      <c r="M16" s="342"/>
      <c r="N16" s="342"/>
      <c r="O16" s="342"/>
      <c r="P16" s="343"/>
      <c r="Q16" s="343"/>
      <c r="R16" s="343"/>
      <c r="S16" s="343"/>
      <c r="T16" s="356"/>
      <c r="U16" s="347"/>
      <c r="V16" s="343"/>
      <c r="W16" s="343"/>
      <c r="X16" s="343"/>
      <c r="Y16" s="343"/>
      <c r="Z16" s="343"/>
      <c r="AA16" s="343"/>
      <c r="AB16" s="343"/>
      <c r="AC16" s="343"/>
      <c r="AD16" s="343"/>
      <c r="AE16" s="343"/>
      <c r="AF16" s="343"/>
      <c r="AG16" s="343"/>
      <c r="AH16" s="343"/>
      <c r="AI16" s="343"/>
      <c r="AJ16" s="343"/>
      <c r="AK16" s="343"/>
      <c r="AL16" s="341"/>
      <c r="AM16" s="341"/>
      <c r="AO16" s="343"/>
      <c r="AP16" s="343"/>
      <c r="AQ16" s="343"/>
      <c r="AR16" s="343"/>
      <c r="AS16" s="343"/>
      <c r="AT16" s="343"/>
      <c r="AU16" s="343"/>
      <c r="AV16" s="343"/>
      <c r="AW16" s="343"/>
      <c r="AX16" s="343"/>
      <c r="AY16" s="343"/>
      <c r="AZ16" s="343"/>
      <c r="BA16" s="343"/>
      <c r="BB16" s="343"/>
      <c r="BC16" s="343"/>
      <c r="BD16" s="343"/>
      <c r="BE16" s="343"/>
      <c r="BF16" s="343"/>
      <c r="BG16" s="343"/>
      <c r="BH16" s="341"/>
      <c r="BI16" s="341"/>
      <c r="BK16" s="343"/>
      <c r="BL16" s="343"/>
      <c r="BM16" s="343"/>
      <c r="BN16" s="343"/>
      <c r="BO16" s="343"/>
      <c r="BP16" s="343"/>
      <c r="BQ16" s="343"/>
      <c r="BR16" s="343"/>
      <c r="BS16" s="343"/>
      <c r="BT16" s="343"/>
      <c r="BU16" s="343"/>
      <c r="BV16" s="343"/>
      <c r="BW16" s="343"/>
      <c r="BX16" s="343"/>
      <c r="BY16" s="343"/>
      <c r="BZ16" s="343"/>
      <c r="CA16" s="343"/>
      <c r="CB16" s="343"/>
      <c r="CC16" s="343"/>
      <c r="CD16" s="341"/>
      <c r="CE16" s="341"/>
      <c r="CG16" s="343"/>
      <c r="CH16" s="343"/>
      <c r="CI16" s="343"/>
      <c r="CJ16" s="343"/>
      <c r="CK16" s="343"/>
      <c r="CL16" s="343"/>
      <c r="CM16" s="343"/>
      <c r="CN16" s="343"/>
      <c r="CO16" s="343"/>
      <c r="CP16" s="343"/>
      <c r="CQ16" s="343"/>
      <c r="CR16" s="343"/>
      <c r="CS16" s="343"/>
      <c r="CT16" s="343"/>
      <c r="CU16" s="343"/>
      <c r="CV16" s="343"/>
      <c r="CW16" s="343"/>
      <c r="CX16" s="343"/>
      <c r="CY16" s="343"/>
      <c r="CZ16" s="341"/>
      <c r="DA16" s="341"/>
      <c r="DC16" s="343"/>
      <c r="DD16" s="343"/>
      <c r="DE16" s="343"/>
      <c r="DF16" s="343"/>
      <c r="DG16" s="343"/>
      <c r="DH16" s="343"/>
      <c r="DI16" s="343"/>
      <c r="DJ16" s="343"/>
      <c r="DK16" s="343"/>
      <c r="DL16" s="343"/>
      <c r="DM16" s="343"/>
      <c r="DN16" s="343"/>
      <c r="DO16" s="343"/>
      <c r="DP16" s="343"/>
      <c r="DQ16" s="343"/>
      <c r="DR16" s="343"/>
      <c r="DS16" s="343"/>
      <c r="DT16" s="343"/>
      <c r="DU16" s="343"/>
      <c r="DV16" s="341"/>
      <c r="DW16" s="341"/>
      <c r="DY16" s="343"/>
      <c r="DZ16" s="343"/>
      <c r="EA16" s="343"/>
      <c r="EB16" s="343"/>
      <c r="EC16" s="343"/>
      <c r="ED16" s="343"/>
      <c r="EE16" s="343"/>
      <c r="EF16" s="343"/>
      <c r="EG16" s="343"/>
      <c r="EH16" s="343"/>
      <c r="EI16" s="343"/>
      <c r="EJ16" s="343"/>
      <c r="EK16" s="343"/>
      <c r="EL16" s="343"/>
      <c r="EM16" s="343"/>
      <c r="EN16" s="343"/>
      <c r="EO16" s="343"/>
      <c r="EP16" s="343"/>
      <c r="EQ16" s="343"/>
      <c r="ER16" s="341"/>
      <c r="ES16" s="341"/>
      <c r="EU16" s="343"/>
      <c r="EV16" s="343"/>
      <c r="EW16" s="343"/>
      <c r="EX16" s="343"/>
      <c r="EY16" s="343"/>
      <c r="EZ16" s="343"/>
      <c r="FA16" s="343"/>
      <c r="FB16" s="343"/>
      <c r="FC16" s="343"/>
      <c r="FD16" s="343"/>
      <c r="FE16" s="343"/>
      <c r="FF16" s="343"/>
      <c r="FG16" s="343"/>
      <c r="FH16" s="343"/>
      <c r="FI16" s="343"/>
      <c r="FJ16" s="343"/>
      <c r="FK16" s="343"/>
      <c r="FL16" s="343"/>
      <c r="FM16" s="343"/>
      <c r="FN16" s="341"/>
      <c r="FO16" s="341"/>
      <c r="FQ16" s="343"/>
      <c r="FR16" s="343"/>
      <c r="FS16" s="343"/>
      <c r="FT16" s="343"/>
      <c r="FU16" s="343"/>
      <c r="FV16" s="343"/>
      <c r="FW16" s="343"/>
      <c r="FX16" s="343"/>
      <c r="FY16" s="343"/>
      <c r="FZ16" s="343"/>
      <c r="GA16" s="343"/>
      <c r="GB16" s="343"/>
      <c r="GC16" s="343"/>
      <c r="GD16" s="343"/>
      <c r="GE16" s="343"/>
      <c r="GF16" s="343"/>
      <c r="GG16" s="343"/>
      <c r="GH16" s="343"/>
      <c r="GI16" s="343"/>
      <c r="GJ16" s="341"/>
      <c r="GK16" s="341"/>
      <c r="GM16" s="343"/>
      <c r="GN16" s="343"/>
      <c r="GO16" s="343"/>
      <c r="GP16" s="343"/>
      <c r="GQ16" s="343"/>
      <c r="GR16" s="343"/>
      <c r="GS16" s="343"/>
      <c r="GT16" s="343"/>
      <c r="GU16" s="343"/>
      <c r="GV16" s="343"/>
      <c r="GW16" s="343"/>
      <c r="GX16" s="343"/>
      <c r="GY16" s="343"/>
      <c r="GZ16" s="343"/>
      <c r="HA16" s="343"/>
      <c r="HB16" s="343"/>
      <c r="HC16" s="343"/>
      <c r="HD16" s="343"/>
      <c r="HE16" s="343"/>
      <c r="HF16" s="341"/>
      <c r="HG16" s="341"/>
      <c r="HI16" s="343"/>
      <c r="HJ16" s="343"/>
      <c r="HK16" s="343"/>
      <c r="HL16" s="343"/>
      <c r="HM16" s="343"/>
      <c r="HN16" s="343"/>
      <c r="HO16" s="343"/>
      <c r="HP16" s="343"/>
      <c r="HQ16" s="343"/>
      <c r="HR16" s="343"/>
      <c r="HS16" s="343"/>
      <c r="HT16" s="343"/>
      <c r="HU16" s="343"/>
      <c r="HV16" s="343"/>
      <c r="HW16" s="343"/>
      <c r="HX16" s="343"/>
      <c r="HY16" s="343"/>
      <c r="HZ16" s="343"/>
      <c r="IA16" s="343"/>
      <c r="IB16" s="341"/>
      <c r="IC16" s="341"/>
      <c r="IE16" s="343"/>
      <c r="IF16" s="343"/>
      <c r="IG16" s="343"/>
      <c r="IH16" s="343"/>
      <c r="II16" s="343"/>
      <c r="IJ16" s="343"/>
      <c r="IK16" s="343"/>
      <c r="IL16" s="343"/>
      <c r="IM16" s="343"/>
      <c r="IN16" s="343"/>
      <c r="IO16" s="343"/>
      <c r="IP16" s="343"/>
    </row>
    <row r="17" spans="1:250" s="321" customFormat="1" ht="12.75" customHeight="1" x14ac:dyDescent="0.2">
      <c r="A17" s="356"/>
      <c r="C17" s="343"/>
      <c r="D17" s="342"/>
      <c r="E17" s="342"/>
      <c r="F17" s="342"/>
      <c r="G17" s="342"/>
      <c r="H17" s="342"/>
      <c r="I17" s="342"/>
      <c r="J17" s="342"/>
      <c r="K17" s="342"/>
      <c r="L17" s="342"/>
      <c r="M17" s="342"/>
      <c r="N17" s="342"/>
      <c r="O17" s="342"/>
      <c r="P17" s="343"/>
      <c r="Q17" s="343"/>
      <c r="R17" s="343"/>
      <c r="S17" s="343"/>
      <c r="T17" s="356"/>
      <c r="U17" s="347"/>
      <c r="V17" s="343"/>
      <c r="W17" s="343"/>
      <c r="X17" s="343"/>
      <c r="Y17" s="343"/>
      <c r="Z17" s="343"/>
      <c r="AA17" s="343"/>
      <c r="AB17" s="343"/>
      <c r="AC17" s="343"/>
      <c r="AD17" s="343"/>
      <c r="AE17" s="343"/>
      <c r="AF17" s="343"/>
      <c r="AG17" s="343"/>
      <c r="AH17" s="343"/>
      <c r="AI17" s="343"/>
      <c r="AJ17" s="343"/>
      <c r="AK17" s="343"/>
      <c r="AL17" s="341"/>
      <c r="AM17" s="341"/>
      <c r="AO17" s="343"/>
      <c r="AP17" s="343"/>
      <c r="AQ17" s="343"/>
      <c r="AR17" s="343"/>
      <c r="AS17" s="343"/>
      <c r="AT17" s="343"/>
      <c r="AU17" s="343"/>
      <c r="AV17" s="343"/>
      <c r="AW17" s="343"/>
      <c r="AX17" s="343"/>
      <c r="AY17" s="343"/>
      <c r="AZ17" s="343"/>
      <c r="BA17" s="343"/>
      <c r="BB17" s="343"/>
      <c r="BC17" s="343"/>
      <c r="BD17" s="343"/>
      <c r="BE17" s="343"/>
      <c r="BF17" s="343"/>
      <c r="BG17" s="343"/>
      <c r="BH17" s="341"/>
      <c r="BI17" s="341"/>
      <c r="BK17" s="343"/>
      <c r="BL17" s="343"/>
      <c r="BM17" s="343"/>
      <c r="BN17" s="343"/>
      <c r="BO17" s="343"/>
      <c r="BP17" s="343"/>
      <c r="BQ17" s="343"/>
      <c r="BR17" s="343"/>
      <c r="BS17" s="343"/>
      <c r="BT17" s="343"/>
      <c r="BU17" s="343"/>
      <c r="BV17" s="343"/>
      <c r="BW17" s="343"/>
      <c r="BX17" s="343"/>
      <c r="BY17" s="343"/>
      <c r="BZ17" s="343"/>
      <c r="CA17" s="343"/>
      <c r="CB17" s="343"/>
      <c r="CC17" s="343"/>
      <c r="CD17" s="341"/>
      <c r="CE17" s="341"/>
      <c r="CG17" s="343"/>
      <c r="CH17" s="343"/>
      <c r="CI17" s="343"/>
      <c r="CJ17" s="343"/>
      <c r="CK17" s="343"/>
      <c r="CL17" s="343"/>
      <c r="CM17" s="343"/>
      <c r="CN17" s="343"/>
      <c r="CO17" s="343"/>
      <c r="CP17" s="343"/>
      <c r="CQ17" s="343"/>
      <c r="CR17" s="343"/>
      <c r="CS17" s="343"/>
      <c r="CT17" s="343"/>
      <c r="CU17" s="343"/>
      <c r="CV17" s="343"/>
      <c r="CW17" s="343"/>
      <c r="CX17" s="343"/>
      <c r="CY17" s="343"/>
      <c r="CZ17" s="341"/>
      <c r="DA17" s="341"/>
      <c r="DC17" s="343"/>
      <c r="DD17" s="343"/>
      <c r="DE17" s="343"/>
      <c r="DF17" s="343"/>
      <c r="DG17" s="343"/>
      <c r="DH17" s="343"/>
      <c r="DI17" s="343"/>
      <c r="DJ17" s="343"/>
      <c r="DK17" s="343"/>
      <c r="DL17" s="343"/>
      <c r="DM17" s="343"/>
      <c r="DN17" s="343"/>
      <c r="DO17" s="343"/>
      <c r="DP17" s="343"/>
      <c r="DQ17" s="343"/>
      <c r="DR17" s="343"/>
      <c r="DS17" s="343"/>
      <c r="DT17" s="343"/>
      <c r="DU17" s="343"/>
      <c r="DV17" s="341"/>
      <c r="DW17" s="341"/>
      <c r="DY17" s="343"/>
      <c r="DZ17" s="343"/>
      <c r="EA17" s="343"/>
      <c r="EB17" s="343"/>
      <c r="EC17" s="343"/>
      <c r="ED17" s="343"/>
      <c r="EE17" s="343"/>
      <c r="EF17" s="343"/>
      <c r="EG17" s="343"/>
      <c r="EH17" s="343"/>
      <c r="EI17" s="343"/>
      <c r="EJ17" s="343"/>
      <c r="EK17" s="343"/>
      <c r="EL17" s="343"/>
      <c r="EM17" s="343"/>
      <c r="EN17" s="343"/>
      <c r="EO17" s="343"/>
      <c r="EP17" s="343"/>
      <c r="EQ17" s="343"/>
      <c r="ER17" s="341"/>
      <c r="ES17" s="341"/>
      <c r="EU17" s="343"/>
      <c r="EV17" s="343"/>
      <c r="EW17" s="343"/>
      <c r="EX17" s="343"/>
      <c r="EY17" s="343"/>
      <c r="EZ17" s="343"/>
      <c r="FA17" s="343"/>
      <c r="FB17" s="343"/>
      <c r="FC17" s="343"/>
      <c r="FD17" s="343"/>
      <c r="FE17" s="343"/>
      <c r="FF17" s="343"/>
      <c r="FG17" s="343"/>
      <c r="FH17" s="343"/>
      <c r="FI17" s="343"/>
      <c r="FJ17" s="343"/>
      <c r="FK17" s="343"/>
      <c r="FL17" s="343"/>
      <c r="FM17" s="343"/>
      <c r="FN17" s="341"/>
      <c r="FO17" s="341"/>
      <c r="FQ17" s="343"/>
      <c r="FR17" s="343"/>
      <c r="FS17" s="343"/>
      <c r="FT17" s="343"/>
      <c r="FU17" s="343"/>
      <c r="FV17" s="343"/>
      <c r="FW17" s="343"/>
      <c r="FX17" s="343"/>
      <c r="FY17" s="343"/>
      <c r="FZ17" s="343"/>
      <c r="GA17" s="343"/>
      <c r="GB17" s="343"/>
      <c r="GC17" s="343"/>
      <c r="GD17" s="343"/>
      <c r="GE17" s="343"/>
      <c r="GF17" s="343"/>
      <c r="GG17" s="343"/>
      <c r="GH17" s="343"/>
      <c r="GI17" s="343"/>
      <c r="GJ17" s="341"/>
      <c r="GK17" s="341"/>
      <c r="GM17" s="343"/>
      <c r="GN17" s="343"/>
      <c r="GO17" s="343"/>
      <c r="GP17" s="343"/>
      <c r="GQ17" s="343"/>
      <c r="GR17" s="343"/>
      <c r="GS17" s="343"/>
      <c r="GT17" s="343"/>
      <c r="GU17" s="343"/>
      <c r="GV17" s="343"/>
      <c r="GW17" s="343"/>
      <c r="GX17" s="343"/>
      <c r="GY17" s="343"/>
      <c r="GZ17" s="343"/>
      <c r="HA17" s="343"/>
      <c r="HB17" s="343"/>
      <c r="HC17" s="343"/>
      <c r="HD17" s="343"/>
      <c r="HE17" s="343"/>
      <c r="HF17" s="341"/>
      <c r="HG17" s="341"/>
      <c r="HI17" s="343"/>
      <c r="HJ17" s="343"/>
      <c r="HK17" s="343"/>
      <c r="HL17" s="343"/>
      <c r="HM17" s="343"/>
      <c r="HN17" s="343"/>
      <c r="HO17" s="343"/>
      <c r="HP17" s="343"/>
      <c r="HQ17" s="343"/>
      <c r="HR17" s="343"/>
      <c r="HS17" s="343"/>
      <c r="HT17" s="343"/>
      <c r="HU17" s="343"/>
      <c r="HV17" s="343"/>
      <c r="HW17" s="343"/>
      <c r="HX17" s="343"/>
      <c r="HY17" s="343"/>
      <c r="HZ17" s="343"/>
      <c r="IA17" s="343"/>
      <c r="IB17" s="341"/>
      <c r="IC17" s="341"/>
      <c r="IE17" s="343"/>
      <c r="IF17" s="343"/>
      <c r="IG17" s="343"/>
      <c r="IH17" s="343"/>
      <c r="II17" s="343"/>
      <c r="IJ17" s="343"/>
      <c r="IK17" s="343"/>
      <c r="IL17" s="343"/>
      <c r="IM17" s="343"/>
      <c r="IN17" s="343"/>
      <c r="IO17" s="343"/>
      <c r="IP17" s="343"/>
    </row>
    <row r="18" spans="1:250" s="321" customFormat="1" ht="12.75" customHeight="1" x14ac:dyDescent="0.2">
      <c r="A18" s="356"/>
      <c r="B18" s="344"/>
      <c r="C18" s="1921" t="s">
        <v>72</v>
      </c>
      <c r="D18" s="1921"/>
      <c r="E18" s="1921"/>
      <c r="F18" s="1921"/>
      <c r="G18" s="1921"/>
      <c r="H18" s="361" t="s">
        <v>171</v>
      </c>
      <c r="I18" s="342"/>
      <c r="J18" s="342"/>
      <c r="K18" s="342"/>
      <c r="L18" s="342"/>
      <c r="M18" s="342"/>
      <c r="N18" s="342"/>
      <c r="O18" s="342"/>
      <c r="P18" s="343"/>
      <c r="Q18" s="343"/>
      <c r="R18" s="343"/>
      <c r="S18" s="343"/>
      <c r="T18" s="356"/>
      <c r="U18" s="347"/>
      <c r="V18" s="344"/>
      <c r="W18" s="344"/>
      <c r="X18" s="343"/>
      <c r="Y18" s="358"/>
      <c r="Z18" s="359"/>
      <c r="AA18" s="343"/>
      <c r="AB18" s="343"/>
      <c r="AC18" s="343"/>
      <c r="AD18" s="343"/>
      <c r="AE18" s="343"/>
      <c r="AF18" s="343"/>
      <c r="AG18" s="343"/>
      <c r="AH18" s="343"/>
      <c r="AI18" s="343"/>
      <c r="AJ18" s="343"/>
      <c r="AK18" s="343"/>
      <c r="AL18" s="341"/>
      <c r="AM18" s="341"/>
      <c r="AN18" s="344"/>
      <c r="AO18" s="344"/>
      <c r="AP18" s="344"/>
      <c r="AQ18" s="344"/>
      <c r="AR18" s="344"/>
      <c r="AS18" s="344"/>
      <c r="AT18" s="343"/>
      <c r="AU18" s="358"/>
      <c r="AV18" s="359"/>
      <c r="AW18" s="343"/>
      <c r="AX18" s="343"/>
      <c r="AY18" s="343"/>
      <c r="AZ18" s="343"/>
      <c r="BA18" s="343"/>
      <c r="BB18" s="343"/>
      <c r="BC18" s="343"/>
      <c r="BD18" s="343"/>
      <c r="BE18" s="343"/>
      <c r="BF18" s="343"/>
      <c r="BG18" s="343"/>
      <c r="BH18" s="341"/>
      <c r="BI18" s="341"/>
      <c r="BJ18" s="344"/>
      <c r="BK18" s="344"/>
      <c r="BL18" s="344"/>
      <c r="BM18" s="344"/>
      <c r="BN18" s="344"/>
      <c r="BO18" s="344"/>
      <c r="BP18" s="343"/>
      <c r="BQ18" s="358"/>
      <c r="BR18" s="359"/>
      <c r="BS18" s="343"/>
      <c r="BT18" s="343"/>
      <c r="BU18" s="343"/>
      <c r="BV18" s="343"/>
      <c r="BW18" s="343"/>
      <c r="BX18" s="343"/>
      <c r="BY18" s="343"/>
      <c r="BZ18" s="343"/>
      <c r="CA18" s="343"/>
      <c r="CB18" s="343"/>
      <c r="CC18" s="343"/>
      <c r="CD18" s="341"/>
      <c r="CE18" s="341"/>
      <c r="CF18" s="344"/>
      <c r="CG18" s="344"/>
      <c r="CH18" s="344"/>
      <c r="CI18" s="344"/>
      <c r="CJ18" s="344"/>
      <c r="CK18" s="344"/>
      <c r="CL18" s="343"/>
      <c r="CM18" s="358"/>
      <c r="CN18" s="359"/>
      <c r="CO18" s="343"/>
      <c r="CP18" s="343"/>
      <c r="CQ18" s="343"/>
      <c r="CR18" s="343"/>
      <c r="CS18" s="343"/>
      <c r="CT18" s="343"/>
      <c r="CU18" s="343"/>
      <c r="CV18" s="343"/>
      <c r="CW18" s="343"/>
      <c r="CX18" s="343"/>
      <c r="CY18" s="343"/>
      <c r="CZ18" s="341"/>
      <c r="DA18" s="341"/>
      <c r="DB18" s="344"/>
      <c r="DC18" s="344"/>
      <c r="DD18" s="344"/>
      <c r="DE18" s="344"/>
      <c r="DF18" s="344"/>
      <c r="DG18" s="344"/>
      <c r="DH18" s="343"/>
      <c r="DI18" s="358"/>
      <c r="DJ18" s="359"/>
      <c r="DK18" s="343"/>
      <c r="DL18" s="343"/>
      <c r="DM18" s="343"/>
      <c r="DN18" s="343"/>
      <c r="DO18" s="343"/>
      <c r="DP18" s="343"/>
      <c r="DQ18" s="343"/>
      <c r="DR18" s="343"/>
      <c r="DS18" s="343"/>
      <c r="DT18" s="343"/>
      <c r="DU18" s="343"/>
      <c r="DV18" s="341"/>
      <c r="DW18" s="341"/>
      <c r="DX18" s="344"/>
      <c r="DY18" s="344"/>
      <c r="DZ18" s="344"/>
      <c r="EA18" s="344"/>
      <c r="EB18" s="344"/>
      <c r="EC18" s="344"/>
      <c r="ED18" s="343"/>
      <c r="EE18" s="358"/>
      <c r="EF18" s="359"/>
      <c r="EG18" s="343"/>
      <c r="EH18" s="343"/>
      <c r="EI18" s="343"/>
      <c r="EJ18" s="343"/>
      <c r="EK18" s="343"/>
      <c r="EL18" s="343"/>
      <c r="EM18" s="343"/>
      <c r="EN18" s="343"/>
      <c r="EO18" s="343"/>
      <c r="EP18" s="343"/>
      <c r="EQ18" s="343"/>
      <c r="ER18" s="341"/>
      <c r="ES18" s="341"/>
      <c r="ET18" s="344"/>
      <c r="EU18" s="344"/>
      <c r="EV18" s="344"/>
      <c r="EW18" s="344"/>
      <c r="EX18" s="344"/>
      <c r="EY18" s="344"/>
      <c r="EZ18" s="343"/>
      <c r="FA18" s="358"/>
      <c r="FB18" s="359"/>
      <c r="FC18" s="343"/>
      <c r="FD18" s="343"/>
      <c r="FE18" s="343"/>
      <c r="FF18" s="343"/>
      <c r="FG18" s="343"/>
      <c r="FH18" s="343"/>
      <c r="FI18" s="343"/>
      <c r="FJ18" s="343"/>
      <c r="FK18" s="343"/>
      <c r="FL18" s="343"/>
      <c r="FM18" s="343"/>
      <c r="FN18" s="341"/>
      <c r="FO18" s="341"/>
      <c r="FP18" s="344"/>
      <c r="FQ18" s="344"/>
      <c r="FR18" s="344"/>
      <c r="FS18" s="344"/>
      <c r="FT18" s="344"/>
      <c r="FU18" s="344"/>
      <c r="FV18" s="343"/>
      <c r="FW18" s="358"/>
      <c r="FX18" s="359"/>
      <c r="FY18" s="343"/>
      <c r="FZ18" s="343"/>
      <c r="GA18" s="343"/>
      <c r="GB18" s="343"/>
      <c r="GC18" s="343"/>
      <c r="GD18" s="343"/>
      <c r="GE18" s="343"/>
      <c r="GF18" s="343"/>
      <c r="GG18" s="343"/>
      <c r="GH18" s="343"/>
      <c r="GI18" s="343"/>
      <c r="GJ18" s="341"/>
      <c r="GK18" s="341"/>
      <c r="GL18" s="344"/>
      <c r="GM18" s="344"/>
      <c r="GN18" s="344"/>
      <c r="GO18" s="344"/>
      <c r="GP18" s="344"/>
      <c r="GQ18" s="344"/>
      <c r="GR18" s="343"/>
      <c r="GS18" s="358"/>
      <c r="GT18" s="359"/>
      <c r="GU18" s="343"/>
      <c r="GV18" s="343"/>
      <c r="GW18" s="343"/>
      <c r="GX18" s="343"/>
      <c r="GY18" s="343"/>
      <c r="GZ18" s="343"/>
      <c r="HA18" s="343"/>
      <c r="HB18" s="343"/>
      <c r="HC18" s="343"/>
      <c r="HD18" s="343"/>
      <c r="HE18" s="343"/>
      <c r="HF18" s="341"/>
      <c r="HG18" s="341"/>
      <c r="HH18" s="344"/>
      <c r="HI18" s="344"/>
      <c r="HJ18" s="344"/>
      <c r="HK18" s="344"/>
      <c r="HL18" s="344"/>
      <c r="HM18" s="344"/>
      <c r="HN18" s="343"/>
      <c r="HO18" s="358"/>
      <c r="HP18" s="359"/>
      <c r="HQ18" s="343"/>
      <c r="HR18" s="343"/>
      <c r="HS18" s="343"/>
      <c r="HT18" s="343"/>
      <c r="HU18" s="343"/>
      <c r="HV18" s="343"/>
      <c r="HW18" s="343"/>
      <c r="HX18" s="343"/>
      <c r="HY18" s="343"/>
      <c r="HZ18" s="343"/>
      <c r="IA18" s="343"/>
      <c r="IB18" s="341"/>
      <c r="IC18" s="341"/>
      <c r="ID18" s="344"/>
      <c r="IE18" s="344"/>
      <c r="IF18" s="344"/>
      <c r="IG18" s="344"/>
      <c r="IH18" s="344"/>
      <c r="II18" s="344"/>
      <c r="IJ18" s="343"/>
      <c r="IK18" s="358"/>
      <c r="IL18" s="359"/>
      <c r="IM18" s="343"/>
      <c r="IN18" s="343"/>
      <c r="IO18" s="343"/>
      <c r="IP18" s="343"/>
    </row>
    <row r="19" spans="1:250" s="321" customFormat="1" ht="13.5" customHeight="1" x14ac:dyDescent="0.2">
      <c r="A19" s="356"/>
      <c r="B19" s="344"/>
      <c r="C19" s="344"/>
      <c r="D19" s="344"/>
      <c r="E19" s="344"/>
      <c r="F19" s="342"/>
      <c r="G19" s="342"/>
      <c r="H19" s="342"/>
      <c r="I19" s="342"/>
      <c r="J19" s="342"/>
      <c r="K19" s="342"/>
      <c r="L19" s="342"/>
      <c r="M19" s="342"/>
      <c r="N19" s="342"/>
      <c r="O19" s="342"/>
      <c r="P19" s="343"/>
      <c r="Q19" s="343"/>
      <c r="R19" s="343"/>
      <c r="S19" s="343"/>
      <c r="T19" s="356"/>
      <c r="U19" s="347"/>
      <c r="V19" s="344"/>
      <c r="W19" s="344"/>
      <c r="X19" s="343"/>
      <c r="Y19" s="343"/>
      <c r="Z19" s="343"/>
      <c r="AA19" s="343"/>
      <c r="AB19" s="343"/>
      <c r="AC19" s="343"/>
      <c r="AD19" s="343"/>
      <c r="AE19" s="343"/>
      <c r="AF19" s="343"/>
      <c r="AG19" s="343"/>
      <c r="AH19" s="343"/>
      <c r="AI19" s="343"/>
      <c r="AJ19" s="343"/>
      <c r="AK19" s="343"/>
      <c r="AL19" s="341"/>
      <c r="AM19" s="341"/>
      <c r="AN19" s="344"/>
      <c r="AO19" s="344"/>
      <c r="AP19" s="344"/>
      <c r="AQ19" s="344"/>
      <c r="AR19" s="344"/>
      <c r="AS19" s="344"/>
      <c r="AT19" s="343"/>
      <c r="AU19" s="343"/>
      <c r="AV19" s="343"/>
      <c r="AW19" s="343"/>
      <c r="AX19" s="343"/>
      <c r="AY19" s="343"/>
      <c r="AZ19" s="343"/>
      <c r="BA19" s="343"/>
      <c r="BB19" s="343"/>
      <c r="BC19" s="343"/>
      <c r="BD19" s="343"/>
      <c r="BE19" s="343"/>
      <c r="BF19" s="343"/>
      <c r="BG19" s="343"/>
      <c r="BH19" s="341"/>
      <c r="BI19" s="341"/>
      <c r="BJ19" s="344"/>
      <c r="BK19" s="344"/>
      <c r="BL19" s="344"/>
      <c r="BM19" s="344"/>
      <c r="BN19" s="344"/>
      <c r="BO19" s="344"/>
      <c r="BP19" s="343"/>
      <c r="BQ19" s="343"/>
      <c r="BR19" s="343"/>
      <c r="BS19" s="343"/>
      <c r="BT19" s="343"/>
      <c r="BU19" s="343"/>
      <c r="BV19" s="343"/>
      <c r="BW19" s="343"/>
      <c r="BX19" s="343"/>
      <c r="BY19" s="343"/>
      <c r="BZ19" s="343"/>
      <c r="CA19" s="343"/>
      <c r="CB19" s="343"/>
      <c r="CC19" s="343"/>
      <c r="CD19" s="341"/>
      <c r="CE19" s="341"/>
      <c r="CF19" s="344"/>
      <c r="CG19" s="344"/>
      <c r="CH19" s="344"/>
      <c r="CI19" s="344"/>
      <c r="CJ19" s="344"/>
      <c r="CK19" s="344"/>
      <c r="CL19" s="343"/>
      <c r="CM19" s="343"/>
      <c r="CN19" s="343"/>
      <c r="CO19" s="343"/>
      <c r="CP19" s="343"/>
      <c r="CQ19" s="343"/>
      <c r="CR19" s="343"/>
      <c r="CS19" s="343"/>
      <c r="CT19" s="343"/>
      <c r="CU19" s="343"/>
      <c r="CV19" s="343"/>
      <c r="CW19" s="343"/>
      <c r="CX19" s="343"/>
      <c r="CY19" s="343"/>
      <c r="CZ19" s="341"/>
      <c r="DA19" s="341"/>
      <c r="DB19" s="344"/>
      <c r="DC19" s="344"/>
      <c r="DD19" s="344"/>
      <c r="DE19" s="344"/>
      <c r="DF19" s="344"/>
      <c r="DG19" s="344"/>
      <c r="DH19" s="343"/>
      <c r="DI19" s="343"/>
      <c r="DJ19" s="343"/>
      <c r="DK19" s="343"/>
      <c r="DL19" s="343"/>
      <c r="DM19" s="343"/>
      <c r="DN19" s="343"/>
      <c r="DO19" s="343"/>
      <c r="DP19" s="343"/>
      <c r="DQ19" s="343"/>
      <c r="DR19" s="343"/>
      <c r="DS19" s="343"/>
      <c r="DT19" s="343"/>
      <c r="DU19" s="343"/>
      <c r="DV19" s="341"/>
      <c r="DW19" s="341"/>
      <c r="DX19" s="344"/>
      <c r="DY19" s="344"/>
      <c r="DZ19" s="344"/>
      <c r="EA19" s="344"/>
      <c r="EB19" s="344"/>
      <c r="EC19" s="344"/>
      <c r="ED19" s="343"/>
      <c r="EE19" s="343"/>
      <c r="EF19" s="343"/>
      <c r="EG19" s="343"/>
      <c r="EH19" s="343"/>
      <c r="EI19" s="343"/>
      <c r="EJ19" s="343"/>
      <c r="EK19" s="343"/>
      <c r="EL19" s="343"/>
      <c r="EM19" s="343"/>
      <c r="EN19" s="343"/>
      <c r="EO19" s="343"/>
      <c r="EP19" s="343"/>
      <c r="EQ19" s="343"/>
      <c r="ER19" s="341"/>
      <c r="ES19" s="341"/>
      <c r="ET19" s="344"/>
      <c r="EU19" s="344"/>
      <c r="EV19" s="344"/>
      <c r="EW19" s="344"/>
      <c r="EX19" s="344"/>
      <c r="EY19" s="344"/>
      <c r="EZ19" s="343"/>
      <c r="FA19" s="343"/>
      <c r="FB19" s="343"/>
      <c r="FC19" s="343"/>
      <c r="FD19" s="343"/>
      <c r="FE19" s="343"/>
      <c r="FF19" s="343"/>
      <c r="FG19" s="343"/>
      <c r="FH19" s="343"/>
      <c r="FI19" s="343"/>
      <c r="FJ19" s="343"/>
      <c r="FK19" s="343"/>
      <c r="FL19" s="343"/>
      <c r="FM19" s="343"/>
      <c r="FN19" s="341"/>
      <c r="FO19" s="341"/>
      <c r="FP19" s="344"/>
      <c r="FQ19" s="344"/>
      <c r="FR19" s="344"/>
      <c r="FS19" s="344"/>
      <c r="FT19" s="344"/>
      <c r="FU19" s="344"/>
      <c r="FV19" s="343"/>
      <c r="FW19" s="343"/>
      <c r="FX19" s="343"/>
      <c r="FY19" s="343"/>
      <c r="FZ19" s="343"/>
      <c r="GA19" s="343"/>
      <c r="GB19" s="343"/>
      <c r="GC19" s="343"/>
      <c r="GD19" s="343"/>
      <c r="GE19" s="343"/>
      <c r="GF19" s="343"/>
      <c r="GG19" s="343"/>
      <c r="GH19" s="343"/>
      <c r="GI19" s="343"/>
      <c r="GJ19" s="341"/>
      <c r="GK19" s="341"/>
      <c r="GL19" s="344"/>
      <c r="GM19" s="344"/>
      <c r="GN19" s="344"/>
      <c r="GO19" s="344"/>
      <c r="GP19" s="344"/>
      <c r="GQ19" s="344"/>
      <c r="GR19" s="343"/>
      <c r="GS19" s="343"/>
      <c r="GT19" s="343"/>
      <c r="GU19" s="343"/>
      <c r="GV19" s="343"/>
      <c r="GW19" s="343"/>
      <c r="GX19" s="343"/>
      <c r="GY19" s="343"/>
      <c r="GZ19" s="343"/>
      <c r="HA19" s="343"/>
      <c r="HB19" s="343"/>
      <c r="HC19" s="343"/>
      <c r="HD19" s="343"/>
      <c r="HE19" s="343"/>
      <c r="HF19" s="341"/>
      <c r="HG19" s="341"/>
      <c r="HH19" s="344"/>
      <c r="HI19" s="344"/>
      <c r="HJ19" s="344"/>
      <c r="HK19" s="344"/>
      <c r="HL19" s="344"/>
      <c r="HM19" s="344"/>
      <c r="HN19" s="343"/>
      <c r="HO19" s="343"/>
      <c r="HP19" s="343"/>
      <c r="HQ19" s="343"/>
      <c r="HR19" s="343"/>
      <c r="HS19" s="343"/>
      <c r="HT19" s="343"/>
      <c r="HU19" s="343"/>
      <c r="HV19" s="343"/>
      <c r="HW19" s="343"/>
      <c r="HX19" s="343"/>
      <c r="HY19" s="343"/>
      <c r="HZ19" s="343"/>
      <c r="IA19" s="343"/>
      <c r="IB19" s="341"/>
      <c r="IC19" s="341"/>
      <c r="ID19" s="344"/>
      <c r="IE19" s="344"/>
      <c r="IF19" s="344"/>
      <c r="IG19" s="344"/>
      <c r="IH19" s="344"/>
      <c r="II19" s="344"/>
      <c r="IJ19" s="343"/>
      <c r="IK19" s="343"/>
      <c r="IL19" s="343"/>
      <c r="IM19" s="343"/>
      <c r="IN19" s="343"/>
      <c r="IO19" s="343"/>
      <c r="IP19" s="343"/>
    </row>
    <row r="20" spans="1:250" s="321" customFormat="1" ht="13.5" customHeight="1" x14ac:dyDescent="0.2">
      <c r="A20" s="328" t="s">
        <v>300</v>
      </c>
      <c r="B20" s="352" t="s">
        <v>390</v>
      </c>
      <c r="C20" s="363">
        <v>100</v>
      </c>
      <c r="D20" s="363">
        <v>100</v>
      </c>
      <c r="E20" s="363">
        <v>100</v>
      </c>
      <c r="F20" s="363">
        <v>100</v>
      </c>
      <c r="G20" s="363">
        <v>100</v>
      </c>
      <c r="H20" s="363">
        <v>100</v>
      </c>
      <c r="I20" s="363">
        <v>100</v>
      </c>
      <c r="J20" s="363">
        <v>100</v>
      </c>
      <c r="K20" s="363">
        <v>100</v>
      </c>
      <c r="L20" s="363">
        <v>100</v>
      </c>
      <c r="M20" s="363">
        <v>100</v>
      </c>
      <c r="N20" s="363">
        <v>100</v>
      </c>
      <c r="O20" s="363">
        <v>100</v>
      </c>
      <c r="P20" s="363">
        <v>100</v>
      </c>
      <c r="Q20" s="363">
        <v>100</v>
      </c>
      <c r="R20" s="363">
        <v>100</v>
      </c>
      <c r="S20" s="363">
        <v>100</v>
      </c>
      <c r="T20" s="391" t="s">
        <v>300</v>
      </c>
      <c r="U20" s="347"/>
      <c r="V20" s="343"/>
      <c r="W20" s="343"/>
      <c r="X20" s="343"/>
      <c r="Y20" s="343"/>
      <c r="Z20" s="343"/>
      <c r="AA20" s="343"/>
      <c r="AB20" s="343"/>
      <c r="AC20" s="343"/>
      <c r="AD20" s="343"/>
      <c r="AE20" s="343"/>
      <c r="AF20" s="343"/>
      <c r="AG20" s="343"/>
      <c r="AH20" s="343"/>
      <c r="AI20" s="343"/>
      <c r="AJ20" s="343"/>
      <c r="AK20" s="343"/>
      <c r="AL20" s="331"/>
      <c r="AM20" s="331"/>
      <c r="AN20" s="355"/>
      <c r="AO20" s="343"/>
      <c r="AP20" s="343"/>
      <c r="AQ20" s="343"/>
      <c r="AR20" s="343"/>
      <c r="AS20" s="343"/>
      <c r="AT20" s="343"/>
      <c r="AU20" s="343"/>
      <c r="AV20" s="343"/>
      <c r="AW20" s="343"/>
      <c r="AX20" s="343"/>
      <c r="AY20" s="343"/>
      <c r="AZ20" s="343"/>
      <c r="BA20" s="343"/>
      <c r="BB20" s="343"/>
      <c r="BC20" s="343"/>
      <c r="BD20" s="343"/>
      <c r="BE20" s="343"/>
      <c r="BF20" s="343"/>
      <c r="BG20" s="343"/>
      <c r="BH20" s="331"/>
      <c r="BI20" s="331"/>
      <c r="BJ20" s="355"/>
      <c r="BK20" s="343"/>
      <c r="BL20" s="343"/>
      <c r="BM20" s="343"/>
      <c r="BN20" s="343"/>
      <c r="BO20" s="343"/>
      <c r="BP20" s="343"/>
      <c r="BQ20" s="343"/>
      <c r="BR20" s="343"/>
      <c r="BS20" s="343"/>
      <c r="BT20" s="343"/>
      <c r="BU20" s="343"/>
      <c r="BV20" s="343"/>
      <c r="BW20" s="343"/>
      <c r="BX20" s="343"/>
      <c r="BY20" s="343"/>
      <c r="BZ20" s="343"/>
      <c r="CA20" s="343"/>
      <c r="CB20" s="343"/>
      <c r="CC20" s="343"/>
      <c r="CD20" s="331"/>
      <c r="CE20" s="331"/>
      <c r="CF20" s="355"/>
      <c r="CG20" s="343"/>
      <c r="CH20" s="343"/>
      <c r="CI20" s="343"/>
      <c r="CJ20" s="343"/>
      <c r="CK20" s="343"/>
      <c r="CL20" s="343"/>
      <c r="CM20" s="343"/>
      <c r="CN20" s="343"/>
      <c r="CO20" s="343"/>
      <c r="CP20" s="343"/>
      <c r="CQ20" s="343"/>
      <c r="CR20" s="343"/>
      <c r="CS20" s="343"/>
      <c r="CT20" s="343"/>
      <c r="CU20" s="343"/>
      <c r="CV20" s="343"/>
      <c r="CW20" s="343"/>
      <c r="CX20" s="343"/>
      <c r="CY20" s="343"/>
      <c r="CZ20" s="331"/>
      <c r="DA20" s="331"/>
      <c r="DB20" s="355"/>
      <c r="DC20" s="343"/>
      <c r="DD20" s="343"/>
      <c r="DE20" s="343"/>
      <c r="DF20" s="343"/>
      <c r="DG20" s="343"/>
      <c r="DH20" s="343"/>
      <c r="DI20" s="343"/>
      <c r="DJ20" s="343"/>
      <c r="DK20" s="343"/>
      <c r="DL20" s="343"/>
      <c r="DM20" s="343"/>
      <c r="DN20" s="343"/>
      <c r="DO20" s="343"/>
      <c r="DP20" s="343"/>
      <c r="DQ20" s="343"/>
      <c r="DR20" s="343"/>
      <c r="DS20" s="343"/>
      <c r="DT20" s="343"/>
      <c r="DU20" s="343"/>
      <c r="DV20" s="331"/>
      <c r="DW20" s="331"/>
      <c r="DX20" s="355"/>
      <c r="DY20" s="343"/>
      <c r="DZ20" s="343"/>
      <c r="EA20" s="343"/>
      <c r="EB20" s="343"/>
      <c r="EC20" s="343"/>
      <c r="ED20" s="343"/>
      <c r="EE20" s="343"/>
      <c r="EF20" s="343"/>
      <c r="EG20" s="343"/>
      <c r="EH20" s="343"/>
      <c r="EI20" s="343"/>
      <c r="EJ20" s="343"/>
      <c r="EK20" s="343"/>
      <c r="EL20" s="343"/>
      <c r="EM20" s="343"/>
      <c r="EN20" s="343"/>
      <c r="EO20" s="343"/>
      <c r="EP20" s="343"/>
      <c r="EQ20" s="343"/>
      <c r="ER20" s="331"/>
      <c r="ES20" s="331"/>
      <c r="ET20" s="355"/>
      <c r="EU20" s="343"/>
      <c r="EV20" s="343"/>
      <c r="EW20" s="343"/>
      <c r="EX20" s="343"/>
      <c r="EY20" s="343"/>
      <c r="EZ20" s="343"/>
      <c r="FA20" s="343"/>
      <c r="FB20" s="343"/>
      <c r="FC20" s="343"/>
      <c r="FD20" s="343"/>
      <c r="FE20" s="343"/>
      <c r="FF20" s="343"/>
      <c r="FG20" s="343"/>
      <c r="FH20" s="343"/>
      <c r="FI20" s="343"/>
      <c r="FJ20" s="343"/>
      <c r="FK20" s="343"/>
      <c r="FL20" s="343"/>
      <c r="FM20" s="343"/>
      <c r="FN20" s="331"/>
      <c r="FO20" s="331"/>
      <c r="FP20" s="355"/>
      <c r="FQ20" s="343"/>
      <c r="FR20" s="343"/>
      <c r="FS20" s="343"/>
      <c r="FT20" s="343"/>
      <c r="FU20" s="343"/>
      <c r="FV20" s="343"/>
      <c r="FW20" s="343"/>
      <c r="FX20" s="343"/>
      <c r="FY20" s="343"/>
      <c r="FZ20" s="343"/>
      <c r="GA20" s="343"/>
      <c r="GB20" s="343"/>
      <c r="GC20" s="343"/>
      <c r="GD20" s="343"/>
      <c r="GE20" s="343"/>
      <c r="GF20" s="343"/>
      <c r="GG20" s="343"/>
      <c r="GH20" s="343"/>
      <c r="GI20" s="343"/>
      <c r="GJ20" s="331"/>
      <c r="GK20" s="331"/>
      <c r="GL20" s="355"/>
      <c r="GM20" s="343"/>
      <c r="GN20" s="343"/>
      <c r="GO20" s="343"/>
      <c r="GP20" s="343"/>
      <c r="GQ20" s="343"/>
      <c r="GR20" s="343"/>
      <c r="GS20" s="343"/>
      <c r="GT20" s="343"/>
      <c r="GU20" s="343"/>
      <c r="GV20" s="343"/>
      <c r="GW20" s="343"/>
      <c r="GX20" s="343"/>
      <c r="GY20" s="343"/>
      <c r="GZ20" s="343"/>
      <c r="HA20" s="343"/>
      <c r="HB20" s="343"/>
      <c r="HC20" s="343"/>
      <c r="HD20" s="343"/>
      <c r="HE20" s="343"/>
      <c r="HF20" s="331"/>
      <c r="HG20" s="331"/>
      <c r="HH20" s="355"/>
      <c r="HI20" s="343"/>
      <c r="HJ20" s="343"/>
      <c r="HK20" s="343"/>
      <c r="HL20" s="343"/>
      <c r="HM20" s="343"/>
      <c r="HN20" s="343"/>
      <c r="HO20" s="343"/>
      <c r="HP20" s="343"/>
      <c r="HQ20" s="343"/>
      <c r="HR20" s="343"/>
      <c r="HS20" s="343"/>
      <c r="HT20" s="343"/>
      <c r="HU20" s="343"/>
      <c r="HV20" s="343"/>
      <c r="HW20" s="343"/>
      <c r="HX20" s="343"/>
      <c r="HY20" s="343"/>
      <c r="HZ20" s="343"/>
      <c r="IA20" s="343"/>
      <c r="IB20" s="331"/>
      <c r="IC20" s="331"/>
      <c r="ID20" s="355"/>
      <c r="IE20" s="343"/>
      <c r="IF20" s="343"/>
      <c r="IG20" s="343"/>
      <c r="IH20" s="343"/>
      <c r="II20" s="343"/>
      <c r="IJ20" s="343"/>
      <c r="IK20" s="343"/>
      <c r="IL20" s="343"/>
      <c r="IM20" s="343"/>
      <c r="IN20" s="343"/>
      <c r="IO20" s="343"/>
      <c r="IP20" s="343"/>
    </row>
    <row r="21" spans="1:250" s="321" customFormat="1" ht="13.5" customHeight="1" x14ac:dyDescent="0.2">
      <c r="A21" s="328" t="s">
        <v>338</v>
      </c>
      <c r="B21" s="352" t="s">
        <v>392</v>
      </c>
      <c r="C21" s="307">
        <v>24.79233033590064</v>
      </c>
      <c r="D21" s="307">
        <v>33.849206349206348</v>
      </c>
      <c r="E21" s="307">
        <v>29.976313711729098</v>
      </c>
      <c r="F21" s="307">
        <v>26.430649854510186</v>
      </c>
      <c r="G21" s="307">
        <v>14.457215836526183</v>
      </c>
      <c r="H21" s="307">
        <v>20.093457943925234</v>
      </c>
      <c r="I21" s="307">
        <v>16.900584795321638</v>
      </c>
      <c r="J21" s="307">
        <v>35.249214189492591</v>
      </c>
      <c r="K21" s="307">
        <v>12.310089598753409</v>
      </c>
      <c r="L21" s="307">
        <v>19.624396967608547</v>
      </c>
      <c r="M21" s="307">
        <v>26.912770467543893</v>
      </c>
      <c r="N21" s="307">
        <v>25.022182786157941</v>
      </c>
      <c r="O21" s="307">
        <v>15.409836065573771</v>
      </c>
      <c r="P21" s="307">
        <v>11.767651477215823</v>
      </c>
      <c r="Q21" s="307">
        <v>22.782336850332161</v>
      </c>
      <c r="R21" s="307">
        <v>19.036801453884596</v>
      </c>
      <c r="S21" s="307">
        <v>20.790300853165693</v>
      </c>
      <c r="T21" s="391" t="s">
        <v>338</v>
      </c>
      <c r="U21" s="347"/>
      <c r="V21" s="354"/>
      <c r="W21" s="354"/>
      <c r="X21" s="354"/>
      <c r="Y21" s="354"/>
      <c r="Z21" s="354"/>
      <c r="AA21" s="354"/>
      <c r="AB21" s="354"/>
      <c r="AC21" s="354"/>
      <c r="AD21" s="354"/>
      <c r="AE21" s="354"/>
      <c r="AF21" s="354"/>
      <c r="AG21" s="354"/>
      <c r="AH21" s="354"/>
      <c r="AI21" s="354"/>
      <c r="AJ21" s="354"/>
      <c r="AK21" s="354"/>
      <c r="AL21" s="331"/>
      <c r="AM21" s="331"/>
      <c r="AN21" s="355"/>
      <c r="AO21" s="354"/>
      <c r="AP21" s="354"/>
      <c r="AQ21" s="354"/>
      <c r="AR21" s="354"/>
      <c r="AS21" s="354"/>
      <c r="AT21" s="354"/>
      <c r="AU21" s="354"/>
      <c r="AV21" s="354"/>
      <c r="AW21" s="354"/>
      <c r="AX21" s="354"/>
      <c r="AY21" s="354"/>
      <c r="AZ21" s="354"/>
      <c r="BA21" s="354"/>
      <c r="BB21" s="354"/>
      <c r="BC21" s="354"/>
      <c r="BD21" s="354"/>
      <c r="BE21" s="354"/>
      <c r="BF21" s="354"/>
      <c r="BG21" s="354"/>
      <c r="BH21" s="331"/>
      <c r="BI21" s="331"/>
      <c r="BJ21" s="355"/>
      <c r="BK21" s="354"/>
      <c r="BL21" s="354"/>
      <c r="BM21" s="354"/>
      <c r="BN21" s="354"/>
      <c r="BO21" s="354"/>
      <c r="BP21" s="354"/>
      <c r="BQ21" s="354"/>
      <c r="BR21" s="354"/>
      <c r="BS21" s="354"/>
      <c r="BT21" s="354"/>
      <c r="BU21" s="354"/>
      <c r="BV21" s="354"/>
      <c r="BW21" s="354"/>
      <c r="BX21" s="354"/>
      <c r="BY21" s="354"/>
      <c r="BZ21" s="354"/>
      <c r="CA21" s="354"/>
      <c r="CB21" s="354"/>
      <c r="CC21" s="354"/>
      <c r="CD21" s="331"/>
      <c r="CE21" s="331"/>
      <c r="CF21" s="355"/>
      <c r="CG21" s="354"/>
      <c r="CH21" s="354"/>
      <c r="CI21" s="354"/>
      <c r="CJ21" s="354"/>
      <c r="CK21" s="354"/>
      <c r="CL21" s="354"/>
      <c r="CM21" s="354"/>
      <c r="CN21" s="354"/>
      <c r="CO21" s="354"/>
      <c r="CP21" s="354"/>
      <c r="CQ21" s="354"/>
      <c r="CR21" s="354"/>
      <c r="CS21" s="354"/>
      <c r="CT21" s="354"/>
      <c r="CU21" s="354"/>
      <c r="CV21" s="354"/>
      <c r="CW21" s="354"/>
      <c r="CX21" s="354"/>
      <c r="CY21" s="354"/>
      <c r="CZ21" s="331"/>
      <c r="DA21" s="331"/>
      <c r="DB21" s="355"/>
      <c r="DC21" s="354"/>
      <c r="DD21" s="354"/>
      <c r="DE21" s="354"/>
      <c r="DF21" s="354"/>
      <c r="DG21" s="354"/>
      <c r="DH21" s="354"/>
      <c r="DI21" s="354"/>
      <c r="DJ21" s="354"/>
      <c r="DK21" s="354"/>
      <c r="DL21" s="354"/>
      <c r="DM21" s="354"/>
      <c r="DN21" s="354"/>
      <c r="DO21" s="354"/>
      <c r="DP21" s="354"/>
      <c r="DQ21" s="354"/>
      <c r="DR21" s="354"/>
      <c r="DS21" s="354"/>
      <c r="DT21" s="354"/>
      <c r="DU21" s="354"/>
      <c r="DV21" s="331"/>
      <c r="DW21" s="331"/>
      <c r="DX21" s="355"/>
      <c r="DY21" s="354"/>
      <c r="DZ21" s="354"/>
      <c r="EA21" s="354"/>
      <c r="EB21" s="354"/>
      <c r="EC21" s="354"/>
      <c r="ED21" s="354"/>
      <c r="EE21" s="354"/>
      <c r="EF21" s="354"/>
      <c r="EG21" s="354"/>
      <c r="EH21" s="354"/>
      <c r="EI21" s="354"/>
      <c r="EJ21" s="354"/>
      <c r="EK21" s="354"/>
      <c r="EL21" s="354"/>
      <c r="EM21" s="354"/>
      <c r="EN21" s="354"/>
      <c r="EO21" s="354"/>
      <c r="EP21" s="354"/>
      <c r="EQ21" s="354"/>
      <c r="ER21" s="331"/>
      <c r="ES21" s="331"/>
      <c r="ET21" s="355"/>
      <c r="EU21" s="354"/>
      <c r="EV21" s="354"/>
      <c r="EW21" s="354"/>
      <c r="EX21" s="354"/>
      <c r="EY21" s="354"/>
      <c r="EZ21" s="354"/>
      <c r="FA21" s="354"/>
      <c r="FB21" s="354"/>
      <c r="FC21" s="354"/>
      <c r="FD21" s="354"/>
      <c r="FE21" s="354"/>
      <c r="FF21" s="354"/>
      <c r="FG21" s="354"/>
      <c r="FH21" s="354"/>
      <c r="FI21" s="354"/>
      <c r="FJ21" s="354"/>
      <c r="FK21" s="354"/>
      <c r="FL21" s="354"/>
      <c r="FM21" s="354"/>
      <c r="FN21" s="331"/>
      <c r="FO21" s="331"/>
      <c r="FP21" s="355"/>
      <c r="FQ21" s="354"/>
      <c r="FR21" s="354"/>
      <c r="FS21" s="354"/>
      <c r="FT21" s="354"/>
      <c r="FU21" s="354"/>
      <c r="FV21" s="354"/>
      <c r="FW21" s="354"/>
      <c r="FX21" s="354"/>
      <c r="FY21" s="354"/>
      <c r="FZ21" s="354"/>
      <c r="GA21" s="354"/>
      <c r="GB21" s="354"/>
      <c r="GC21" s="354"/>
      <c r="GD21" s="354"/>
      <c r="GE21" s="354"/>
      <c r="GF21" s="354"/>
      <c r="GG21" s="354"/>
      <c r="GH21" s="354"/>
      <c r="GI21" s="354"/>
      <c r="GJ21" s="331"/>
      <c r="GK21" s="331"/>
      <c r="GL21" s="355"/>
      <c r="GM21" s="354"/>
      <c r="GN21" s="354"/>
      <c r="GO21" s="354"/>
      <c r="GP21" s="354"/>
      <c r="GQ21" s="354"/>
      <c r="GR21" s="354"/>
      <c r="GS21" s="354"/>
      <c r="GT21" s="354"/>
      <c r="GU21" s="354"/>
      <c r="GV21" s="354"/>
      <c r="GW21" s="354"/>
      <c r="GX21" s="354"/>
      <c r="GY21" s="354"/>
      <c r="GZ21" s="354"/>
      <c r="HA21" s="354"/>
      <c r="HB21" s="354"/>
      <c r="HC21" s="354"/>
      <c r="HD21" s="354"/>
      <c r="HE21" s="354"/>
      <c r="HF21" s="331"/>
      <c r="HG21" s="331"/>
      <c r="HH21" s="355"/>
      <c r="HI21" s="354"/>
      <c r="HJ21" s="354"/>
      <c r="HK21" s="354"/>
      <c r="HL21" s="354"/>
      <c r="HM21" s="354"/>
      <c r="HN21" s="354"/>
      <c r="HO21" s="354"/>
      <c r="HP21" s="354"/>
      <c r="HQ21" s="354"/>
      <c r="HR21" s="354"/>
      <c r="HS21" s="354"/>
      <c r="HT21" s="354"/>
      <c r="HU21" s="354"/>
      <c r="HV21" s="354"/>
      <c r="HW21" s="354"/>
      <c r="HX21" s="354"/>
      <c r="HY21" s="354"/>
      <c r="HZ21" s="354"/>
      <c r="IA21" s="354"/>
      <c r="IB21" s="331"/>
      <c r="IC21" s="331"/>
      <c r="ID21" s="355"/>
      <c r="IE21" s="354"/>
      <c r="IF21" s="354"/>
      <c r="IG21" s="354"/>
      <c r="IH21" s="354"/>
      <c r="II21" s="354"/>
      <c r="IJ21" s="354"/>
      <c r="IK21" s="354"/>
      <c r="IL21" s="354"/>
      <c r="IM21" s="354"/>
      <c r="IN21" s="354"/>
      <c r="IO21" s="354"/>
      <c r="IP21" s="354"/>
    </row>
    <row r="22" spans="1:250" s="321" customFormat="1" ht="13.5" customHeight="1" x14ac:dyDescent="0.2">
      <c r="A22" s="328" t="s">
        <v>301</v>
      </c>
      <c r="B22" s="352" t="s">
        <v>394</v>
      </c>
      <c r="C22" s="307">
        <v>15.469373765071174</v>
      </c>
      <c r="D22" s="307">
        <v>17.367724867724867</v>
      </c>
      <c r="E22" s="307">
        <v>21.458022633564347</v>
      </c>
      <c r="F22" s="307">
        <v>16.779825412221143</v>
      </c>
      <c r="G22" s="307">
        <v>10.446998722860792</v>
      </c>
      <c r="H22" s="307">
        <v>15.887850467289718</v>
      </c>
      <c r="I22" s="307">
        <v>11.988304093567251</v>
      </c>
      <c r="J22" s="307">
        <v>15.327046849274062</v>
      </c>
      <c r="K22" s="307">
        <v>9.0377873003506046</v>
      </c>
      <c r="L22" s="307">
        <v>10.992419021364576</v>
      </c>
      <c r="M22" s="307">
        <v>17.077950645922492</v>
      </c>
      <c r="N22" s="307">
        <v>29.059449866903282</v>
      </c>
      <c r="O22" s="307">
        <v>11.967213114754099</v>
      </c>
      <c r="P22" s="307">
        <v>10.190285428142214</v>
      </c>
      <c r="Q22" s="307">
        <v>12.700273544353264</v>
      </c>
      <c r="R22" s="307">
        <v>12.857791912766924</v>
      </c>
      <c r="S22" s="307">
        <v>12.079030085316569</v>
      </c>
      <c r="T22" s="391" t="s">
        <v>301</v>
      </c>
      <c r="U22" s="347"/>
      <c r="V22" s="354"/>
      <c r="W22" s="354"/>
      <c r="X22" s="354"/>
      <c r="Y22" s="354"/>
      <c r="Z22" s="354"/>
      <c r="AA22" s="354"/>
      <c r="AB22" s="354"/>
      <c r="AC22" s="354"/>
      <c r="AD22" s="354"/>
      <c r="AE22" s="354"/>
      <c r="AF22" s="354"/>
      <c r="AG22" s="354"/>
      <c r="AH22" s="354"/>
      <c r="AI22" s="354"/>
      <c r="AJ22" s="354"/>
      <c r="AK22" s="354"/>
      <c r="AL22" s="331"/>
      <c r="AM22" s="331"/>
      <c r="AN22" s="355"/>
      <c r="AO22" s="354"/>
      <c r="AP22" s="354"/>
      <c r="AQ22" s="354"/>
      <c r="AR22" s="354"/>
      <c r="AS22" s="354"/>
      <c r="AT22" s="354"/>
      <c r="AU22" s="354"/>
      <c r="AV22" s="354"/>
      <c r="AW22" s="354"/>
      <c r="AX22" s="354"/>
      <c r="AY22" s="354"/>
      <c r="AZ22" s="354"/>
      <c r="BA22" s="354"/>
      <c r="BB22" s="354"/>
      <c r="BC22" s="354"/>
      <c r="BD22" s="354"/>
      <c r="BE22" s="354"/>
      <c r="BF22" s="354"/>
      <c r="BG22" s="354"/>
      <c r="BH22" s="331"/>
      <c r="BI22" s="331"/>
      <c r="BJ22" s="355"/>
      <c r="BK22" s="354"/>
      <c r="BL22" s="354"/>
      <c r="BM22" s="354"/>
      <c r="BN22" s="354"/>
      <c r="BO22" s="354"/>
      <c r="BP22" s="354"/>
      <c r="BQ22" s="354"/>
      <c r="BR22" s="354"/>
      <c r="BS22" s="354"/>
      <c r="BT22" s="354"/>
      <c r="BU22" s="354"/>
      <c r="BV22" s="354"/>
      <c r="BW22" s="354"/>
      <c r="BX22" s="354"/>
      <c r="BY22" s="354"/>
      <c r="BZ22" s="354"/>
      <c r="CA22" s="354"/>
      <c r="CB22" s="354"/>
      <c r="CC22" s="354"/>
      <c r="CD22" s="331"/>
      <c r="CE22" s="331"/>
      <c r="CF22" s="355"/>
      <c r="CG22" s="354"/>
      <c r="CH22" s="354"/>
      <c r="CI22" s="354"/>
      <c r="CJ22" s="354"/>
      <c r="CK22" s="354"/>
      <c r="CL22" s="354"/>
      <c r="CM22" s="354"/>
      <c r="CN22" s="354"/>
      <c r="CO22" s="354"/>
      <c r="CP22" s="354"/>
      <c r="CQ22" s="354"/>
      <c r="CR22" s="354"/>
      <c r="CS22" s="354"/>
      <c r="CT22" s="354"/>
      <c r="CU22" s="354"/>
      <c r="CV22" s="354"/>
      <c r="CW22" s="354"/>
      <c r="CX22" s="354"/>
      <c r="CY22" s="354"/>
      <c r="CZ22" s="331"/>
      <c r="DA22" s="331"/>
      <c r="DB22" s="355"/>
      <c r="DC22" s="354"/>
      <c r="DD22" s="354"/>
      <c r="DE22" s="354"/>
      <c r="DF22" s="354"/>
      <c r="DG22" s="354"/>
      <c r="DH22" s="354"/>
      <c r="DI22" s="354"/>
      <c r="DJ22" s="354"/>
      <c r="DK22" s="354"/>
      <c r="DL22" s="354"/>
      <c r="DM22" s="354"/>
      <c r="DN22" s="354"/>
      <c r="DO22" s="354"/>
      <c r="DP22" s="354"/>
      <c r="DQ22" s="354"/>
      <c r="DR22" s="354"/>
      <c r="DS22" s="354"/>
      <c r="DT22" s="354"/>
      <c r="DU22" s="354"/>
      <c r="DV22" s="331"/>
      <c r="DW22" s="331"/>
      <c r="DX22" s="355"/>
      <c r="DY22" s="354"/>
      <c r="DZ22" s="354"/>
      <c r="EA22" s="354"/>
      <c r="EB22" s="354"/>
      <c r="EC22" s="354"/>
      <c r="ED22" s="354"/>
      <c r="EE22" s="354"/>
      <c r="EF22" s="354"/>
      <c r="EG22" s="354"/>
      <c r="EH22" s="354"/>
      <c r="EI22" s="354"/>
      <c r="EJ22" s="354"/>
      <c r="EK22" s="354"/>
      <c r="EL22" s="354"/>
      <c r="EM22" s="354"/>
      <c r="EN22" s="354"/>
      <c r="EO22" s="354"/>
      <c r="EP22" s="354"/>
      <c r="EQ22" s="354"/>
      <c r="ER22" s="331"/>
      <c r="ES22" s="331"/>
      <c r="ET22" s="355"/>
      <c r="EU22" s="354"/>
      <c r="EV22" s="354"/>
      <c r="EW22" s="354"/>
      <c r="EX22" s="354"/>
      <c r="EY22" s="354"/>
      <c r="EZ22" s="354"/>
      <c r="FA22" s="354"/>
      <c r="FB22" s="354"/>
      <c r="FC22" s="354"/>
      <c r="FD22" s="354"/>
      <c r="FE22" s="354"/>
      <c r="FF22" s="354"/>
      <c r="FG22" s="354"/>
      <c r="FH22" s="354"/>
      <c r="FI22" s="354"/>
      <c r="FJ22" s="354"/>
      <c r="FK22" s="354"/>
      <c r="FL22" s="354"/>
      <c r="FM22" s="354"/>
      <c r="FN22" s="331"/>
      <c r="FO22" s="331"/>
      <c r="FP22" s="355"/>
      <c r="FQ22" s="354"/>
      <c r="FR22" s="354"/>
      <c r="FS22" s="354"/>
      <c r="FT22" s="354"/>
      <c r="FU22" s="354"/>
      <c r="FV22" s="354"/>
      <c r="FW22" s="354"/>
      <c r="FX22" s="354"/>
      <c r="FY22" s="354"/>
      <c r="FZ22" s="354"/>
      <c r="GA22" s="354"/>
      <c r="GB22" s="354"/>
      <c r="GC22" s="354"/>
      <c r="GD22" s="354"/>
      <c r="GE22" s="354"/>
      <c r="GF22" s="354"/>
      <c r="GG22" s="354"/>
      <c r="GH22" s="354"/>
      <c r="GI22" s="354"/>
      <c r="GJ22" s="331"/>
      <c r="GK22" s="331"/>
      <c r="GL22" s="355"/>
      <c r="GM22" s="354"/>
      <c r="GN22" s="354"/>
      <c r="GO22" s="354"/>
      <c r="GP22" s="354"/>
      <c r="GQ22" s="354"/>
      <c r="GR22" s="354"/>
      <c r="GS22" s="354"/>
      <c r="GT22" s="354"/>
      <c r="GU22" s="354"/>
      <c r="GV22" s="354"/>
      <c r="GW22" s="354"/>
      <c r="GX22" s="354"/>
      <c r="GY22" s="354"/>
      <c r="GZ22" s="354"/>
      <c r="HA22" s="354"/>
      <c r="HB22" s="354"/>
      <c r="HC22" s="354"/>
      <c r="HD22" s="354"/>
      <c r="HE22" s="354"/>
      <c r="HF22" s="331"/>
      <c r="HG22" s="331"/>
      <c r="HH22" s="355"/>
      <c r="HI22" s="354"/>
      <c r="HJ22" s="354"/>
      <c r="HK22" s="354"/>
      <c r="HL22" s="354"/>
      <c r="HM22" s="354"/>
      <c r="HN22" s="354"/>
      <c r="HO22" s="354"/>
      <c r="HP22" s="354"/>
      <c r="HQ22" s="354"/>
      <c r="HR22" s="354"/>
      <c r="HS22" s="354"/>
      <c r="HT22" s="354"/>
      <c r="HU22" s="354"/>
      <c r="HV22" s="354"/>
      <c r="HW22" s="354"/>
      <c r="HX22" s="354"/>
      <c r="HY22" s="354"/>
      <c r="HZ22" s="354"/>
      <c r="IA22" s="354"/>
      <c r="IB22" s="331"/>
      <c r="IC22" s="331"/>
      <c r="ID22" s="355"/>
      <c r="IE22" s="354"/>
      <c r="IF22" s="354"/>
      <c r="IG22" s="354"/>
      <c r="IH22" s="354"/>
      <c r="II22" s="354"/>
      <c r="IJ22" s="354"/>
      <c r="IK22" s="354"/>
      <c r="IL22" s="354"/>
      <c r="IM22" s="354"/>
      <c r="IN22" s="354"/>
      <c r="IO22" s="354"/>
      <c r="IP22" s="354"/>
    </row>
    <row r="23" spans="1:250" s="321" customFormat="1" ht="13.5" customHeight="1" x14ac:dyDescent="0.2">
      <c r="A23" s="328" t="s">
        <v>302</v>
      </c>
      <c r="B23" s="352" t="s">
        <v>396</v>
      </c>
      <c r="C23" s="307">
        <v>24.645146981733134</v>
      </c>
      <c r="D23" s="307">
        <v>19.140211640211639</v>
      </c>
      <c r="E23" s="307">
        <v>25.326783051144837</v>
      </c>
      <c r="F23" s="307">
        <v>23.920950533462655</v>
      </c>
      <c r="G23" s="307">
        <v>22.503192848020433</v>
      </c>
      <c r="H23" s="307">
        <v>22.546728971962619</v>
      </c>
      <c r="I23" s="307">
        <v>22.514619883040936</v>
      </c>
      <c r="J23" s="307">
        <v>24.307738362520581</v>
      </c>
      <c r="K23" s="307">
        <v>13.361901051811454</v>
      </c>
      <c r="L23" s="307">
        <v>31.794164943716979</v>
      </c>
      <c r="M23" s="307">
        <v>24.3050833899932</v>
      </c>
      <c r="N23" s="307">
        <v>37.843833185448098</v>
      </c>
      <c r="O23" s="307">
        <v>21.475409836065573</v>
      </c>
      <c r="P23" s="307">
        <v>16.925388082123185</v>
      </c>
      <c r="Q23" s="307">
        <v>19.499804611176241</v>
      </c>
      <c r="R23" s="307">
        <v>22.853248523398456</v>
      </c>
      <c r="S23" s="307">
        <v>19.712617871576111</v>
      </c>
      <c r="T23" s="391" t="s">
        <v>302</v>
      </c>
      <c r="U23" s="347"/>
      <c r="V23" s="354"/>
      <c r="W23" s="354"/>
      <c r="X23" s="354"/>
      <c r="Y23" s="354"/>
      <c r="Z23" s="354"/>
      <c r="AA23" s="354"/>
      <c r="AB23" s="354"/>
      <c r="AC23" s="354"/>
      <c r="AD23" s="354"/>
      <c r="AE23" s="354"/>
      <c r="AF23" s="354"/>
      <c r="AG23" s="354"/>
      <c r="AH23" s="354"/>
      <c r="AI23" s="354"/>
      <c r="AJ23" s="354"/>
      <c r="AK23" s="354"/>
      <c r="AL23" s="331"/>
      <c r="AM23" s="331"/>
      <c r="AN23" s="355"/>
      <c r="AO23" s="354"/>
      <c r="AP23" s="354"/>
      <c r="AQ23" s="354"/>
      <c r="AR23" s="354"/>
      <c r="AS23" s="354"/>
      <c r="AT23" s="354"/>
      <c r="AU23" s="354"/>
      <c r="AV23" s="354"/>
      <c r="AW23" s="354"/>
      <c r="AX23" s="354"/>
      <c r="AY23" s="354"/>
      <c r="AZ23" s="354"/>
      <c r="BA23" s="354"/>
      <c r="BB23" s="354"/>
      <c r="BC23" s="354"/>
      <c r="BD23" s="354"/>
      <c r="BE23" s="354"/>
      <c r="BF23" s="354"/>
      <c r="BG23" s="354"/>
      <c r="BH23" s="331"/>
      <c r="BI23" s="331"/>
      <c r="BJ23" s="355"/>
      <c r="BK23" s="354"/>
      <c r="BL23" s="354"/>
      <c r="BM23" s="354"/>
      <c r="BN23" s="354"/>
      <c r="BO23" s="354"/>
      <c r="BP23" s="354"/>
      <c r="BQ23" s="354"/>
      <c r="BR23" s="354"/>
      <c r="BS23" s="354"/>
      <c r="BT23" s="354"/>
      <c r="BU23" s="354"/>
      <c r="BV23" s="354"/>
      <c r="BW23" s="354"/>
      <c r="BX23" s="354"/>
      <c r="BY23" s="354"/>
      <c r="BZ23" s="354"/>
      <c r="CA23" s="354"/>
      <c r="CB23" s="354"/>
      <c r="CC23" s="354"/>
      <c r="CD23" s="331"/>
      <c r="CE23" s="331"/>
      <c r="CF23" s="355"/>
      <c r="CG23" s="354"/>
      <c r="CH23" s="354"/>
      <c r="CI23" s="354"/>
      <c r="CJ23" s="354"/>
      <c r="CK23" s="354"/>
      <c r="CL23" s="354"/>
      <c r="CM23" s="354"/>
      <c r="CN23" s="354"/>
      <c r="CO23" s="354"/>
      <c r="CP23" s="354"/>
      <c r="CQ23" s="354"/>
      <c r="CR23" s="354"/>
      <c r="CS23" s="354"/>
      <c r="CT23" s="354"/>
      <c r="CU23" s="354"/>
      <c r="CV23" s="354"/>
      <c r="CW23" s="354"/>
      <c r="CX23" s="354"/>
      <c r="CY23" s="354"/>
      <c r="CZ23" s="331"/>
      <c r="DA23" s="331"/>
      <c r="DB23" s="355"/>
      <c r="DC23" s="354"/>
      <c r="DD23" s="354"/>
      <c r="DE23" s="354"/>
      <c r="DF23" s="354"/>
      <c r="DG23" s="354"/>
      <c r="DH23" s="354"/>
      <c r="DI23" s="354"/>
      <c r="DJ23" s="354"/>
      <c r="DK23" s="354"/>
      <c r="DL23" s="354"/>
      <c r="DM23" s="354"/>
      <c r="DN23" s="354"/>
      <c r="DO23" s="354"/>
      <c r="DP23" s="354"/>
      <c r="DQ23" s="354"/>
      <c r="DR23" s="354"/>
      <c r="DS23" s="354"/>
      <c r="DT23" s="354"/>
      <c r="DU23" s="354"/>
      <c r="DV23" s="331"/>
      <c r="DW23" s="331"/>
      <c r="DX23" s="355"/>
      <c r="DY23" s="354"/>
      <c r="DZ23" s="354"/>
      <c r="EA23" s="354"/>
      <c r="EB23" s="354"/>
      <c r="EC23" s="354"/>
      <c r="ED23" s="354"/>
      <c r="EE23" s="354"/>
      <c r="EF23" s="354"/>
      <c r="EG23" s="354"/>
      <c r="EH23" s="354"/>
      <c r="EI23" s="354"/>
      <c r="EJ23" s="354"/>
      <c r="EK23" s="354"/>
      <c r="EL23" s="354"/>
      <c r="EM23" s="354"/>
      <c r="EN23" s="354"/>
      <c r="EO23" s="354"/>
      <c r="EP23" s="354"/>
      <c r="EQ23" s="354"/>
      <c r="ER23" s="331"/>
      <c r="ES23" s="331"/>
      <c r="ET23" s="355"/>
      <c r="EU23" s="354"/>
      <c r="EV23" s="354"/>
      <c r="EW23" s="354"/>
      <c r="EX23" s="354"/>
      <c r="EY23" s="354"/>
      <c r="EZ23" s="354"/>
      <c r="FA23" s="354"/>
      <c r="FB23" s="354"/>
      <c r="FC23" s="354"/>
      <c r="FD23" s="354"/>
      <c r="FE23" s="354"/>
      <c r="FF23" s="354"/>
      <c r="FG23" s="354"/>
      <c r="FH23" s="354"/>
      <c r="FI23" s="354"/>
      <c r="FJ23" s="354"/>
      <c r="FK23" s="354"/>
      <c r="FL23" s="354"/>
      <c r="FM23" s="354"/>
      <c r="FN23" s="331"/>
      <c r="FO23" s="331"/>
      <c r="FP23" s="355"/>
      <c r="FQ23" s="354"/>
      <c r="FR23" s="354"/>
      <c r="FS23" s="354"/>
      <c r="FT23" s="354"/>
      <c r="FU23" s="354"/>
      <c r="FV23" s="354"/>
      <c r="FW23" s="354"/>
      <c r="FX23" s="354"/>
      <c r="FY23" s="354"/>
      <c r="FZ23" s="354"/>
      <c r="GA23" s="354"/>
      <c r="GB23" s="354"/>
      <c r="GC23" s="354"/>
      <c r="GD23" s="354"/>
      <c r="GE23" s="354"/>
      <c r="GF23" s="354"/>
      <c r="GG23" s="354"/>
      <c r="GH23" s="354"/>
      <c r="GI23" s="354"/>
      <c r="GJ23" s="331"/>
      <c r="GK23" s="331"/>
      <c r="GL23" s="355"/>
      <c r="GM23" s="354"/>
      <c r="GN23" s="354"/>
      <c r="GO23" s="354"/>
      <c r="GP23" s="354"/>
      <c r="GQ23" s="354"/>
      <c r="GR23" s="354"/>
      <c r="GS23" s="354"/>
      <c r="GT23" s="354"/>
      <c r="GU23" s="354"/>
      <c r="GV23" s="354"/>
      <c r="GW23" s="354"/>
      <c r="GX23" s="354"/>
      <c r="GY23" s="354"/>
      <c r="GZ23" s="354"/>
      <c r="HA23" s="354"/>
      <c r="HB23" s="354"/>
      <c r="HC23" s="354"/>
      <c r="HD23" s="354"/>
      <c r="HE23" s="354"/>
      <c r="HF23" s="331"/>
      <c r="HG23" s="331"/>
      <c r="HH23" s="355"/>
      <c r="HI23" s="354"/>
      <c r="HJ23" s="354"/>
      <c r="HK23" s="354"/>
      <c r="HL23" s="354"/>
      <c r="HM23" s="354"/>
      <c r="HN23" s="354"/>
      <c r="HO23" s="354"/>
      <c r="HP23" s="354"/>
      <c r="HQ23" s="354"/>
      <c r="HR23" s="354"/>
      <c r="HS23" s="354"/>
      <c r="HT23" s="354"/>
      <c r="HU23" s="354"/>
      <c r="HV23" s="354"/>
      <c r="HW23" s="354"/>
      <c r="HX23" s="354"/>
      <c r="HY23" s="354"/>
      <c r="HZ23" s="354"/>
      <c r="IA23" s="354"/>
      <c r="IB23" s="331"/>
      <c r="IC23" s="331"/>
      <c r="ID23" s="355"/>
      <c r="IE23" s="354"/>
      <c r="IF23" s="354"/>
      <c r="IG23" s="354"/>
      <c r="IH23" s="354"/>
      <c r="II23" s="354"/>
      <c r="IJ23" s="354"/>
      <c r="IK23" s="354"/>
      <c r="IL23" s="354"/>
      <c r="IM23" s="354"/>
      <c r="IN23" s="354"/>
      <c r="IO23" s="354"/>
      <c r="IP23" s="354"/>
    </row>
    <row r="24" spans="1:250" s="321" customFormat="1" ht="13.5" customHeight="1" x14ac:dyDescent="0.2">
      <c r="A24" s="328" t="s">
        <v>303</v>
      </c>
      <c r="B24" s="352" t="s">
        <v>398</v>
      </c>
      <c r="C24" s="307">
        <v>17.127706762369449</v>
      </c>
      <c r="D24" s="307">
        <v>13.584656084656086</v>
      </c>
      <c r="E24" s="307">
        <v>13.869637687516448</v>
      </c>
      <c r="F24" s="307">
        <v>13.918525703200777</v>
      </c>
      <c r="G24" s="307">
        <v>15.249042145593869</v>
      </c>
      <c r="H24" s="307">
        <v>12.032710280373832</v>
      </c>
      <c r="I24" s="307">
        <v>16.315789473684212</v>
      </c>
      <c r="J24" s="307">
        <v>11.585092052088012</v>
      </c>
      <c r="K24" s="307">
        <v>12.621737436696534</v>
      </c>
      <c r="L24" s="307">
        <v>25.01722949689869</v>
      </c>
      <c r="M24" s="307">
        <v>17.397912250529938</v>
      </c>
      <c r="N24" s="307">
        <v>6.4330079858030169</v>
      </c>
      <c r="O24" s="307">
        <v>25.573770491803277</v>
      </c>
      <c r="P24" s="307">
        <v>24.661992989484226</v>
      </c>
      <c r="Q24" s="307">
        <v>17.624071903087142</v>
      </c>
      <c r="R24" s="307">
        <v>16.855974557019536</v>
      </c>
      <c r="S24" s="307">
        <v>15.401885945217783</v>
      </c>
      <c r="T24" s="391" t="s">
        <v>303</v>
      </c>
      <c r="U24" s="347"/>
      <c r="V24" s="354"/>
      <c r="W24" s="354"/>
      <c r="X24" s="354"/>
      <c r="Y24" s="354"/>
      <c r="Z24" s="354"/>
      <c r="AA24" s="354"/>
      <c r="AB24" s="354"/>
      <c r="AC24" s="354"/>
      <c r="AD24" s="354"/>
      <c r="AE24" s="354"/>
      <c r="AF24" s="354"/>
      <c r="AG24" s="354"/>
      <c r="AH24" s="354"/>
      <c r="AI24" s="354"/>
      <c r="AJ24" s="354"/>
      <c r="AK24" s="354"/>
      <c r="AL24" s="331"/>
      <c r="AM24" s="331"/>
      <c r="AN24" s="355"/>
      <c r="AO24" s="354"/>
      <c r="AP24" s="354"/>
      <c r="AQ24" s="354"/>
      <c r="AR24" s="354"/>
      <c r="AS24" s="354"/>
      <c r="AT24" s="354"/>
      <c r="AU24" s="354"/>
      <c r="AV24" s="354"/>
      <c r="AW24" s="354"/>
      <c r="AX24" s="354"/>
      <c r="AY24" s="354"/>
      <c r="AZ24" s="354"/>
      <c r="BA24" s="354"/>
      <c r="BB24" s="354"/>
      <c r="BC24" s="354"/>
      <c r="BD24" s="354"/>
      <c r="BE24" s="354"/>
      <c r="BF24" s="354"/>
      <c r="BG24" s="354"/>
      <c r="BH24" s="331"/>
      <c r="BI24" s="331"/>
      <c r="BJ24" s="355"/>
      <c r="BK24" s="354"/>
      <c r="BL24" s="354"/>
      <c r="BM24" s="354"/>
      <c r="BN24" s="354"/>
      <c r="BO24" s="354"/>
      <c r="BP24" s="354"/>
      <c r="BQ24" s="354"/>
      <c r="BR24" s="354"/>
      <c r="BS24" s="354"/>
      <c r="BT24" s="354"/>
      <c r="BU24" s="354"/>
      <c r="BV24" s="354"/>
      <c r="BW24" s="354"/>
      <c r="BX24" s="354"/>
      <c r="BY24" s="354"/>
      <c r="BZ24" s="354"/>
      <c r="CA24" s="354"/>
      <c r="CB24" s="354"/>
      <c r="CC24" s="354"/>
      <c r="CD24" s="331"/>
      <c r="CE24" s="331"/>
      <c r="CF24" s="355"/>
      <c r="CG24" s="354"/>
      <c r="CH24" s="354"/>
      <c r="CI24" s="354"/>
      <c r="CJ24" s="354"/>
      <c r="CK24" s="354"/>
      <c r="CL24" s="354"/>
      <c r="CM24" s="354"/>
      <c r="CN24" s="354"/>
      <c r="CO24" s="354"/>
      <c r="CP24" s="354"/>
      <c r="CQ24" s="354"/>
      <c r="CR24" s="354"/>
      <c r="CS24" s="354"/>
      <c r="CT24" s="354"/>
      <c r="CU24" s="354"/>
      <c r="CV24" s="354"/>
      <c r="CW24" s="354"/>
      <c r="CX24" s="354"/>
      <c r="CY24" s="354"/>
      <c r="CZ24" s="331"/>
      <c r="DA24" s="331"/>
      <c r="DB24" s="355"/>
      <c r="DC24" s="354"/>
      <c r="DD24" s="354"/>
      <c r="DE24" s="354"/>
      <c r="DF24" s="354"/>
      <c r="DG24" s="354"/>
      <c r="DH24" s="354"/>
      <c r="DI24" s="354"/>
      <c r="DJ24" s="354"/>
      <c r="DK24" s="354"/>
      <c r="DL24" s="354"/>
      <c r="DM24" s="354"/>
      <c r="DN24" s="354"/>
      <c r="DO24" s="354"/>
      <c r="DP24" s="354"/>
      <c r="DQ24" s="354"/>
      <c r="DR24" s="354"/>
      <c r="DS24" s="354"/>
      <c r="DT24" s="354"/>
      <c r="DU24" s="354"/>
      <c r="DV24" s="331"/>
      <c r="DW24" s="331"/>
      <c r="DX24" s="355"/>
      <c r="DY24" s="354"/>
      <c r="DZ24" s="354"/>
      <c r="EA24" s="354"/>
      <c r="EB24" s="354"/>
      <c r="EC24" s="354"/>
      <c r="ED24" s="354"/>
      <c r="EE24" s="354"/>
      <c r="EF24" s="354"/>
      <c r="EG24" s="354"/>
      <c r="EH24" s="354"/>
      <c r="EI24" s="354"/>
      <c r="EJ24" s="354"/>
      <c r="EK24" s="354"/>
      <c r="EL24" s="354"/>
      <c r="EM24" s="354"/>
      <c r="EN24" s="354"/>
      <c r="EO24" s="354"/>
      <c r="EP24" s="354"/>
      <c r="EQ24" s="354"/>
      <c r="ER24" s="331"/>
      <c r="ES24" s="331"/>
      <c r="ET24" s="355"/>
      <c r="EU24" s="354"/>
      <c r="EV24" s="354"/>
      <c r="EW24" s="354"/>
      <c r="EX24" s="354"/>
      <c r="EY24" s="354"/>
      <c r="EZ24" s="354"/>
      <c r="FA24" s="354"/>
      <c r="FB24" s="354"/>
      <c r="FC24" s="354"/>
      <c r="FD24" s="354"/>
      <c r="FE24" s="354"/>
      <c r="FF24" s="354"/>
      <c r="FG24" s="354"/>
      <c r="FH24" s="354"/>
      <c r="FI24" s="354"/>
      <c r="FJ24" s="354"/>
      <c r="FK24" s="354"/>
      <c r="FL24" s="354"/>
      <c r="FM24" s="354"/>
      <c r="FN24" s="331"/>
      <c r="FO24" s="331"/>
      <c r="FP24" s="355"/>
      <c r="FQ24" s="354"/>
      <c r="FR24" s="354"/>
      <c r="FS24" s="354"/>
      <c r="FT24" s="354"/>
      <c r="FU24" s="354"/>
      <c r="FV24" s="354"/>
      <c r="FW24" s="354"/>
      <c r="FX24" s="354"/>
      <c r="FY24" s="354"/>
      <c r="FZ24" s="354"/>
      <c r="GA24" s="354"/>
      <c r="GB24" s="354"/>
      <c r="GC24" s="354"/>
      <c r="GD24" s="354"/>
      <c r="GE24" s="354"/>
      <c r="GF24" s="354"/>
      <c r="GG24" s="354"/>
      <c r="GH24" s="354"/>
      <c r="GI24" s="354"/>
      <c r="GJ24" s="331"/>
      <c r="GK24" s="331"/>
      <c r="GL24" s="355"/>
      <c r="GM24" s="354"/>
      <c r="GN24" s="354"/>
      <c r="GO24" s="354"/>
      <c r="GP24" s="354"/>
      <c r="GQ24" s="354"/>
      <c r="GR24" s="354"/>
      <c r="GS24" s="354"/>
      <c r="GT24" s="354"/>
      <c r="GU24" s="354"/>
      <c r="GV24" s="354"/>
      <c r="GW24" s="354"/>
      <c r="GX24" s="354"/>
      <c r="GY24" s="354"/>
      <c r="GZ24" s="354"/>
      <c r="HA24" s="354"/>
      <c r="HB24" s="354"/>
      <c r="HC24" s="354"/>
      <c r="HD24" s="354"/>
      <c r="HE24" s="354"/>
      <c r="HF24" s="331"/>
      <c r="HG24" s="331"/>
      <c r="HH24" s="355"/>
      <c r="HI24" s="354"/>
      <c r="HJ24" s="354"/>
      <c r="HK24" s="354"/>
      <c r="HL24" s="354"/>
      <c r="HM24" s="354"/>
      <c r="HN24" s="354"/>
      <c r="HO24" s="354"/>
      <c r="HP24" s="354"/>
      <c r="HQ24" s="354"/>
      <c r="HR24" s="354"/>
      <c r="HS24" s="354"/>
      <c r="HT24" s="354"/>
      <c r="HU24" s="354"/>
      <c r="HV24" s="354"/>
      <c r="HW24" s="354"/>
      <c r="HX24" s="354"/>
      <c r="HY24" s="354"/>
      <c r="HZ24" s="354"/>
      <c r="IA24" s="354"/>
      <c r="IB24" s="331"/>
      <c r="IC24" s="331"/>
      <c r="ID24" s="355"/>
      <c r="IE24" s="354"/>
      <c r="IF24" s="354"/>
      <c r="IG24" s="354"/>
      <c r="IH24" s="354"/>
      <c r="II24" s="354"/>
      <c r="IJ24" s="354"/>
      <c r="IK24" s="354"/>
      <c r="IL24" s="354"/>
      <c r="IM24" s="354"/>
      <c r="IN24" s="354"/>
      <c r="IO24" s="354"/>
      <c r="IP24" s="354"/>
    </row>
    <row r="25" spans="1:250" s="321" customFormat="1" ht="13.5" customHeight="1" x14ac:dyDescent="0.2">
      <c r="A25" s="328" t="s">
        <v>304</v>
      </c>
      <c r="B25" s="352" t="s">
        <v>400</v>
      </c>
      <c r="C25" s="307">
        <v>8.9953223920319356</v>
      </c>
      <c r="D25" s="307">
        <v>9.193121693121693</v>
      </c>
      <c r="E25" s="307">
        <v>5.7724361786121587</v>
      </c>
      <c r="F25" s="307">
        <v>11.457322987390883</v>
      </c>
      <c r="G25" s="307">
        <v>12.030651340996169</v>
      </c>
      <c r="H25" s="307">
        <v>9.6962616822429908</v>
      </c>
      <c r="I25" s="307">
        <v>13.216374269005849</v>
      </c>
      <c r="J25" s="307">
        <v>6.55590480466996</v>
      </c>
      <c r="K25" s="307">
        <v>11.68679392286716</v>
      </c>
      <c r="L25" s="307">
        <v>7.8509074201699978</v>
      </c>
      <c r="M25" s="307">
        <v>8.630964284285886</v>
      </c>
      <c r="N25" s="307">
        <v>1.1978704525288377</v>
      </c>
      <c r="O25" s="307">
        <v>21.311475409836063</v>
      </c>
      <c r="P25" s="307">
        <v>12.493740610916374</v>
      </c>
      <c r="Q25" s="307">
        <v>14.927706135209066</v>
      </c>
      <c r="R25" s="307">
        <v>13.175829168559746</v>
      </c>
      <c r="S25" s="307">
        <v>11.405478221823079</v>
      </c>
      <c r="T25" s="391" t="s">
        <v>304</v>
      </c>
      <c r="U25" s="347"/>
      <c r="V25" s="354"/>
      <c r="W25" s="354"/>
      <c r="X25" s="354"/>
      <c r="Y25" s="354"/>
      <c r="Z25" s="354"/>
      <c r="AA25" s="354"/>
      <c r="AB25" s="354"/>
      <c r="AC25" s="354"/>
      <c r="AD25" s="354"/>
      <c r="AE25" s="354"/>
      <c r="AF25" s="354"/>
      <c r="AG25" s="354"/>
      <c r="AH25" s="354"/>
      <c r="AI25" s="354"/>
      <c r="AJ25" s="354"/>
      <c r="AK25" s="354"/>
      <c r="AL25" s="331"/>
      <c r="AM25" s="331"/>
      <c r="AN25" s="355"/>
      <c r="AO25" s="354"/>
      <c r="AP25" s="354"/>
      <c r="AQ25" s="354"/>
      <c r="AR25" s="354"/>
      <c r="AS25" s="354"/>
      <c r="AT25" s="354"/>
      <c r="AU25" s="354"/>
      <c r="AV25" s="354"/>
      <c r="AW25" s="354"/>
      <c r="AX25" s="354"/>
      <c r="AY25" s="354"/>
      <c r="AZ25" s="354"/>
      <c r="BA25" s="354"/>
      <c r="BB25" s="354"/>
      <c r="BC25" s="354"/>
      <c r="BD25" s="354"/>
      <c r="BE25" s="354"/>
      <c r="BF25" s="354"/>
      <c r="BG25" s="354"/>
      <c r="BH25" s="331"/>
      <c r="BI25" s="331"/>
      <c r="BJ25" s="355"/>
      <c r="BK25" s="354"/>
      <c r="BL25" s="354"/>
      <c r="BM25" s="354"/>
      <c r="BN25" s="354"/>
      <c r="BO25" s="354"/>
      <c r="BP25" s="354"/>
      <c r="BQ25" s="354"/>
      <c r="BR25" s="354"/>
      <c r="BS25" s="354"/>
      <c r="BT25" s="354"/>
      <c r="BU25" s="354"/>
      <c r="BV25" s="354"/>
      <c r="BW25" s="354"/>
      <c r="BX25" s="354"/>
      <c r="BY25" s="354"/>
      <c r="BZ25" s="354"/>
      <c r="CA25" s="354"/>
      <c r="CB25" s="354"/>
      <c r="CC25" s="354"/>
      <c r="CD25" s="331"/>
      <c r="CE25" s="331"/>
      <c r="CF25" s="355"/>
      <c r="CG25" s="354"/>
      <c r="CH25" s="354"/>
      <c r="CI25" s="354"/>
      <c r="CJ25" s="354"/>
      <c r="CK25" s="354"/>
      <c r="CL25" s="354"/>
      <c r="CM25" s="354"/>
      <c r="CN25" s="354"/>
      <c r="CO25" s="354"/>
      <c r="CP25" s="354"/>
      <c r="CQ25" s="354"/>
      <c r="CR25" s="354"/>
      <c r="CS25" s="354"/>
      <c r="CT25" s="354"/>
      <c r="CU25" s="354"/>
      <c r="CV25" s="354"/>
      <c r="CW25" s="354"/>
      <c r="CX25" s="354"/>
      <c r="CY25" s="354"/>
      <c r="CZ25" s="331"/>
      <c r="DA25" s="331"/>
      <c r="DB25" s="355"/>
      <c r="DC25" s="354"/>
      <c r="DD25" s="354"/>
      <c r="DE25" s="354"/>
      <c r="DF25" s="354"/>
      <c r="DG25" s="354"/>
      <c r="DH25" s="354"/>
      <c r="DI25" s="354"/>
      <c r="DJ25" s="354"/>
      <c r="DK25" s="354"/>
      <c r="DL25" s="354"/>
      <c r="DM25" s="354"/>
      <c r="DN25" s="354"/>
      <c r="DO25" s="354"/>
      <c r="DP25" s="354"/>
      <c r="DQ25" s="354"/>
      <c r="DR25" s="354"/>
      <c r="DS25" s="354"/>
      <c r="DT25" s="354"/>
      <c r="DU25" s="354"/>
      <c r="DV25" s="331"/>
      <c r="DW25" s="331"/>
      <c r="DX25" s="355"/>
      <c r="DY25" s="354"/>
      <c r="DZ25" s="354"/>
      <c r="EA25" s="354"/>
      <c r="EB25" s="354"/>
      <c r="EC25" s="354"/>
      <c r="ED25" s="354"/>
      <c r="EE25" s="354"/>
      <c r="EF25" s="354"/>
      <c r="EG25" s="354"/>
      <c r="EH25" s="354"/>
      <c r="EI25" s="354"/>
      <c r="EJ25" s="354"/>
      <c r="EK25" s="354"/>
      <c r="EL25" s="354"/>
      <c r="EM25" s="354"/>
      <c r="EN25" s="354"/>
      <c r="EO25" s="354"/>
      <c r="EP25" s="354"/>
      <c r="EQ25" s="354"/>
      <c r="ER25" s="331"/>
      <c r="ES25" s="331"/>
      <c r="ET25" s="355"/>
      <c r="EU25" s="354"/>
      <c r="EV25" s="354"/>
      <c r="EW25" s="354"/>
      <c r="EX25" s="354"/>
      <c r="EY25" s="354"/>
      <c r="EZ25" s="354"/>
      <c r="FA25" s="354"/>
      <c r="FB25" s="354"/>
      <c r="FC25" s="354"/>
      <c r="FD25" s="354"/>
      <c r="FE25" s="354"/>
      <c r="FF25" s="354"/>
      <c r="FG25" s="354"/>
      <c r="FH25" s="354"/>
      <c r="FI25" s="354"/>
      <c r="FJ25" s="354"/>
      <c r="FK25" s="354"/>
      <c r="FL25" s="354"/>
      <c r="FM25" s="354"/>
      <c r="FN25" s="331"/>
      <c r="FO25" s="331"/>
      <c r="FP25" s="355"/>
      <c r="FQ25" s="354"/>
      <c r="FR25" s="354"/>
      <c r="FS25" s="354"/>
      <c r="FT25" s="354"/>
      <c r="FU25" s="354"/>
      <c r="FV25" s="354"/>
      <c r="FW25" s="354"/>
      <c r="FX25" s="354"/>
      <c r="FY25" s="354"/>
      <c r="FZ25" s="354"/>
      <c r="GA25" s="354"/>
      <c r="GB25" s="354"/>
      <c r="GC25" s="354"/>
      <c r="GD25" s="354"/>
      <c r="GE25" s="354"/>
      <c r="GF25" s="354"/>
      <c r="GG25" s="354"/>
      <c r="GH25" s="354"/>
      <c r="GI25" s="354"/>
      <c r="GJ25" s="331"/>
      <c r="GK25" s="331"/>
      <c r="GL25" s="355"/>
      <c r="GM25" s="354"/>
      <c r="GN25" s="354"/>
      <c r="GO25" s="354"/>
      <c r="GP25" s="354"/>
      <c r="GQ25" s="354"/>
      <c r="GR25" s="354"/>
      <c r="GS25" s="354"/>
      <c r="GT25" s="354"/>
      <c r="GU25" s="354"/>
      <c r="GV25" s="354"/>
      <c r="GW25" s="354"/>
      <c r="GX25" s="354"/>
      <c r="GY25" s="354"/>
      <c r="GZ25" s="354"/>
      <c r="HA25" s="354"/>
      <c r="HB25" s="354"/>
      <c r="HC25" s="354"/>
      <c r="HD25" s="354"/>
      <c r="HE25" s="354"/>
      <c r="HF25" s="331"/>
      <c r="HG25" s="331"/>
      <c r="HH25" s="355"/>
      <c r="HI25" s="354"/>
      <c r="HJ25" s="354"/>
      <c r="HK25" s="354"/>
      <c r="HL25" s="354"/>
      <c r="HM25" s="354"/>
      <c r="HN25" s="354"/>
      <c r="HO25" s="354"/>
      <c r="HP25" s="354"/>
      <c r="HQ25" s="354"/>
      <c r="HR25" s="354"/>
      <c r="HS25" s="354"/>
      <c r="HT25" s="354"/>
      <c r="HU25" s="354"/>
      <c r="HV25" s="354"/>
      <c r="HW25" s="354"/>
      <c r="HX25" s="354"/>
      <c r="HY25" s="354"/>
      <c r="HZ25" s="354"/>
      <c r="IA25" s="354"/>
      <c r="IB25" s="331"/>
      <c r="IC25" s="331"/>
      <c r="ID25" s="355"/>
      <c r="IE25" s="354"/>
      <c r="IF25" s="354"/>
      <c r="IG25" s="354"/>
      <c r="IH25" s="354"/>
      <c r="II25" s="354"/>
      <c r="IJ25" s="354"/>
      <c r="IK25" s="354"/>
      <c r="IL25" s="354"/>
      <c r="IM25" s="354"/>
      <c r="IN25" s="354"/>
      <c r="IO25" s="354"/>
      <c r="IP25" s="354"/>
    </row>
    <row r="26" spans="1:250" s="321" customFormat="1" ht="13.5" customHeight="1" x14ac:dyDescent="0.2">
      <c r="A26" s="328" t="s">
        <v>305</v>
      </c>
      <c r="B26" s="352" t="s">
        <v>402</v>
      </c>
      <c r="C26" s="307">
        <v>6.7784991330295572</v>
      </c>
      <c r="D26" s="307">
        <v>6.4153439153439153</v>
      </c>
      <c r="E26" s="307">
        <v>3.3160803579261335</v>
      </c>
      <c r="F26" s="307">
        <v>6.0135790494665375</v>
      </c>
      <c r="G26" s="307">
        <v>18.237547892720308</v>
      </c>
      <c r="H26" s="307">
        <v>11.098130841121495</v>
      </c>
      <c r="I26" s="307">
        <v>13.859649122807017</v>
      </c>
      <c r="J26" s="307">
        <v>5.8374494836102384</v>
      </c>
      <c r="K26" s="307">
        <v>17.802882742500977</v>
      </c>
      <c r="L26" s="307">
        <v>3.9627842866988283</v>
      </c>
      <c r="M26" s="307">
        <v>4.7434307883054032</v>
      </c>
      <c r="N26" s="307">
        <v>0.44365572315882873</v>
      </c>
      <c r="O26" s="307">
        <v>3.4426229508196724</v>
      </c>
      <c r="P26" s="307">
        <v>15.948923385077615</v>
      </c>
      <c r="Q26" s="307">
        <v>12.231340367330988</v>
      </c>
      <c r="R26" s="307">
        <v>12.221717401181282</v>
      </c>
      <c r="S26" s="307">
        <v>15.536596317916478</v>
      </c>
      <c r="T26" s="391" t="s">
        <v>305</v>
      </c>
      <c r="U26" s="347"/>
      <c r="V26" s="354"/>
      <c r="W26" s="354"/>
      <c r="X26" s="354"/>
      <c r="Y26" s="354"/>
      <c r="Z26" s="354"/>
      <c r="AA26" s="354"/>
      <c r="AB26" s="354"/>
      <c r="AC26" s="354"/>
      <c r="AD26" s="354"/>
      <c r="AE26" s="354"/>
      <c r="AF26" s="354"/>
      <c r="AG26" s="354"/>
      <c r="AH26" s="354"/>
      <c r="AI26" s="354"/>
      <c r="AJ26" s="354"/>
      <c r="AK26" s="354"/>
      <c r="AL26" s="331"/>
      <c r="AM26" s="331"/>
      <c r="AN26" s="355"/>
      <c r="AO26" s="354"/>
      <c r="AP26" s="354"/>
      <c r="AQ26" s="354"/>
      <c r="AR26" s="354"/>
      <c r="AS26" s="354"/>
      <c r="AT26" s="354"/>
      <c r="AU26" s="354"/>
      <c r="AV26" s="354"/>
      <c r="AW26" s="354"/>
      <c r="AX26" s="354"/>
      <c r="AY26" s="354"/>
      <c r="AZ26" s="354"/>
      <c r="BA26" s="354"/>
      <c r="BB26" s="354"/>
      <c r="BC26" s="354"/>
      <c r="BD26" s="354"/>
      <c r="BE26" s="354"/>
      <c r="BF26" s="354"/>
      <c r="BG26" s="354"/>
      <c r="BH26" s="331"/>
      <c r="BI26" s="331"/>
      <c r="BJ26" s="355"/>
      <c r="BK26" s="354"/>
      <c r="BL26" s="354"/>
      <c r="BM26" s="354"/>
      <c r="BN26" s="354"/>
      <c r="BO26" s="354"/>
      <c r="BP26" s="354"/>
      <c r="BQ26" s="354"/>
      <c r="BR26" s="354"/>
      <c r="BS26" s="354"/>
      <c r="BT26" s="354"/>
      <c r="BU26" s="354"/>
      <c r="BV26" s="354"/>
      <c r="BW26" s="354"/>
      <c r="BX26" s="354"/>
      <c r="BY26" s="354"/>
      <c r="BZ26" s="354"/>
      <c r="CA26" s="354"/>
      <c r="CB26" s="354"/>
      <c r="CC26" s="354"/>
      <c r="CD26" s="331"/>
      <c r="CE26" s="331"/>
      <c r="CF26" s="355"/>
      <c r="CG26" s="354"/>
      <c r="CH26" s="354"/>
      <c r="CI26" s="354"/>
      <c r="CJ26" s="354"/>
      <c r="CK26" s="354"/>
      <c r="CL26" s="354"/>
      <c r="CM26" s="354"/>
      <c r="CN26" s="354"/>
      <c r="CO26" s="354"/>
      <c r="CP26" s="354"/>
      <c r="CQ26" s="354"/>
      <c r="CR26" s="354"/>
      <c r="CS26" s="354"/>
      <c r="CT26" s="354"/>
      <c r="CU26" s="354"/>
      <c r="CV26" s="354"/>
      <c r="CW26" s="354"/>
      <c r="CX26" s="354"/>
      <c r="CY26" s="354"/>
      <c r="CZ26" s="331"/>
      <c r="DA26" s="331"/>
      <c r="DB26" s="355"/>
      <c r="DC26" s="354"/>
      <c r="DD26" s="354"/>
      <c r="DE26" s="354"/>
      <c r="DF26" s="354"/>
      <c r="DG26" s="354"/>
      <c r="DH26" s="354"/>
      <c r="DI26" s="354"/>
      <c r="DJ26" s="354"/>
      <c r="DK26" s="354"/>
      <c r="DL26" s="354"/>
      <c r="DM26" s="354"/>
      <c r="DN26" s="354"/>
      <c r="DO26" s="354"/>
      <c r="DP26" s="354"/>
      <c r="DQ26" s="354"/>
      <c r="DR26" s="354"/>
      <c r="DS26" s="354"/>
      <c r="DT26" s="354"/>
      <c r="DU26" s="354"/>
      <c r="DV26" s="331"/>
      <c r="DW26" s="331"/>
      <c r="DX26" s="355"/>
      <c r="DY26" s="354"/>
      <c r="DZ26" s="354"/>
      <c r="EA26" s="354"/>
      <c r="EB26" s="354"/>
      <c r="EC26" s="354"/>
      <c r="ED26" s="354"/>
      <c r="EE26" s="354"/>
      <c r="EF26" s="354"/>
      <c r="EG26" s="354"/>
      <c r="EH26" s="354"/>
      <c r="EI26" s="354"/>
      <c r="EJ26" s="354"/>
      <c r="EK26" s="354"/>
      <c r="EL26" s="354"/>
      <c r="EM26" s="354"/>
      <c r="EN26" s="354"/>
      <c r="EO26" s="354"/>
      <c r="EP26" s="354"/>
      <c r="EQ26" s="354"/>
      <c r="ER26" s="331"/>
      <c r="ES26" s="331"/>
      <c r="ET26" s="355"/>
      <c r="EU26" s="354"/>
      <c r="EV26" s="354"/>
      <c r="EW26" s="354"/>
      <c r="EX26" s="354"/>
      <c r="EY26" s="354"/>
      <c r="EZ26" s="354"/>
      <c r="FA26" s="354"/>
      <c r="FB26" s="354"/>
      <c r="FC26" s="354"/>
      <c r="FD26" s="354"/>
      <c r="FE26" s="354"/>
      <c r="FF26" s="354"/>
      <c r="FG26" s="354"/>
      <c r="FH26" s="354"/>
      <c r="FI26" s="354"/>
      <c r="FJ26" s="354"/>
      <c r="FK26" s="354"/>
      <c r="FL26" s="354"/>
      <c r="FM26" s="354"/>
      <c r="FN26" s="331"/>
      <c r="FO26" s="331"/>
      <c r="FP26" s="355"/>
      <c r="FQ26" s="354"/>
      <c r="FR26" s="354"/>
      <c r="FS26" s="354"/>
      <c r="FT26" s="354"/>
      <c r="FU26" s="354"/>
      <c r="FV26" s="354"/>
      <c r="FW26" s="354"/>
      <c r="FX26" s="354"/>
      <c r="FY26" s="354"/>
      <c r="FZ26" s="354"/>
      <c r="GA26" s="354"/>
      <c r="GB26" s="354"/>
      <c r="GC26" s="354"/>
      <c r="GD26" s="354"/>
      <c r="GE26" s="354"/>
      <c r="GF26" s="354"/>
      <c r="GG26" s="354"/>
      <c r="GH26" s="354"/>
      <c r="GI26" s="354"/>
      <c r="GJ26" s="331"/>
      <c r="GK26" s="331"/>
      <c r="GL26" s="355"/>
      <c r="GM26" s="354"/>
      <c r="GN26" s="354"/>
      <c r="GO26" s="354"/>
      <c r="GP26" s="354"/>
      <c r="GQ26" s="354"/>
      <c r="GR26" s="354"/>
      <c r="GS26" s="354"/>
      <c r="GT26" s="354"/>
      <c r="GU26" s="354"/>
      <c r="GV26" s="354"/>
      <c r="GW26" s="354"/>
      <c r="GX26" s="354"/>
      <c r="GY26" s="354"/>
      <c r="GZ26" s="354"/>
      <c r="HA26" s="354"/>
      <c r="HB26" s="354"/>
      <c r="HC26" s="354"/>
      <c r="HD26" s="354"/>
      <c r="HE26" s="354"/>
      <c r="HF26" s="331"/>
      <c r="HG26" s="331"/>
      <c r="HH26" s="355"/>
      <c r="HI26" s="354"/>
      <c r="HJ26" s="354"/>
      <c r="HK26" s="354"/>
      <c r="HL26" s="354"/>
      <c r="HM26" s="354"/>
      <c r="HN26" s="354"/>
      <c r="HO26" s="354"/>
      <c r="HP26" s="354"/>
      <c r="HQ26" s="354"/>
      <c r="HR26" s="354"/>
      <c r="HS26" s="354"/>
      <c r="HT26" s="354"/>
      <c r="HU26" s="354"/>
      <c r="HV26" s="354"/>
      <c r="HW26" s="354"/>
      <c r="HX26" s="354"/>
      <c r="HY26" s="354"/>
      <c r="HZ26" s="354"/>
      <c r="IA26" s="354"/>
      <c r="IB26" s="331"/>
      <c r="IC26" s="331"/>
      <c r="ID26" s="355"/>
      <c r="IE26" s="354"/>
      <c r="IF26" s="354"/>
      <c r="IG26" s="354"/>
      <c r="IH26" s="354"/>
      <c r="II26" s="354"/>
      <c r="IJ26" s="354"/>
      <c r="IK26" s="354"/>
      <c r="IL26" s="354"/>
      <c r="IM26" s="354"/>
      <c r="IN26" s="354"/>
      <c r="IO26" s="354"/>
      <c r="IP26" s="354"/>
    </row>
    <row r="27" spans="1:250" s="321" customFormat="1" ht="13.5" customHeight="1" x14ac:dyDescent="0.2">
      <c r="A27" s="328" t="s">
        <v>306</v>
      </c>
      <c r="B27" s="352" t="s">
        <v>373</v>
      </c>
      <c r="C27" s="307">
        <v>2.1916206298641074</v>
      </c>
      <c r="D27" s="307">
        <v>0.44973544973544971</v>
      </c>
      <c r="E27" s="307">
        <v>0.28072637950697432</v>
      </c>
      <c r="F27" s="307">
        <v>1.4791464597478177</v>
      </c>
      <c r="G27" s="307">
        <v>7.0753512132822483</v>
      </c>
      <c r="H27" s="307">
        <v>8.6448598130841123</v>
      </c>
      <c r="I27" s="307">
        <v>5.204678362573099</v>
      </c>
      <c r="J27" s="307">
        <v>1.1375542583445593</v>
      </c>
      <c r="K27" s="307">
        <v>23.178807947019866</v>
      </c>
      <c r="L27" s="307">
        <v>0.75809786354238462</v>
      </c>
      <c r="M27" s="307">
        <v>0.93188817341918972</v>
      </c>
      <c r="N27" s="307">
        <v>0</v>
      </c>
      <c r="O27" s="307">
        <v>0.81967213114754101</v>
      </c>
      <c r="P27" s="307">
        <v>8.0120180270405612</v>
      </c>
      <c r="Q27" s="307">
        <v>0.23446658851113714</v>
      </c>
      <c r="R27" s="307">
        <v>2.9986369831894595</v>
      </c>
      <c r="S27" s="307">
        <v>5.0740907049842843</v>
      </c>
      <c r="T27" s="391" t="s">
        <v>306</v>
      </c>
      <c r="U27" s="347"/>
      <c r="V27" s="354"/>
      <c r="W27" s="354"/>
      <c r="X27" s="354"/>
      <c r="Y27" s="354"/>
      <c r="Z27" s="354"/>
      <c r="AA27" s="354"/>
      <c r="AB27" s="354"/>
      <c r="AC27" s="354"/>
      <c r="AD27" s="354"/>
      <c r="AE27" s="354"/>
      <c r="AF27" s="354"/>
      <c r="AG27" s="354"/>
      <c r="AH27" s="354"/>
      <c r="AI27" s="354"/>
      <c r="AJ27" s="354"/>
      <c r="AK27" s="354"/>
      <c r="AL27" s="331"/>
      <c r="AM27" s="331"/>
      <c r="AN27" s="355"/>
      <c r="AO27" s="354"/>
      <c r="AP27" s="354"/>
      <c r="AQ27" s="354"/>
      <c r="AR27" s="354"/>
      <c r="AS27" s="354"/>
      <c r="AT27" s="354"/>
      <c r="AU27" s="354"/>
      <c r="AV27" s="354"/>
      <c r="AW27" s="354"/>
      <c r="AX27" s="354"/>
      <c r="AY27" s="354"/>
      <c r="AZ27" s="354"/>
      <c r="BA27" s="354"/>
      <c r="BB27" s="354"/>
      <c r="BC27" s="354"/>
      <c r="BD27" s="354"/>
      <c r="BE27" s="354"/>
      <c r="BF27" s="354"/>
      <c r="BG27" s="354"/>
      <c r="BH27" s="331"/>
      <c r="BI27" s="331"/>
      <c r="BJ27" s="355"/>
      <c r="BK27" s="354"/>
      <c r="BL27" s="354"/>
      <c r="BM27" s="354"/>
      <c r="BN27" s="354"/>
      <c r="BO27" s="354"/>
      <c r="BP27" s="354"/>
      <c r="BQ27" s="354"/>
      <c r="BR27" s="354"/>
      <c r="BS27" s="354"/>
      <c r="BT27" s="354"/>
      <c r="BU27" s="354"/>
      <c r="BV27" s="354"/>
      <c r="BW27" s="354"/>
      <c r="BX27" s="354"/>
      <c r="BY27" s="354"/>
      <c r="BZ27" s="354"/>
      <c r="CA27" s="354"/>
      <c r="CB27" s="354"/>
      <c r="CC27" s="354"/>
      <c r="CD27" s="331"/>
      <c r="CE27" s="331"/>
      <c r="CF27" s="355"/>
      <c r="CG27" s="354"/>
      <c r="CH27" s="354"/>
      <c r="CI27" s="354"/>
      <c r="CJ27" s="354"/>
      <c r="CK27" s="354"/>
      <c r="CL27" s="354"/>
      <c r="CM27" s="354"/>
      <c r="CN27" s="354"/>
      <c r="CO27" s="354"/>
      <c r="CP27" s="354"/>
      <c r="CQ27" s="354"/>
      <c r="CR27" s="354"/>
      <c r="CS27" s="354"/>
      <c r="CT27" s="354"/>
      <c r="CU27" s="354"/>
      <c r="CV27" s="354"/>
      <c r="CW27" s="354"/>
      <c r="CX27" s="354"/>
      <c r="CY27" s="354"/>
      <c r="CZ27" s="331"/>
      <c r="DA27" s="331"/>
      <c r="DB27" s="355"/>
      <c r="DC27" s="354"/>
      <c r="DD27" s="354"/>
      <c r="DE27" s="354"/>
      <c r="DF27" s="354"/>
      <c r="DG27" s="354"/>
      <c r="DH27" s="354"/>
      <c r="DI27" s="354"/>
      <c r="DJ27" s="354"/>
      <c r="DK27" s="354"/>
      <c r="DL27" s="354"/>
      <c r="DM27" s="354"/>
      <c r="DN27" s="354"/>
      <c r="DO27" s="354"/>
      <c r="DP27" s="354"/>
      <c r="DQ27" s="354"/>
      <c r="DR27" s="354"/>
      <c r="DS27" s="354"/>
      <c r="DT27" s="354"/>
      <c r="DU27" s="354"/>
      <c r="DV27" s="331"/>
      <c r="DW27" s="331"/>
      <c r="DX27" s="355"/>
      <c r="DY27" s="354"/>
      <c r="DZ27" s="354"/>
      <c r="EA27" s="354"/>
      <c r="EB27" s="354"/>
      <c r="EC27" s="354"/>
      <c r="ED27" s="354"/>
      <c r="EE27" s="354"/>
      <c r="EF27" s="354"/>
      <c r="EG27" s="354"/>
      <c r="EH27" s="354"/>
      <c r="EI27" s="354"/>
      <c r="EJ27" s="354"/>
      <c r="EK27" s="354"/>
      <c r="EL27" s="354"/>
      <c r="EM27" s="354"/>
      <c r="EN27" s="354"/>
      <c r="EO27" s="354"/>
      <c r="EP27" s="354"/>
      <c r="EQ27" s="354"/>
      <c r="ER27" s="331"/>
      <c r="ES27" s="331"/>
      <c r="ET27" s="355"/>
      <c r="EU27" s="354"/>
      <c r="EV27" s="354"/>
      <c r="EW27" s="354"/>
      <c r="EX27" s="354"/>
      <c r="EY27" s="354"/>
      <c r="EZ27" s="354"/>
      <c r="FA27" s="354"/>
      <c r="FB27" s="354"/>
      <c r="FC27" s="354"/>
      <c r="FD27" s="354"/>
      <c r="FE27" s="354"/>
      <c r="FF27" s="354"/>
      <c r="FG27" s="354"/>
      <c r="FH27" s="354"/>
      <c r="FI27" s="354"/>
      <c r="FJ27" s="354"/>
      <c r="FK27" s="354"/>
      <c r="FL27" s="354"/>
      <c r="FM27" s="354"/>
      <c r="FN27" s="331"/>
      <c r="FO27" s="331"/>
      <c r="FP27" s="355"/>
      <c r="FQ27" s="354"/>
      <c r="FR27" s="354"/>
      <c r="FS27" s="354"/>
      <c r="FT27" s="354"/>
      <c r="FU27" s="354"/>
      <c r="FV27" s="354"/>
      <c r="FW27" s="354"/>
      <c r="FX27" s="354"/>
      <c r="FY27" s="354"/>
      <c r="FZ27" s="354"/>
      <c r="GA27" s="354"/>
      <c r="GB27" s="354"/>
      <c r="GC27" s="354"/>
      <c r="GD27" s="354"/>
      <c r="GE27" s="354"/>
      <c r="GF27" s="354"/>
      <c r="GG27" s="354"/>
      <c r="GH27" s="354"/>
      <c r="GI27" s="354"/>
      <c r="GJ27" s="331"/>
      <c r="GK27" s="331"/>
      <c r="GL27" s="355"/>
      <c r="GM27" s="354"/>
      <c r="GN27" s="354"/>
      <c r="GO27" s="354"/>
      <c r="GP27" s="354"/>
      <c r="GQ27" s="354"/>
      <c r="GR27" s="354"/>
      <c r="GS27" s="354"/>
      <c r="GT27" s="354"/>
      <c r="GU27" s="354"/>
      <c r="GV27" s="354"/>
      <c r="GW27" s="354"/>
      <c r="GX27" s="354"/>
      <c r="GY27" s="354"/>
      <c r="GZ27" s="354"/>
      <c r="HA27" s="354"/>
      <c r="HB27" s="354"/>
      <c r="HC27" s="354"/>
      <c r="HD27" s="354"/>
      <c r="HE27" s="354"/>
      <c r="HF27" s="331"/>
      <c r="HG27" s="331"/>
      <c r="HH27" s="355"/>
      <c r="HI27" s="354"/>
      <c r="HJ27" s="354"/>
      <c r="HK27" s="354"/>
      <c r="HL27" s="354"/>
      <c r="HM27" s="354"/>
      <c r="HN27" s="354"/>
      <c r="HO27" s="354"/>
      <c r="HP27" s="354"/>
      <c r="HQ27" s="354"/>
      <c r="HR27" s="354"/>
      <c r="HS27" s="354"/>
      <c r="HT27" s="354"/>
      <c r="HU27" s="354"/>
      <c r="HV27" s="354"/>
      <c r="HW27" s="354"/>
      <c r="HX27" s="354"/>
      <c r="HY27" s="354"/>
      <c r="HZ27" s="354"/>
      <c r="IA27" s="354"/>
      <c r="IB27" s="331"/>
      <c r="IC27" s="331"/>
      <c r="ID27" s="355"/>
      <c r="IE27" s="354"/>
      <c r="IF27" s="354"/>
      <c r="IG27" s="354"/>
      <c r="IH27" s="354"/>
      <c r="II27" s="354"/>
      <c r="IJ27" s="354"/>
      <c r="IK27" s="354"/>
      <c r="IL27" s="354"/>
      <c r="IM27" s="354"/>
      <c r="IN27" s="354"/>
      <c r="IO27" s="354"/>
      <c r="IP27" s="354"/>
    </row>
    <row r="28" spans="1:250" s="321" customFormat="1" ht="13.5" customHeight="1" x14ac:dyDescent="0.2">
      <c r="A28" s="328"/>
      <c r="B28" s="355"/>
      <c r="C28" s="366">
        <v>0</v>
      </c>
      <c r="D28" s="366">
        <v>0</v>
      </c>
      <c r="E28" s="366">
        <v>0</v>
      </c>
      <c r="F28" s="366">
        <v>0</v>
      </c>
      <c r="G28" s="366">
        <v>0</v>
      </c>
      <c r="H28" s="366">
        <v>0</v>
      </c>
      <c r="I28" s="366">
        <v>0</v>
      </c>
      <c r="J28" s="366">
        <v>0</v>
      </c>
      <c r="K28" s="366">
        <v>0</v>
      </c>
      <c r="L28" s="366">
        <v>0</v>
      </c>
      <c r="M28" s="366">
        <v>0</v>
      </c>
      <c r="N28" s="366">
        <v>0</v>
      </c>
      <c r="O28" s="366">
        <v>0</v>
      </c>
      <c r="P28" s="366">
        <v>0</v>
      </c>
      <c r="Q28" s="366">
        <v>0</v>
      </c>
      <c r="R28" s="366">
        <v>0</v>
      </c>
      <c r="S28" s="366">
        <v>0</v>
      </c>
      <c r="T28" s="328"/>
      <c r="U28" s="347"/>
      <c r="V28" s="366"/>
      <c r="W28" s="366"/>
      <c r="X28" s="366"/>
      <c r="Y28" s="366"/>
      <c r="Z28" s="366"/>
      <c r="AA28" s="366"/>
      <c r="AB28" s="366"/>
      <c r="AC28" s="366"/>
      <c r="AD28" s="366"/>
      <c r="AE28" s="366"/>
      <c r="AF28" s="366"/>
      <c r="AG28" s="366"/>
      <c r="AH28" s="366"/>
      <c r="AI28" s="366"/>
      <c r="AJ28" s="366"/>
      <c r="AK28" s="366"/>
      <c r="AL28" s="331"/>
      <c r="AM28" s="331"/>
      <c r="AN28" s="355"/>
      <c r="AO28" s="366"/>
      <c r="AP28" s="366"/>
      <c r="AQ28" s="366"/>
      <c r="AR28" s="366"/>
      <c r="AS28" s="366"/>
      <c r="AT28" s="366"/>
      <c r="AU28" s="366"/>
      <c r="AV28" s="366"/>
      <c r="AW28" s="366"/>
      <c r="AX28" s="366"/>
      <c r="AY28" s="366"/>
      <c r="AZ28" s="366"/>
      <c r="BA28" s="366"/>
      <c r="BB28" s="366"/>
      <c r="BC28" s="366"/>
      <c r="BD28" s="366"/>
      <c r="BE28" s="366"/>
      <c r="BF28" s="366"/>
      <c r="BG28" s="366"/>
      <c r="BH28" s="331"/>
      <c r="BI28" s="331"/>
      <c r="BJ28" s="355"/>
      <c r="BK28" s="366"/>
      <c r="BL28" s="366"/>
      <c r="BM28" s="366"/>
      <c r="BN28" s="366"/>
      <c r="BO28" s="366"/>
      <c r="BP28" s="366"/>
      <c r="BQ28" s="366"/>
      <c r="BR28" s="366"/>
      <c r="BS28" s="366"/>
      <c r="BT28" s="366"/>
      <c r="BU28" s="366"/>
      <c r="BV28" s="366"/>
      <c r="BW28" s="366"/>
      <c r="BX28" s="366"/>
      <c r="BY28" s="366"/>
      <c r="BZ28" s="366"/>
      <c r="CA28" s="366"/>
      <c r="CB28" s="366"/>
      <c r="CC28" s="366"/>
      <c r="CD28" s="331"/>
      <c r="CE28" s="331"/>
      <c r="CF28" s="355"/>
      <c r="CG28" s="366"/>
      <c r="CH28" s="366"/>
      <c r="CI28" s="366"/>
      <c r="CJ28" s="366"/>
      <c r="CK28" s="366"/>
      <c r="CL28" s="366"/>
      <c r="CM28" s="366"/>
      <c r="CN28" s="366"/>
      <c r="CO28" s="366"/>
      <c r="CP28" s="366"/>
      <c r="CQ28" s="366"/>
      <c r="CR28" s="366"/>
      <c r="CS28" s="366"/>
      <c r="CT28" s="366"/>
      <c r="CU28" s="366"/>
      <c r="CV28" s="366"/>
      <c r="CW28" s="366"/>
      <c r="CX28" s="366"/>
      <c r="CY28" s="366"/>
      <c r="CZ28" s="331"/>
      <c r="DA28" s="331"/>
      <c r="DB28" s="355"/>
      <c r="DC28" s="366"/>
      <c r="DD28" s="366"/>
      <c r="DE28" s="366"/>
      <c r="DF28" s="366"/>
      <c r="DG28" s="366"/>
      <c r="DH28" s="366"/>
      <c r="DI28" s="366"/>
      <c r="DJ28" s="366"/>
      <c r="DK28" s="366"/>
      <c r="DL28" s="366"/>
      <c r="DM28" s="366"/>
      <c r="DN28" s="366"/>
      <c r="DO28" s="366"/>
      <c r="DP28" s="366"/>
      <c r="DQ28" s="366"/>
      <c r="DR28" s="366"/>
      <c r="DS28" s="366"/>
      <c r="DT28" s="366"/>
      <c r="DU28" s="366"/>
      <c r="DV28" s="331"/>
      <c r="DW28" s="331"/>
      <c r="DX28" s="355"/>
      <c r="DY28" s="366"/>
      <c r="DZ28" s="366"/>
      <c r="EA28" s="366"/>
      <c r="EB28" s="366"/>
      <c r="EC28" s="366"/>
      <c r="ED28" s="366"/>
      <c r="EE28" s="366"/>
      <c r="EF28" s="366"/>
      <c r="EG28" s="366"/>
      <c r="EH28" s="366"/>
      <c r="EI28" s="366"/>
      <c r="EJ28" s="366"/>
      <c r="EK28" s="366"/>
      <c r="EL28" s="366"/>
      <c r="EM28" s="366"/>
      <c r="EN28" s="366"/>
      <c r="EO28" s="366"/>
      <c r="EP28" s="366"/>
      <c r="EQ28" s="366"/>
      <c r="ER28" s="331"/>
      <c r="ES28" s="331"/>
      <c r="ET28" s="355"/>
      <c r="EU28" s="366"/>
      <c r="EV28" s="366"/>
      <c r="EW28" s="366"/>
      <c r="EX28" s="366"/>
      <c r="EY28" s="366"/>
      <c r="EZ28" s="366"/>
      <c r="FA28" s="366"/>
      <c r="FB28" s="366"/>
      <c r="FC28" s="366"/>
      <c r="FD28" s="366"/>
      <c r="FE28" s="366"/>
      <c r="FF28" s="366"/>
      <c r="FG28" s="366"/>
      <c r="FH28" s="366"/>
      <c r="FI28" s="366"/>
      <c r="FJ28" s="366"/>
      <c r="FK28" s="366"/>
      <c r="FL28" s="366"/>
      <c r="FM28" s="366"/>
      <c r="FN28" s="331"/>
      <c r="FO28" s="331"/>
      <c r="FP28" s="355"/>
      <c r="FQ28" s="366"/>
      <c r="FR28" s="366"/>
      <c r="FS28" s="366"/>
      <c r="FT28" s="366"/>
      <c r="FU28" s="366"/>
      <c r="FV28" s="366"/>
      <c r="FW28" s="366"/>
      <c r="FX28" s="366"/>
      <c r="FY28" s="366"/>
      <c r="FZ28" s="366"/>
      <c r="GA28" s="366"/>
      <c r="GB28" s="366"/>
      <c r="GC28" s="366"/>
      <c r="GD28" s="366"/>
      <c r="GE28" s="366"/>
      <c r="GF28" s="366"/>
      <c r="GG28" s="366"/>
      <c r="GH28" s="366"/>
      <c r="GI28" s="366"/>
      <c r="GJ28" s="331"/>
      <c r="GK28" s="331"/>
      <c r="GL28" s="355"/>
      <c r="GM28" s="366"/>
      <c r="GN28" s="366"/>
      <c r="GO28" s="366"/>
      <c r="GP28" s="366"/>
      <c r="GQ28" s="366"/>
      <c r="GR28" s="366"/>
      <c r="GS28" s="366"/>
      <c r="GT28" s="366"/>
      <c r="GU28" s="366"/>
      <c r="GV28" s="366"/>
      <c r="GW28" s="366"/>
      <c r="GX28" s="366"/>
      <c r="GY28" s="366"/>
      <c r="GZ28" s="366"/>
      <c r="HA28" s="366"/>
      <c r="HB28" s="366"/>
      <c r="HC28" s="366"/>
      <c r="HD28" s="366"/>
      <c r="HE28" s="366"/>
      <c r="HF28" s="331"/>
      <c r="HG28" s="331"/>
      <c r="HH28" s="355"/>
      <c r="HI28" s="366"/>
      <c r="HJ28" s="366"/>
      <c r="HK28" s="366"/>
      <c r="HL28" s="366"/>
      <c r="HM28" s="366"/>
      <c r="HN28" s="366"/>
      <c r="HO28" s="366"/>
      <c r="HP28" s="366"/>
      <c r="HQ28" s="366"/>
      <c r="HR28" s="366"/>
      <c r="HS28" s="366"/>
      <c r="HT28" s="366"/>
      <c r="HU28" s="366"/>
      <c r="HV28" s="366"/>
      <c r="HW28" s="366"/>
      <c r="HX28" s="366"/>
      <c r="HY28" s="366"/>
      <c r="HZ28" s="366"/>
      <c r="IA28" s="366"/>
      <c r="IB28" s="331"/>
      <c r="IC28" s="331"/>
      <c r="ID28" s="355"/>
      <c r="IE28" s="366"/>
      <c r="IF28" s="366"/>
      <c r="IG28" s="366"/>
      <c r="IH28" s="366"/>
      <c r="II28" s="366"/>
      <c r="IJ28" s="366"/>
      <c r="IK28" s="366"/>
      <c r="IL28" s="366"/>
      <c r="IM28" s="366"/>
      <c r="IN28" s="366"/>
      <c r="IO28" s="366"/>
      <c r="IP28" s="366"/>
    </row>
    <row r="29" spans="1:250" s="321" customFormat="1" ht="13.5" customHeight="1" x14ac:dyDescent="0.2">
      <c r="A29" s="328"/>
      <c r="B29" s="344"/>
      <c r="C29" s="1921" t="s">
        <v>74</v>
      </c>
      <c r="D29" s="1921"/>
      <c r="E29" s="1921"/>
      <c r="F29" s="1921"/>
      <c r="G29" s="1921"/>
      <c r="H29" s="1921" t="s">
        <v>74</v>
      </c>
      <c r="I29" s="1921"/>
      <c r="J29" s="1921"/>
      <c r="K29" s="1921"/>
      <c r="L29" s="1921"/>
      <c r="M29" s="1921"/>
      <c r="N29" s="1921"/>
      <c r="O29" s="1921"/>
      <c r="P29" s="1921"/>
      <c r="Q29" s="1921"/>
      <c r="R29" s="1921"/>
      <c r="S29" s="1921"/>
      <c r="T29" s="328"/>
      <c r="U29" s="347"/>
      <c r="V29" s="344"/>
      <c r="W29" s="344"/>
      <c r="X29" s="343"/>
      <c r="Y29" s="338"/>
      <c r="Z29" s="339"/>
      <c r="AA29" s="343"/>
      <c r="AB29" s="343"/>
      <c r="AC29" s="343"/>
      <c r="AD29" s="343"/>
      <c r="AE29" s="343"/>
      <c r="AF29" s="343"/>
      <c r="AG29" s="343"/>
      <c r="AH29" s="343"/>
      <c r="AI29" s="343"/>
      <c r="AJ29" s="343"/>
      <c r="AK29" s="343"/>
      <c r="AL29" s="331"/>
      <c r="AM29" s="331"/>
      <c r="AN29" s="1918"/>
      <c r="AO29" s="1918"/>
      <c r="AP29" s="1918"/>
      <c r="AQ29" s="1918"/>
      <c r="AR29" s="1918"/>
      <c r="AS29" s="1918"/>
      <c r="AT29" s="343"/>
      <c r="AU29" s="338"/>
      <c r="AV29" s="339"/>
      <c r="AW29" s="343"/>
      <c r="AX29" s="343"/>
      <c r="AY29" s="343"/>
      <c r="AZ29" s="343"/>
      <c r="BA29" s="343"/>
      <c r="BB29" s="343"/>
      <c r="BC29" s="343"/>
      <c r="BD29" s="343"/>
      <c r="BE29" s="343"/>
      <c r="BF29" s="343"/>
      <c r="BG29" s="343"/>
      <c r="BH29" s="331"/>
      <c r="BI29" s="331"/>
      <c r="BJ29" s="1918"/>
      <c r="BK29" s="1918"/>
      <c r="BL29" s="1918"/>
      <c r="BM29" s="1918"/>
      <c r="BN29" s="1918"/>
      <c r="BO29" s="1918"/>
      <c r="BP29" s="343"/>
      <c r="BQ29" s="338"/>
      <c r="BR29" s="339"/>
      <c r="BS29" s="343"/>
      <c r="BT29" s="343"/>
      <c r="BU29" s="343"/>
      <c r="BV29" s="343"/>
      <c r="BW29" s="343"/>
      <c r="BX29" s="343"/>
      <c r="BY29" s="343"/>
      <c r="BZ29" s="343"/>
      <c r="CA29" s="343"/>
      <c r="CB29" s="343"/>
      <c r="CC29" s="343"/>
      <c r="CD29" s="331"/>
      <c r="CE29" s="331"/>
      <c r="CF29" s="1918"/>
      <c r="CG29" s="1918"/>
      <c r="CH29" s="1918"/>
      <c r="CI29" s="1918"/>
      <c r="CJ29" s="1918"/>
      <c r="CK29" s="1918"/>
      <c r="CL29" s="343"/>
      <c r="CM29" s="338"/>
      <c r="CN29" s="339"/>
      <c r="CO29" s="343"/>
      <c r="CP29" s="343"/>
      <c r="CQ29" s="343"/>
      <c r="CR29" s="343"/>
      <c r="CS29" s="343"/>
      <c r="CT29" s="343"/>
      <c r="CU29" s="343"/>
      <c r="CV29" s="343"/>
      <c r="CW29" s="343"/>
      <c r="CX29" s="343"/>
      <c r="CY29" s="343"/>
      <c r="CZ29" s="331"/>
      <c r="DA29" s="331"/>
      <c r="DB29" s="1918"/>
      <c r="DC29" s="1918"/>
      <c r="DD29" s="1918"/>
      <c r="DE29" s="1918"/>
      <c r="DF29" s="1918"/>
      <c r="DG29" s="1918"/>
      <c r="DH29" s="343"/>
      <c r="DI29" s="338"/>
      <c r="DJ29" s="339"/>
      <c r="DK29" s="343"/>
      <c r="DL29" s="343"/>
      <c r="DM29" s="343"/>
      <c r="DN29" s="343"/>
      <c r="DO29" s="343"/>
      <c r="DP29" s="343"/>
      <c r="DQ29" s="343"/>
      <c r="DR29" s="343"/>
      <c r="DS29" s="343"/>
      <c r="DT29" s="343"/>
      <c r="DU29" s="343"/>
      <c r="DV29" s="331"/>
      <c r="DW29" s="331"/>
      <c r="DX29" s="1918"/>
      <c r="DY29" s="1918"/>
      <c r="DZ29" s="1918"/>
      <c r="EA29" s="1918"/>
      <c r="EB29" s="1918"/>
      <c r="EC29" s="1918"/>
      <c r="ED29" s="343"/>
      <c r="EE29" s="338"/>
      <c r="EF29" s="339"/>
      <c r="EG29" s="343"/>
      <c r="EH29" s="343"/>
      <c r="EI29" s="343"/>
      <c r="EJ29" s="343"/>
      <c r="EK29" s="343"/>
      <c r="EL29" s="343"/>
      <c r="EM29" s="343"/>
      <c r="EN29" s="343"/>
      <c r="EO29" s="343"/>
      <c r="EP29" s="343"/>
      <c r="EQ29" s="343"/>
      <c r="ER29" s="331"/>
      <c r="ES29" s="331"/>
      <c r="ET29" s="1918"/>
      <c r="EU29" s="1918"/>
      <c r="EV29" s="1918"/>
      <c r="EW29" s="1918"/>
      <c r="EX29" s="1918"/>
      <c r="EY29" s="1918"/>
      <c r="EZ29" s="343"/>
      <c r="FA29" s="338"/>
      <c r="FB29" s="339"/>
      <c r="FC29" s="343"/>
      <c r="FD29" s="343"/>
      <c r="FE29" s="343"/>
      <c r="FF29" s="343"/>
      <c r="FG29" s="343"/>
      <c r="FH29" s="343"/>
      <c r="FI29" s="343"/>
      <c r="FJ29" s="343"/>
      <c r="FK29" s="343"/>
      <c r="FL29" s="343"/>
      <c r="FM29" s="343"/>
      <c r="FN29" s="331"/>
      <c r="FO29" s="331"/>
      <c r="FP29" s="1918"/>
      <c r="FQ29" s="1918"/>
      <c r="FR29" s="1918"/>
      <c r="FS29" s="1918"/>
      <c r="FT29" s="1918"/>
      <c r="FU29" s="1918"/>
      <c r="FV29" s="343"/>
      <c r="FW29" s="338"/>
      <c r="FX29" s="339"/>
      <c r="FY29" s="343"/>
      <c r="FZ29" s="343"/>
      <c r="GA29" s="343"/>
      <c r="GB29" s="343"/>
      <c r="GC29" s="343"/>
      <c r="GD29" s="343"/>
      <c r="GE29" s="343"/>
      <c r="GF29" s="343"/>
      <c r="GG29" s="343"/>
      <c r="GH29" s="343"/>
      <c r="GI29" s="343"/>
      <c r="GJ29" s="331"/>
      <c r="GK29" s="331"/>
      <c r="GL29" s="1918"/>
      <c r="GM29" s="1918"/>
      <c r="GN29" s="1918"/>
      <c r="GO29" s="1918"/>
      <c r="GP29" s="1918"/>
      <c r="GQ29" s="1918"/>
      <c r="GR29" s="343"/>
      <c r="GS29" s="338"/>
      <c r="GT29" s="339"/>
      <c r="GU29" s="343"/>
      <c r="GV29" s="343"/>
      <c r="GW29" s="343"/>
      <c r="GX29" s="343"/>
      <c r="GY29" s="343"/>
      <c r="GZ29" s="343"/>
      <c r="HA29" s="343"/>
      <c r="HB29" s="343"/>
      <c r="HC29" s="343"/>
      <c r="HD29" s="343"/>
      <c r="HE29" s="343"/>
      <c r="HF29" s="331"/>
      <c r="HG29" s="331"/>
      <c r="HH29" s="1918"/>
      <c r="HI29" s="1918"/>
      <c r="HJ29" s="1918"/>
      <c r="HK29" s="1918"/>
      <c r="HL29" s="1918"/>
      <c r="HM29" s="1918"/>
      <c r="HN29" s="343"/>
      <c r="HO29" s="338"/>
      <c r="HP29" s="339"/>
      <c r="HQ29" s="343"/>
      <c r="HR29" s="343"/>
      <c r="HS29" s="343"/>
      <c r="HT29" s="343"/>
      <c r="HU29" s="343"/>
      <c r="HV29" s="343"/>
      <c r="HW29" s="343"/>
      <c r="HX29" s="343"/>
      <c r="HY29" s="343"/>
      <c r="HZ29" s="343"/>
      <c r="IA29" s="343"/>
      <c r="IB29" s="331"/>
      <c r="IC29" s="331"/>
      <c r="ID29" s="1918"/>
      <c r="IE29" s="1918"/>
      <c r="IF29" s="1918"/>
      <c r="IG29" s="1918"/>
      <c r="IH29" s="1918"/>
      <c r="II29" s="1918"/>
      <c r="IJ29" s="343"/>
      <c r="IK29" s="338"/>
      <c r="IL29" s="339"/>
      <c r="IM29" s="343"/>
      <c r="IN29" s="343"/>
      <c r="IO29" s="343"/>
      <c r="IP29" s="343"/>
    </row>
    <row r="30" spans="1:250" s="321" customFormat="1" ht="13.5" customHeight="1" x14ac:dyDescent="0.2">
      <c r="A30" s="328"/>
      <c r="B30" s="344"/>
      <c r="C30" s="344"/>
      <c r="D30" s="344"/>
      <c r="E30" s="344"/>
      <c r="F30" s="342"/>
      <c r="G30" s="342"/>
      <c r="H30" s="342"/>
      <c r="I30" s="342"/>
      <c r="J30" s="342"/>
      <c r="K30" s="342"/>
      <c r="L30" s="342"/>
      <c r="M30" s="342"/>
      <c r="N30" s="342"/>
      <c r="O30" s="342"/>
      <c r="P30" s="343"/>
      <c r="Q30" s="343"/>
      <c r="R30" s="343"/>
      <c r="S30" s="343"/>
      <c r="T30" s="328"/>
      <c r="U30" s="347"/>
      <c r="V30" s="344"/>
      <c r="W30" s="344"/>
      <c r="X30" s="343"/>
      <c r="Y30" s="343"/>
      <c r="Z30" s="343"/>
      <c r="AA30" s="343"/>
      <c r="AB30" s="343"/>
      <c r="AC30" s="343"/>
      <c r="AD30" s="343"/>
      <c r="AE30" s="343"/>
      <c r="AF30" s="343"/>
      <c r="AG30" s="343"/>
      <c r="AH30" s="343"/>
      <c r="AI30" s="343"/>
      <c r="AJ30" s="343"/>
      <c r="AK30" s="343"/>
      <c r="AL30" s="331"/>
      <c r="AM30" s="331"/>
      <c r="AN30" s="344"/>
      <c r="AO30" s="344"/>
      <c r="AP30" s="344"/>
      <c r="AQ30" s="344"/>
      <c r="AR30" s="344"/>
      <c r="AS30" s="344"/>
      <c r="AT30" s="343"/>
      <c r="AU30" s="343"/>
      <c r="AV30" s="343"/>
      <c r="AW30" s="343"/>
      <c r="AX30" s="343"/>
      <c r="AY30" s="343"/>
      <c r="AZ30" s="343"/>
      <c r="BA30" s="343"/>
      <c r="BB30" s="343"/>
      <c r="BC30" s="343"/>
      <c r="BD30" s="343"/>
      <c r="BE30" s="343"/>
      <c r="BF30" s="343"/>
      <c r="BG30" s="343"/>
      <c r="BH30" s="331"/>
      <c r="BI30" s="331"/>
      <c r="BJ30" s="344"/>
      <c r="BK30" s="344"/>
      <c r="BL30" s="344"/>
      <c r="BM30" s="344"/>
      <c r="BN30" s="344"/>
      <c r="BO30" s="344"/>
      <c r="BP30" s="343"/>
      <c r="BQ30" s="343"/>
      <c r="BR30" s="343"/>
      <c r="BS30" s="343"/>
      <c r="BT30" s="343"/>
      <c r="BU30" s="343"/>
      <c r="BV30" s="343"/>
      <c r="BW30" s="343"/>
      <c r="BX30" s="343"/>
      <c r="BY30" s="343"/>
      <c r="BZ30" s="343"/>
      <c r="CA30" s="343"/>
      <c r="CB30" s="343"/>
      <c r="CC30" s="343"/>
      <c r="CD30" s="331"/>
      <c r="CE30" s="331"/>
      <c r="CF30" s="344"/>
      <c r="CG30" s="344"/>
      <c r="CH30" s="344"/>
      <c r="CI30" s="344"/>
      <c r="CJ30" s="344"/>
      <c r="CK30" s="344"/>
      <c r="CL30" s="343"/>
      <c r="CM30" s="343"/>
      <c r="CN30" s="343"/>
      <c r="CO30" s="343"/>
      <c r="CP30" s="343"/>
      <c r="CQ30" s="343"/>
      <c r="CR30" s="343"/>
      <c r="CS30" s="343"/>
      <c r="CT30" s="343"/>
      <c r="CU30" s="343"/>
      <c r="CV30" s="343"/>
      <c r="CW30" s="343"/>
      <c r="CX30" s="343"/>
      <c r="CY30" s="343"/>
      <c r="CZ30" s="331"/>
      <c r="DA30" s="331"/>
      <c r="DB30" s="344"/>
      <c r="DC30" s="344"/>
      <c r="DD30" s="344"/>
      <c r="DE30" s="344"/>
      <c r="DF30" s="344"/>
      <c r="DG30" s="344"/>
      <c r="DH30" s="343"/>
      <c r="DI30" s="343"/>
      <c r="DJ30" s="343"/>
      <c r="DK30" s="343"/>
      <c r="DL30" s="343"/>
      <c r="DM30" s="343"/>
      <c r="DN30" s="343"/>
      <c r="DO30" s="343"/>
      <c r="DP30" s="343"/>
      <c r="DQ30" s="343"/>
      <c r="DR30" s="343"/>
      <c r="DS30" s="343"/>
      <c r="DT30" s="343"/>
      <c r="DU30" s="343"/>
      <c r="DV30" s="331"/>
      <c r="DW30" s="331"/>
      <c r="DX30" s="344"/>
      <c r="DY30" s="344"/>
      <c r="DZ30" s="344"/>
      <c r="EA30" s="344"/>
      <c r="EB30" s="344"/>
      <c r="EC30" s="344"/>
      <c r="ED30" s="343"/>
      <c r="EE30" s="343"/>
      <c r="EF30" s="343"/>
      <c r="EG30" s="343"/>
      <c r="EH30" s="343"/>
      <c r="EI30" s="343"/>
      <c r="EJ30" s="343"/>
      <c r="EK30" s="343"/>
      <c r="EL30" s="343"/>
      <c r="EM30" s="343"/>
      <c r="EN30" s="343"/>
      <c r="EO30" s="343"/>
      <c r="EP30" s="343"/>
      <c r="EQ30" s="343"/>
      <c r="ER30" s="331"/>
      <c r="ES30" s="331"/>
      <c r="ET30" s="344"/>
      <c r="EU30" s="344"/>
      <c r="EV30" s="344"/>
      <c r="EW30" s="344"/>
      <c r="EX30" s="344"/>
      <c r="EY30" s="344"/>
      <c r="EZ30" s="343"/>
      <c r="FA30" s="343"/>
      <c r="FB30" s="343"/>
      <c r="FC30" s="343"/>
      <c r="FD30" s="343"/>
      <c r="FE30" s="343"/>
      <c r="FF30" s="343"/>
      <c r="FG30" s="343"/>
      <c r="FH30" s="343"/>
      <c r="FI30" s="343"/>
      <c r="FJ30" s="343"/>
      <c r="FK30" s="343"/>
      <c r="FL30" s="343"/>
      <c r="FM30" s="343"/>
      <c r="FN30" s="331"/>
      <c r="FO30" s="331"/>
      <c r="FP30" s="344"/>
      <c r="FQ30" s="344"/>
      <c r="FR30" s="344"/>
      <c r="FS30" s="344"/>
      <c r="FT30" s="344"/>
      <c r="FU30" s="344"/>
      <c r="FV30" s="343"/>
      <c r="FW30" s="343"/>
      <c r="FX30" s="343"/>
      <c r="FY30" s="343"/>
      <c r="FZ30" s="343"/>
      <c r="GA30" s="343"/>
      <c r="GB30" s="343"/>
      <c r="GC30" s="343"/>
      <c r="GD30" s="343"/>
      <c r="GE30" s="343"/>
      <c r="GF30" s="343"/>
      <c r="GG30" s="343"/>
      <c r="GH30" s="343"/>
      <c r="GI30" s="343"/>
      <c r="GJ30" s="331"/>
      <c r="GK30" s="331"/>
      <c r="GL30" s="344"/>
      <c r="GM30" s="344"/>
      <c r="GN30" s="344"/>
      <c r="GO30" s="344"/>
      <c r="GP30" s="344"/>
      <c r="GQ30" s="344"/>
      <c r="GR30" s="343"/>
      <c r="GS30" s="343"/>
      <c r="GT30" s="343"/>
      <c r="GU30" s="343"/>
      <c r="GV30" s="343"/>
      <c r="GW30" s="343"/>
      <c r="GX30" s="343"/>
      <c r="GY30" s="343"/>
      <c r="GZ30" s="343"/>
      <c r="HA30" s="343"/>
      <c r="HB30" s="343"/>
      <c r="HC30" s="343"/>
      <c r="HD30" s="343"/>
      <c r="HE30" s="343"/>
      <c r="HF30" s="331"/>
      <c r="HG30" s="331"/>
      <c r="HH30" s="344"/>
      <c r="HI30" s="344"/>
      <c r="HJ30" s="344"/>
      <c r="HK30" s="344"/>
      <c r="HL30" s="344"/>
      <c r="HM30" s="344"/>
      <c r="HN30" s="343"/>
      <c r="HO30" s="343"/>
      <c r="HP30" s="343"/>
      <c r="HQ30" s="343"/>
      <c r="HR30" s="343"/>
      <c r="HS30" s="343"/>
      <c r="HT30" s="343"/>
      <c r="HU30" s="343"/>
      <c r="HV30" s="343"/>
      <c r="HW30" s="343"/>
      <c r="HX30" s="343"/>
      <c r="HY30" s="343"/>
      <c r="HZ30" s="343"/>
      <c r="IA30" s="343"/>
      <c r="IB30" s="331"/>
      <c r="IC30" s="331"/>
      <c r="ID30" s="344"/>
      <c r="IE30" s="344"/>
      <c r="IF30" s="344"/>
      <c r="IG30" s="344"/>
      <c r="IH30" s="344"/>
      <c r="II30" s="344"/>
      <c r="IJ30" s="343"/>
      <c r="IK30" s="343"/>
      <c r="IL30" s="343"/>
      <c r="IM30" s="343"/>
      <c r="IN30" s="343"/>
      <c r="IO30" s="343"/>
      <c r="IP30" s="343"/>
    </row>
    <row r="31" spans="1:250" s="321" customFormat="1" ht="13.5" customHeight="1" x14ac:dyDescent="0.2">
      <c r="A31" s="328" t="s">
        <v>307</v>
      </c>
      <c r="B31" s="352" t="s">
        <v>406</v>
      </c>
      <c r="C31" s="363">
        <v>21013</v>
      </c>
      <c r="D31" s="363">
        <v>1815</v>
      </c>
      <c r="E31" s="363">
        <v>2819</v>
      </c>
      <c r="F31" s="363">
        <v>1642</v>
      </c>
      <c r="G31" s="363">
        <v>801</v>
      </c>
      <c r="H31" s="363">
        <v>153</v>
      </c>
      <c r="I31" s="363">
        <v>416</v>
      </c>
      <c r="J31" s="363">
        <v>1403</v>
      </c>
      <c r="K31" s="363">
        <v>523</v>
      </c>
      <c r="L31" s="363">
        <v>2139</v>
      </c>
      <c r="M31" s="363">
        <v>4914</v>
      </c>
      <c r="N31" s="363">
        <v>904</v>
      </c>
      <c r="O31" s="363">
        <v>207</v>
      </c>
      <c r="P31" s="363">
        <v>1024</v>
      </c>
      <c r="Q31" s="363">
        <v>798</v>
      </c>
      <c r="R31" s="363">
        <v>749</v>
      </c>
      <c r="S31" s="363">
        <v>706</v>
      </c>
      <c r="T31" s="391" t="s">
        <v>307</v>
      </c>
      <c r="U31" s="347"/>
      <c r="V31" s="367"/>
      <c r="W31" s="367"/>
      <c r="X31" s="367"/>
      <c r="Y31" s="367"/>
      <c r="Z31" s="367"/>
      <c r="AA31" s="367"/>
      <c r="AB31" s="367"/>
      <c r="AC31" s="367"/>
      <c r="AD31" s="367"/>
      <c r="AE31" s="367"/>
      <c r="AF31" s="367"/>
      <c r="AG31" s="367"/>
      <c r="AH31" s="367"/>
      <c r="AI31" s="367"/>
      <c r="AJ31" s="367"/>
      <c r="AK31" s="367"/>
      <c r="AL31" s="331"/>
      <c r="AM31" s="331"/>
      <c r="AN31" s="355"/>
      <c r="AO31" s="367"/>
      <c r="AP31" s="367"/>
      <c r="AQ31" s="367"/>
      <c r="AR31" s="367"/>
      <c r="AS31" s="367"/>
      <c r="AT31" s="367"/>
      <c r="AU31" s="367"/>
      <c r="AV31" s="367"/>
      <c r="AW31" s="367"/>
      <c r="AX31" s="367"/>
      <c r="AY31" s="367"/>
      <c r="AZ31" s="367"/>
      <c r="BA31" s="367"/>
      <c r="BB31" s="367"/>
      <c r="BC31" s="367"/>
      <c r="BD31" s="367"/>
      <c r="BE31" s="367"/>
      <c r="BF31" s="367"/>
      <c r="BG31" s="367"/>
      <c r="BH31" s="331"/>
      <c r="BI31" s="331"/>
      <c r="BJ31" s="355"/>
      <c r="BK31" s="367"/>
      <c r="BL31" s="367"/>
      <c r="BM31" s="367"/>
      <c r="BN31" s="367"/>
      <c r="BO31" s="367"/>
      <c r="BP31" s="367"/>
      <c r="BQ31" s="367"/>
      <c r="BR31" s="367"/>
      <c r="BS31" s="367"/>
      <c r="BT31" s="367"/>
      <c r="BU31" s="367"/>
      <c r="BV31" s="367"/>
      <c r="BW31" s="367"/>
      <c r="BX31" s="367"/>
      <c r="BY31" s="367"/>
      <c r="BZ31" s="367"/>
      <c r="CA31" s="367"/>
      <c r="CB31" s="367"/>
      <c r="CC31" s="367"/>
      <c r="CD31" s="331"/>
      <c r="CE31" s="331"/>
      <c r="CF31" s="355"/>
      <c r="CG31" s="367"/>
      <c r="CH31" s="367"/>
      <c r="CI31" s="367"/>
      <c r="CJ31" s="367"/>
      <c r="CK31" s="367"/>
      <c r="CL31" s="367"/>
      <c r="CM31" s="367"/>
      <c r="CN31" s="367"/>
      <c r="CO31" s="367"/>
      <c r="CP31" s="367"/>
      <c r="CQ31" s="367"/>
      <c r="CR31" s="367"/>
      <c r="CS31" s="367"/>
      <c r="CT31" s="367"/>
      <c r="CU31" s="367"/>
      <c r="CV31" s="367"/>
      <c r="CW31" s="367"/>
      <c r="CX31" s="367"/>
      <c r="CY31" s="367"/>
      <c r="CZ31" s="331"/>
      <c r="DA31" s="331"/>
      <c r="DB31" s="355"/>
      <c r="DC31" s="367"/>
      <c r="DD31" s="367"/>
      <c r="DE31" s="367"/>
      <c r="DF31" s="367"/>
      <c r="DG31" s="367"/>
      <c r="DH31" s="367"/>
      <c r="DI31" s="367"/>
      <c r="DJ31" s="367"/>
      <c r="DK31" s="367"/>
      <c r="DL31" s="367"/>
      <c r="DM31" s="367"/>
      <c r="DN31" s="367"/>
      <c r="DO31" s="367"/>
      <c r="DP31" s="367"/>
      <c r="DQ31" s="367"/>
      <c r="DR31" s="367"/>
      <c r="DS31" s="367"/>
      <c r="DT31" s="367"/>
      <c r="DU31" s="367"/>
      <c r="DV31" s="331"/>
      <c r="DW31" s="331"/>
      <c r="DX31" s="355"/>
      <c r="DY31" s="367"/>
      <c r="DZ31" s="367"/>
      <c r="EA31" s="367"/>
      <c r="EB31" s="367"/>
      <c r="EC31" s="367"/>
      <c r="ED31" s="367"/>
      <c r="EE31" s="367"/>
      <c r="EF31" s="367"/>
      <c r="EG31" s="367"/>
      <c r="EH31" s="367"/>
      <c r="EI31" s="367"/>
      <c r="EJ31" s="367"/>
      <c r="EK31" s="367"/>
      <c r="EL31" s="367"/>
      <c r="EM31" s="367"/>
      <c r="EN31" s="367"/>
      <c r="EO31" s="367"/>
      <c r="EP31" s="367"/>
      <c r="EQ31" s="367"/>
      <c r="ER31" s="331"/>
      <c r="ES31" s="331"/>
      <c r="ET31" s="355"/>
      <c r="EU31" s="367"/>
      <c r="EV31" s="367"/>
      <c r="EW31" s="367"/>
      <c r="EX31" s="367"/>
      <c r="EY31" s="367"/>
      <c r="EZ31" s="367"/>
      <c r="FA31" s="367"/>
      <c r="FB31" s="367"/>
      <c r="FC31" s="367"/>
      <c r="FD31" s="367"/>
      <c r="FE31" s="367"/>
      <c r="FF31" s="367"/>
      <c r="FG31" s="367"/>
      <c r="FH31" s="367"/>
      <c r="FI31" s="367"/>
      <c r="FJ31" s="367"/>
      <c r="FK31" s="367"/>
      <c r="FL31" s="367"/>
      <c r="FM31" s="367"/>
      <c r="FN31" s="331"/>
      <c r="FO31" s="331"/>
      <c r="FP31" s="355"/>
      <c r="FQ31" s="367"/>
      <c r="FR31" s="367"/>
      <c r="FS31" s="367"/>
      <c r="FT31" s="367"/>
      <c r="FU31" s="367"/>
      <c r="FV31" s="367"/>
      <c r="FW31" s="367"/>
      <c r="FX31" s="367"/>
      <c r="FY31" s="367"/>
      <c r="FZ31" s="367"/>
      <c r="GA31" s="367"/>
      <c r="GB31" s="367"/>
      <c r="GC31" s="367"/>
      <c r="GD31" s="367"/>
      <c r="GE31" s="367"/>
      <c r="GF31" s="367"/>
      <c r="GG31" s="367"/>
      <c r="GH31" s="367"/>
      <c r="GI31" s="367"/>
      <c r="GJ31" s="331"/>
      <c r="GK31" s="331"/>
      <c r="GL31" s="355"/>
      <c r="GM31" s="367"/>
      <c r="GN31" s="367"/>
      <c r="GO31" s="367"/>
      <c r="GP31" s="367"/>
      <c r="GQ31" s="367"/>
      <c r="GR31" s="367"/>
      <c r="GS31" s="367"/>
      <c r="GT31" s="367"/>
      <c r="GU31" s="367"/>
      <c r="GV31" s="367"/>
      <c r="GW31" s="367"/>
      <c r="GX31" s="367"/>
      <c r="GY31" s="367"/>
      <c r="GZ31" s="367"/>
      <c r="HA31" s="367"/>
      <c r="HB31" s="367"/>
      <c r="HC31" s="367"/>
      <c r="HD31" s="367"/>
      <c r="HE31" s="367"/>
      <c r="HF31" s="331"/>
      <c r="HG31" s="331"/>
      <c r="HH31" s="355"/>
      <c r="HI31" s="367"/>
      <c r="HJ31" s="367"/>
      <c r="HK31" s="367"/>
      <c r="HL31" s="367"/>
      <c r="HM31" s="367"/>
      <c r="HN31" s="367"/>
      <c r="HO31" s="367"/>
      <c r="HP31" s="367"/>
      <c r="HQ31" s="367"/>
      <c r="HR31" s="367"/>
      <c r="HS31" s="367"/>
      <c r="HT31" s="367"/>
      <c r="HU31" s="367"/>
      <c r="HV31" s="367"/>
      <c r="HW31" s="367"/>
      <c r="HX31" s="367"/>
      <c r="HY31" s="367"/>
      <c r="HZ31" s="367"/>
      <c r="IA31" s="367"/>
      <c r="IB31" s="331"/>
      <c r="IC31" s="331"/>
      <c r="ID31" s="355"/>
      <c r="IE31" s="367"/>
      <c r="IF31" s="367"/>
      <c r="IG31" s="367"/>
      <c r="IH31" s="367"/>
      <c r="II31" s="367"/>
      <c r="IJ31" s="367"/>
      <c r="IK31" s="367"/>
      <c r="IL31" s="367"/>
      <c r="IM31" s="367"/>
      <c r="IN31" s="367"/>
      <c r="IO31" s="367"/>
      <c r="IP31" s="367"/>
    </row>
    <row r="32" spans="1:250" s="321" customFormat="1" ht="13.5" customHeight="1" x14ac:dyDescent="0.2">
      <c r="A32" s="328" t="s">
        <v>308</v>
      </c>
      <c r="B32" s="352" t="s">
        <v>382</v>
      </c>
      <c r="C32" s="307">
        <v>15.1055203921382</v>
      </c>
      <c r="D32" s="307">
        <v>14.9</v>
      </c>
      <c r="E32" s="307">
        <v>10.6</v>
      </c>
      <c r="F32" s="307">
        <v>13.4</v>
      </c>
      <c r="G32" s="307">
        <v>23.1</v>
      </c>
      <c r="H32" s="307">
        <v>22.207843137254905</v>
      </c>
      <c r="I32" s="307">
        <v>20.6</v>
      </c>
      <c r="J32" s="307">
        <v>14.3</v>
      </c>
      <c r="K32" s="307">
        <v>24</v>
      </c>
      <c r="L32" s="307">
        <v>16</v>
      </c>
      <c r="M32" s="307">
        <v>13.8</v>
      </c>
      <c r="N32" s="307">
        <v>7.6</v>
      </c>
      <c r="O32" s="307">
        <v>15.7</v>
      </c>
      <c r="P32" s="307">
        <v>23</v>
      </c>
      <c r="Q32" s="307">
        <v>16.399999999999999</v>
      </c>
      <c r="R32" s="307">
        <v>16.100000000000001</v>
      </c>
      <c r="S32" s="307">
        <v>20.6</v>
      </c>
      <c r="T32" s="391" t="s">
        <v>308</v>
      </c>
      <c r="U32" s="347"/>
      <c r="V32" s="354"/>
      <c r="W32" s="354"/>
      <c r="X32" s="354"/>
      <c r="Y32" s="354"/>
      <c r="Z32" s="354"/>
      <c r="AA32" s="354"/>
      <c r="AB32" s="354"/>
      <c r="AC32" s="354"/>
      <c r="AD32" s="354"/>
      <c r="AE32" s="354"/>
      <c r="AF32" s="354"/>
      <c r="AG32" s="354"/>
      <c r="AH32" s="354"/>
      <c r="AI32" s="354"/>
      <c r="AJ32" s="354"/>
      <c r="AK32" s="354"/>
      <c r="AL32" s="331"/>
      <c r="AM32" s="331"/>
      <c r="AN32" s="355"/>
      <c r="AO32" s="354"/>
      <c r="AP32" s="354"/>
      <c r="AQ32" s="354"/>
      <c r="AR32" s="354"/>
      <c r="AS32" s="354"/>
      <c r="AT32" s="354"/>
      <c r="AU32" s="354"/>
      <c r="AV32" s="354"/>
      <c r="AW32" s="354"/>
      <c r="AX32" s="354"/>
      <c r="AY32" s="354"/>
      <c r="AZ32" s="354"/>
      <c r="BA32" s="354"/>
      <c r="BB32" s="354"/>
      <c r="BC32" s="354"/>
      <c r="BD32" s="354"/>
      <c r="BE32" s="354"/>
      <c r="BF32" s="354"/>
      <c r="BG32" s="354"/>
      <c r="BH32" s="331"/>
      <c r="BI32" s="331"/>
      <c r="BJ32" s="355"/>
      <c r="BK32" s="354"/>
      <c r="BL32" s="354"/>
      <c r="BM32" s="354"/>
      <c r="BN32" s="354"/>
      <c r="BO32" s="354"/>
      <c r="BP32" s="354"/>
      <c r="BQ32" s="354"/>
      <c r="BR32" s="354"/>
      <c r="BS32" s="354"/>
      <c r="BT32" s="354"/>
      <c r="BU32" s="354"/>
      <c r="BV32" s="354"/>
      <c r="BW32" s="354"/>
      <c r="BX32" s="354"/>
      <c r="BY32" s="354"/>
      <c r="BZ32" s="354"/>
      <c r="CA32" s="354"/>
      <c r="CB32" s="354"/>
      <c r="CC32" s="354"/>
      <c r="CD32" s="331"/>
      <c r="CE32" s="331"/>
      <c r="CF32" s="355"/>
      <c r="CG32" s="354"/>
      <c r="CH32" s="354"/>
      <c r="CI32" s="354"/>
      <c r="CJ32" s="354"/>
      <c r="CK32" s="354"/>
      <c r="CL32" s="354"/>
      <c r="CM32" s="354"/>
      <c r="CN32" s="354"/>
      <c r="CO32" s="354"/>
      <c r="CP32" s="354"/>
      <c r="CQ32" s="354"/>
      <c r="CR32" s="354"/>
      <c r="CS32" s="354"/>
      <c r="CT32" s="354"/>
      <c r="CU32" s="354"/>
      <c r="CV32" s="354"/>
      <c r="CW32" s="354"/>
      <c r="CX32" s="354"/>
      <c r="CY32" s="354"/>
      <c r="CZ32" s="331"/>
      <c r="DA32" s="331"/>
      <c r="DB32" s="355"/>
      <c r="DC32" s="354"/>
      <c r="DD32" s="354"/>
      <c r="DE32" s="354"/>
      <c r="DF32" s="354"/>
      <c r="DG32" s="354"/>
      <c r="DH32" s="354"/>
      <c r="DI32" s="354"/>
      <c r="DJ32" s="354"/>
      <c r="DK32" s="354"/>
      <c r="DL32" s="354"/>
      <c r="DM32" s="354"/>
      <c r="DN32" s="354"/>
      <c r="DO32" s="354"/>
      <c r="DP32" s="354"/>
      <c r="DQ32" s="354"/>
      <c r="DR32" s="354"/>
      <c r="DS32" s="354"/>
      <c r="DT32" s="354"/>
      <c r="DU32" s="354"/>
      <c r="DV32" s="331"/>
      <c r="DW32" s="331"/>
      <c r="DX32" s="355"/>
      <c r="DY32" s="354"/>
      <c r="DZ32" s="354"/>
      <c r="EA32" s="354"/>
      <c r="EB32" s="354"/>
      <c r="EC32" s="354"/>
      <c r="ED32" s="354"/>
      <c r="EE32" s="354"/>
      <c r="EF32" s="354"/>
      <c r="EG32" s="354"/>
      <c r="EH32" s="354"/>
      <c r="EI32" s="354"/>
      <c r="EJ32" s="354"/>
      <c r="EK32" s="354"/>
      <c r="EL32" s="354"/>
      <c r="EM32" s="354"/>
      <c r="EN32" s="354"/>
      <c r="EO32" s="354"/>
      <c r="EP32" s="354"/>
      <c r="EQ32" s="354"/>
      <c r="ER32" s="331"/>
      <c r="ES32" s="331"/>
      <c r="ET32" s="355"/>
      <c r="EU32" s="354"/>
      <c r="EV32" s="354"/>
      <c r="EW32" s="354"/>
      <c r="EX32" s="354"/>
      <c r="EY32" s="354"/>
      <c r="EZ32" s="354"/>
      <c r="FA32" s="354"/>
      <c r="FB32" s="354"/>
      <c r="FC32" s="354"/>
      <c r="FD32" s="354"/>
      <c r="FE32" s="354"/>
      <c r="FF32" s="354"/>
      <c r="FG32" s="354"/>
      <c r="FH32" s="354"/>
      <c r="FI32" s="354"/>
      <c r="FJ32" s="354"/>
      <c r="FK32" s="354"/>
      <c r="FL32" s="354"/>
      <c r="FM32" s="354"/>
      <c r="FN32" s="331"/>
      <c r="FO32" s="331"/>
      <c r="FP32" s="355"/>
      <c r="FQ32" s="354"/>
      <c r="FR32" s="354"/>
      <c r="FS32" s="354"/>
      <c r="FT32" s="354"/>
      <c r="FU32" s="354"/>
      <c r="FV32" s="354"/>
      <c r="FW32" s="354"/>
      <c r="FX32" s="354"/>
      <c r="FY32" s="354"/>
      <c r="FZ32" s="354"/>
      <c r="GA32" s="354"/>
      <c r="GB32" s="354"/>
      <c r="GC32" s="354"/>
      <c r="GD32" s="354"/>
      <c r="GE32" s="354"/>
      <c r="GF32" s="354"/>
      <c r="GG32" s="354"/>
      <c r="GH32" s="354"/>
      <c r="GI32" s="354"/>
      <c r="GJ32" s="331"/>
      <c r="GK32" s="331"/>
      <c r="GL32" s="355"/>
      <c r="GM32" s="354"/>
      <c r="GN32" s="354"/>
      <c r="GO32" s="354"/>
      <c r="GP32" s="354"/>
      <c r="GQ32" s="354"/>
      <c r="GR32" s="354"/>
      <c r="GS32" s="354"/>
      <c r="GT32" s="354"/>
      <c r="GU32" s="354"/>
      <c r="GV32" s="354"/>
      <c r="GW32" s="354"/>
      <c r="GX32" s="354"/>
      <c r="GY32" s="354"/>
      <c r="GZ32" s="354"/>
      <c r="HA32" s="354"/>
      <c r="HB32" s="354"/>
      <c r="HC32" s="354"/>
      <c r="HD32" s="354"/>
      <c r="HE32" s="354"/>
      <c r="HF32" s="331"/>
      <c r="HG32" s="331"/>
      <c r="HH32" s="355"/>
      <c r="HI32" s="354"/>
      <c r="HJ32" s="354"/>
      <c r="HK32" s="354"/>
      <c r="HL32" s="354"/>
      <c r="HM32" s="354"/>
      <c r="HN32" s="354"/>
      <c r="HO32" s="354"/>
      <c r="HP32" s="354"/>
      <c r="HQ32" s="354"/>
      <c r="HR32" s="354"/>
      <c r="HS32" s="354"/>
      <c r="HT32" s="354"/>
      <c r="HU32" s="354"/>
      <c r="HV32" s="354"/>
      <c r="HW32" s="354"/>
      <c r="HX32" s="354"/>
      <c r="HY32" s="354"/>
      <c r="HZ32" s="354"/>
      <c r="IA32" s="354"/>
      <c r="IB32" s="331"/>
      <c r="IC32" s="331"/>
      <c r="ID32" s="355"/>
      <c r="IE32" s="354"/>
      <c r="IF32" s="354"/>
      <c r="IG32" s="354"/>
      <c r="IH32" s="354"/>
      <c r="II32" s="354"/>
      <c r="IJ32" s="354"/>
      <c r="IK32" s="354"/>
      <c r="IL32" s="354"/>
      <c r="IM32" s="354"/>
      <c r="IN32" s="354"/>
      <c r="IO32" s="354"/>
      <c r="IP32" s="354"/>
    </row>
    <row r="33" spans="1:250" s="321" customFormat="1" ht="12" customHeight="1" x14ac:dyDescent="0.2">
      <c r="A33" s="368"/>
      <c r="B33" s="333"/>
      <c r="C33" s="343"/>
      <c r="D33" s="342"/>
      <c r="E33" s="342"/>
      <c r="F33" s="342"/>
      <c r="G33" s="342"/>
      <c r="H33" s="342"/>
      <c r="I33" s="342"/>
      <c r="J33" s="342"/>
      <c r="K33" s="342"/>
      <c r="L33" s="342"/>
      <c r="M33" s="342"/>
      <c r="N33" s="342"/>
      <c r="O33" s="342"/>
      <c r="P33" s="343"/>
      <c r="Q33" s="343"/>
      <c r="R33" s="343"/>
      <c r="S33" s="343"/>
      <c r="T33" s="368"/>
      <c r="U33" s="347"/>
      <c r="V33" s="343"/>
      <c r="W33" s="343"/>
      <c r="X33" s="343"/>
      <c r="Y33" s="343"/>
      <c r="Z33" s="343"/>
      <c r="AA33" s="343"/>
      <c r="AB33" s="343"/>
      <c r="AC33" s="343"/>
      <c r="AD33" s="343"/>
      <c r="AE33" s="343"/>
      <c r="AF33" s="343"/>
      <c r="AG33" s="343"/>
      <c r="AH33" s="343"/>
      <c r="AI33" s="343"/>
      <c r="AJ33" s="343"/>
      <c r="AK33" s="343"/>
      <c r="AO33" s="343"/>
      <c r="AP33" s="343"/>
      <c r="AQ33" s="343"/>
      <c r="AR33" s="343"/>
      <c r="AS33" s="343"/>
      <c r="AT33" s="343"/>
      <c r="AU33" s="343"/>
      <c r="AV33" s="343"/>
      <c r="AW33" s="343"/>
      <c r="AX33" s="343"/>
      <c r="AY33" s="343"/>
      <c r="AZ33" s="343"/>
      <c r="BA33" s="343"/>
      <c r="BB33" s="343"/>
      <c r="BC33" s="343"/>
      <c r="BD33" s="343"/>
      <c r="BE33" s="343"/>
      <c r="BF33" s="343"/>
      <c r="BG33" s="343"/>
      <c r="BK33" s="343"/>
      <c r="BL33" s="343"/>
      <c r="BM33" s="343"/>
      <c r="BN33" s="343"/>
      <c r="BO33" s="343"/>
      <c r="BP33" s="343"/>
      <c r="BQ33" s="343"/>
      <c r="BR33" s="343"/>
      <c r="BS33" s="343"/>
      <c r="BT33" s="343"/>
      <c r="BU33" s="343"/>
      <c r="BV33" s="343"/>
      <c r="BW33" s="343"/>
      <c r="BX33" s="343"/>
      <c r="BY33" s="343"/>
      <c r="BZ33" s="343"/>
      <c r="CA33" s="343"/>
      <c r="CB33" s="343"/>
      <c r="CC33" s="343"/>
      <c r="CG33" s="343"/>
      <c r="CH33" s="343"/>
      <c r="CI33" s="343"/>
      <c r="CJ33" s="343"/>
      <c r="CK33" s="343"/>
      <c r="CL33" s="343"/>
      <c r="CM33" s="343"/>
      <c r="CN33" s="343"/>
      <c r="CO33" s="343"/>
      <c r="CP33" s="343"/>
      <c r="CQ33" s="343"/>
      <c r="CR33" s="343"/>
      <c r="CS33" s="343"/>
      <c r="CT33" s="343"/>
      <c r="CU33" s="343"/>
      <c r="CV33" s="343"/>
      <c r="CW33" s="343"/>
      <c r="CX33" s="343"/>
      <c r="CY33" s="343"/>
      <c r="DC33" s="343"/>
      <c r="DD33" s="343"/>
      <c r="DE33" s="343"/>
      <c r="DF33" s="343"/>
      <c r="DG33" s="343"/>
      <c r="DH33" s="343"/>
      <c r="DI33" s="343"/>
      <c r="DJ33" s="343"/>
      <c r="DK33" s="343"/>
      <c r="DL33" s="343"/>
      <c r="DM33" s="343"/>
      <c r="DN33" s="343"/>
      <c r="DO33" s="343"/>
      <c r="DP33" s="343"/>
      <c r="DQ33" s="343"/>
      <c r="DR33" s="343"/>
      <c r="DS33" s="343"/>
      <c r="DT33" s="343"/>
      <c r="DU33" s="343"/>
      <c r="DY33" s="343"/>
      <c r="DZ33" s="343"/>
      <c r="EA33" s="343"/>
      <c r="EB33" s="343"/>
      <c r="EC33" s="343"/>
      <c r="ED33" s="343"/>
      <c r="EE33" s="343"/>
      <c r="EF33" s="343"/>
      <c r="EG33" s="343"/>
      <c r="EH33" s="343"/>
      <c r="EI33" s="343"/>
      <c r="EJ33" s="343"/>
      <c r="EK33" s="343"/>
      <c r="EL33" s="343"/>
      <c r="EM33" s="343"/>
      <c r="EN33" s="343"/>
      <c r="EO33" s="343"/>
      <c r="EP33" s="343"/>
      <c r="EQ33" s="343"/>
      <c r="EU33" s="343"/>
      <c r="EV33" s="343"/>
      <c r="EW33" s="343"/>
      <c r="EX33" s="343"/>
      <c r="EY33" s="343"/>
      <c r="EZ33" s="343"/>
      <c r="FA33" s="343"/>
      <c r="FB33" s="343"/>
      <c r="FC33" s="343"/>
      <c r="FD33" s="343"/>
      <c r="FE33" s="343"/>
      <c r="FF33" s="343"/>
      <c r="FG33" s="343"/>
      <c r="FH33" s="343"/>
      <c r="FI33" s="343"/>
      <c r="FJ33" s="343"/>
      <c r="FK33" s="343"/>
      <c r="FL33" s="343"/>
      <c r="FM33" s="343"/>
      <c r="FQ33" s="343"/>
      <c r="FR33" s="343"/>
      <c r="FS33" s="343"/>
      <c r="FT33" s="343"/>
      <c r="FU33" s="343"/>
      <c r="FV33" s="343"/>
      <c r="FW33" s="343"/>
      <c r="FX33" s="343"/>
      <c r="FY33" s="343"/>
      <c r="FZ33" s="343"/>
      <c r="GA33" s="343"/>
      <c r="GB33" s="343"/>
      <c r="GC33" s="343"/>
      <c r="GD33" s="343"/>
      <c r="GE33" s="343"/>
      <c r="GF33" s="343"/>
      <c r="GG33" s="343"/>
      <c r="GH33" s="343"/>
      <c r="GI33" s="343"/>
      <c r="GM33" s="343"/>
      <c r="GN33" s="343"/>
      <c r="GO33" s="343"/>
      <c r="GP33" s="343"/>
      <c r="GQ33" s="343"/>
      <c r="GR33" s="343"/>
      <c r="GS33" s="343"/>
      <c r="GT33" s="343"/>
      <c r="GU33" s="343"/>
      <c r="GV33" s="343"/>
      <c r="GW33" s="343"/>
      <c r="GX33" s="343"/>
      <c r="GY33" s="343"/>
      <c r="GZ33" s="343"/>
      <c r="HA33" s="343"/>
      <c r="HB33" s="343"/>
      <c r="HC33" s="343"/>
      <c r="HD33" s="343"/>
      <c r="HE33" s="343"/>
      <c r="HI33" s="343"/>
      <c r="HJ33" s="343"/>
      <c r="HK33" s="343"/>
      <c r="HL33" s="343"/>
      <c r="HM33" s="343"/>
      <c r="HN33" s="343"/>
      <c r="HO33" s="343"/>
      <c r="HP33" s="343"/>
      <c r="HQ33" s="343"/>
      <c r="HR33" s="343"/>
      <c r="HS33" s="343"/>
      <c r="HT33" s="343"/>
      <c r="HU33" s="343"/>
      <c r="HV33" s="343"/>
      <c r="HW33" s="343"/>
      <c r="HX33" s="343"/>
      <c r="HY33" s="343"/>
      <c r="HZ33" s="343"/>
      <c r="IA33" s="343"/>
      <c r="IE33" s="343"/>
      <c r="IF33" s="343"/>
      <c r="IG33" s="343"/>
      <c r="IH33" s="343"/>
      <c r="II33" s="343"/>
      <c r="IJ33" s="343"/>
      <c r="IK33" s="343"/>
      <c r="IL33" s="343"/>
      <c r="IM33" s="343"/>
      <c r="IN33" s="343"/>
      <c r="IO33" s="343"/>
      <c r="IP33" s="343"/>
    </row>
    <row r="34" spans="1:250" s="321" customFormat="1" ht="14.25" customHeight="1" x14ac:dyDescent="0.2">
      <c r="A34" s="328"/>
      <c r="C34" s="1921" t="s">
        <v>72</v>
      </c>
      <c r="D34" s="1921"/>
      <c r="E34" s="1921"/>
      <c r="F34" s="1921"/>
      <c r="G34" s="1921"/>
      <c r="H34" s="1921" t="s">
        <v>72</v>
      </c>
      <c r="I34" s="1921"/>
      <c r="J34" s="1921"/>
      <c r="K34" s="1921"/>
      <c r="L34" s="1921"/>
      <c r="M34" s="1921"/>
      <c r="N34" s="1921"/>
      <c r="O34" s="1921"/>
      <c r="P34" s="1921"/>
      <c r="Q34" s="1921"/>
      <c r="R34" s="1921"/>
      <c r="S34" s="1921"/>
      <c r="T34" s="328"/>
      <c r="U34" s="347"/>
      <c r="V34" s="343"/>
      <c r="W34" s="343"/>
      <c r="X34" s="343"/>
      <c r="Y34" s="358"/>
      <c r="Z34" s="359"/>
      <c r="AA34" s="343"/>
      <c r="AB34" s="343"/>
      <c r="AC34" s="343"/>
      <c r="AD34" s="343"/>
      <c r="AE34" s="343"/>
      <c r="AF34" s="343"/>
      <c r="AG34" s="343"/>
      <c r="AH34" s="343"/>
      <c r="AI34" s="343"/>
      <c r="AJ34" s="343"/>
      <c r="AK34" s="343"/>
      <c r="AL34" s="331"/>
      <c r="AM34" s="331"/>
      <c r="AO34" s="343"/>
      <c r="AP34" s="343"/>
      <c r="AQ34" s="343"/>
      <c r="AR34" s="343"/>
      <c r="AS34" s="343"/>
      <c r="AT34" s="343"/>
      <c r="AU34" s="358"/>
      <c r="AV34" s="359"/>
      <c r="AW34" s="343"/>
      <c r="AX34" s="343"/>
      <c r="AY34" s="343"/>
      <c r="AZ34" s="343"/>
      <c r="BA34" s="343"/>
      <c r="BB34" s="343"/>
      <c r="BC34" s="343"/>
      <c r="BD34" s="343"/>
      <c r="BE34" s="343"/>
      <c r="BF34" s="343"/>
      <c r="BG34" s="343"/>
      <c r="BH34" s="331"/>
      <c r="BI34" s="331"/>
      <c r="BK34" s="343"/>
      <c r="BL34" s="343"/>
      <c r="BM34" s="343"/>
      <c r="BN34" s="343"/>
      <c r="BO34" s="343"/>
      <c r="BP34" s="343"/>
      <c r="BQ34" s="358"/>
      <c r="BR34" s="359"/>
      <c r="BS34" s="343"/>
      <c r="BT34" s="343"/>
      <c r="BU34" s="343"/>
      <c r="BV34" s="343"/>
      <c r="BW34" s="343"/>
      <c r="BX34" s="343"/>
      <c r="BY34" s="343"/>
      <c r="BZ34" s="343"/>
      <c r="CA34" s="343"/>
      <c r="CB34" s="343"/>
      <c r="CC34" s="343"/>
      <c r="CD34" s="331"/>
      <c r="CE34" s="331"/>
      <c r="CG34" s="343"/>
      <c r="CH34" s="343"/>
      <c r="CI34" s="343"/>
      <c r="CJ34" s="343"/>
      <c r="CK34" s="343"/>
      <c r="CL34" s="343"/>
      <c r="CM34" s="358"/>
      <c r="CN34" s="359"/>
      <c r="CO34" s="343"/>
      <c r="CP34" s="343"/>
      <c r="CQ34" s="343"/>
      <c r="CR34" s="343"/>
      <c r="CS34" s="343"/>
      <c r="CT34" s="343"/>
      <c r="CU34" s="343"/>
      <c r="CV34" s="343"/>
      <c r="CW34" s="343"/>
      <c r="CX34" s="343"/>
      <c r="CY34" s="343"/>
      <c r="CZ34" s="331"/>
      <c r="DA34" s="331"/>
      <c r="DC34" s="343"/>
      <c r="DD34" s="343"/>
      <c r="DE34" s="343"/>
      <c r="DF34" s="343"/>
      <c r="DG34" s="343"/>
      <c r="DH34" s="343"/>
      <c r="DI34" s="358"/>
      <c r="DJ34" s="359"/>
      <c r="DK34" s="343"/>
      <c r="DL34" s="343"/>
      <c r="DM34" s="343"/>
      <c r="DN34" s="343"/>
      <c r="DO34" s="343"/>
      <c r="DP34" s="343"/>
      <c r="DQ34" s="343"/>
      <c r="DR34" s="343"/>
      <c r="DS34" s="343"/>
      <c r="DT34" s="343"/>
      <c r="DU34" s="343"/>
      <c r="DV34" s="331"/>
      <c r="DW34" s="331"/>
      <c r="DY34" s="343"/>
      <c r="DZ34" s="343"/>
      <c r="EA34" s="343"/>
      <c r="EB34" s="343"/>
      <c r="EC34" s="343"/>
      <c r="ED34" s="343"/>
      <c r="EE34" s="358"/>
      <c r="EF34" s="359"/>
      <c r="EG34" s="343"/>
      <c r="EH34" s="343"/>
      <c r="EI34" s="343"/>
      <c r="EJ34" s="343"/>
      <c r="EK34" s="343"/>
      <c r="EL34" s="343"/>
      <c r="EM34" s="343"/>
      <c r="EN34" s="343"/>
      <c r="EO34" s="343"/>
      <c r="EP34" s="343"/>
      <c r="EQ34" s="343"/>
      <c r="ER34" s="331"/>
      <c r="ES34" s="331"/>
      <c r="EU34" s="343"/>
      <c r="EV34" s="343"/>
      <c r="EW34" s="343"/>
      <c r="EX34" s="343"/>
      <c r="EY34" s="343"/>
      <c r="EZ34" s="343"/>
      <c r="FA34" s="358"/>
      <c r="FB34" s="359"/>
      <c r="FC34" s="343"/>
      <c r="FD34" s="343"/>
      <c r="FE34" s="343"/>
      <c r="FF34" s="343"/>
      <c r="FG34" s="343"/>
      <c r="FH34" s="343"/>
      <c r="FI34" s="343"/>
      <c r="FJ34" s="343"/>
      <c r="FK34" s="343"/>
      <c r="FL34" s="343"/>
      <c r="FM34" s="343"/>
      <c r="FN34" s="331"/>
      <c r="FO34" s="331"/>
      <c r="FQ34" s="343"/>
      <c r="FR34" s="343"/>
      <c r="FS34" s="343"/>
      <c r="FT34" s="343"/>
      <c r="FU34" s="343"/>
      <c r="FV34" s="343"/>
      <c r="FW34" s="358"/>
      <c r="FX34" s="359"/>
      <c r="FY34" s="343"/>
      <c r="FZ34" s="343"/>
      <c r="GA34" s="343"/>
      <c r="GB34" s="343"/>
      <c r="GC34" s="343"/>
      <c r="GD34" s="343"/>
      <c r="GE34" s="343"/>
      <c r="GF34" s="343"/>
      <c r="GG34" s="343"/>
      <c r="GH34" s="343"/>
      <c r="GI34" s="343"/>
      <c r="GJ34" s="331"/>
      <c r="GK34" s="331"/>
      <c r="GM34" s="343"/>
      <c r="GN34" s="343"/>
      <c r="GO34" s="343"/>
      <c r="GP34" s="343"/>
      <c r="GQ34" s="343"/>
      <c r="GR34" s="343"/>
      <c r="GS34" s="358"/>
      <c r="GT34" s="359"/>
      <c r="GU34" s="343"/>
      <c r="GV34" s="343"/>
      <c r="GW34" s="343"/>
      <c r="GX34" s="343"/>
      <c r="GY34" s="343"/>
      <c r="GZ34" s="343"/>
      <c r="HA34" s="343"/>
      <c r="HB34" s="343"/>
      <c r="HC34" s="343"/>
      <c r="HD34" s="343"/>
      <c r="HE34" s="343"/>
      <c r="HF34" s="331"/>
      <c r="HG34" s="331"/>
      <c r="HI34" s="343"/>
      <c r="HJ34" s="343"/>
      <c r="HK34" s="343"/>
      <c r="HL34" s="343"/>
      <c r="HM34" s="343"/>
      <c r="HN34" s="343"/>
      <c r="HO34" s="358"/>
      <c r="HP34" s="359"/>
      <c r="HQ34" s="343"/>
      <c r="HR34" s="343"/>
      <c r="HS34" s="343"/>
      <c r="HT34" s="343"/>
      <c r="HU34" s="343"/>
      <c r="HV34" s="343"/>
      <c r="HW34" s="343"/>
      <c r="HX34" s="343"/>
      <c r="HY34" s="343"/>
      <c r="HZ34" s="343"/>
      <c r="IA34" s="343"/>
      <c r="IB34" s="331"/>
      <c r="IC34" s="331"/>
      <c r="IE34" s="343"/>
      <c r="IF34" s="343"/>
      <c r="IG34" s="343"/>
      <c r="IH34" s="343"/>
      <c r="II34" s="343"/>
      <c r="IJ34" s="343"/>
      <c r="IK34" s="358"/>
      <c r="IL34" s="359"/>
      <c r="IM34" s="343"/>
      <c r="IN34" s="343"/>
      <c r="IO34" s="343"/>
      <c r="IP34" s="343"/>
    </row>
    <row r="35" spans="1:250" s="321" customFormat="1" ht="14.25" customHeight="1" x14ac:dyDescent="0.2">
      <c r="A35" s="328"/>
      <c r="C35" s="343"/>
      <c r="D35" s="342"/>
      <c r="E35" s="342"/>
      <c r="F35" s="342"/>
      <c r="G35" s="360"/>
      <c r="H35" s="361"/>
      <c r="I35" s="342"/>
      <c r="J35" s="342"/>
      <c r="K35" s="342"/>
      <c r="L35" s="342"/>
      <c r="M35" s="342"/>
      <c r="N35" s="342"/>
      <c r="O35" s="342"/>
      <c r="P35" s="343"/>
      <c r="Q35" s="343"/>
      <c r="R35" s="343"/>
      <c r="S35" s="343"/>
      <c r="T35" s="328"/>
      <c r="U35" s="347"/>
      <c r="V35" s="343"/>
      <c r="W35" s="343"/>
      <c r="X35" s="343"/>
      <c r="Y35" s="358"/>
      <c r="Z35" s="359"/>
      <c r="AA35" s="343"/>
      <c r="AB35" s="343"/>
      <c r="AC35" s="343"/>
      <c r="AD35" s="343"/>
      <c r="AE35" s="343"/>
      <c r="AF35" s="343"/>
      <c r="AG35" s="343"/>
      <c r="AH35" s="343"/>
      <c r="AI35" s="343"/>
      <c r="AJ35" s="343"/>
      <c r="AK35" s="343"/>
      <c r="AL35" s="331"/>
      <c r="AM35" s="331"/>
      <c r="AO35" s="343"/>
      <c r="AP35" s="343"/>
      <c r="AQ35" s="343"/>
      <c r="AR35" s="343"/>
      <c r="AS35" s="343"/>
      <c r="AT35" s="343"/>
      <c r="AU35" s="358"/>
      <c r="AV35" s="359"/>
      <c r="AW35" s="343"/>
      <c r="AX35" s="343"/>
      <c r="AY35" s="343"/>
      <c r="AZ35" s="343"/>
      <c r="BA35" s="343"/>
      <c r="BB35" s="343"/>
      <c r="BC35" s="343"/>
      <c r="BD35" s="343"/>
      <c r="BE35" s="343"/>
      <c r="BF35" s="343"/>
      <c r="BG35" s="343"/>
      <c r="BH35" s="331"/>
      <c r="BI35" s="331"/>
      <c r="BK35" s="343"/>
      <c r="BL35" s="343"/>
      <c r="BM35" s="343"/>
      <c r="BN35" s="343"/>
      <c r="BO35" s="343"/>
      <c r="BP35" s="343"/>
      <c r="BQ35" s="358"/>
      <c r="BR35" s="359"/>
      <c r="BS35" s="343"/>
      <c r="BT35" s="343"/>
      <c r="BU35" s="343"/>
      <c r="BV35" s="343"/>
      <c r="BW35" s="343"/>
      <c r="BX35" s="343"/>
      <c r="BY35" s="343"/>
      <c r="BZ35" s="343"/>
      <c r="CA35" s="343"/>
      <c r="CB35" s="343"/>
      <c r="CC35" s="343"/>
      <c r="CD35" s="331"/>
      <c r="CE35" s="331"/>
      <c r="CG35" s="343"/>
      <c r="CH35" s="343"/>
      <c r="CI35" s="343"/>
      <c r="CJ35" s="343"/>
      <c r="CK35" s="343"/>
      <c r="CL35" s="343"/>
      <c r="CM35" s="358"/>
      <c r="CN35" s="359"/>
      <c r="CO35" s="343"/>
      <c r="CP35" s="343"/>
      <c r="CQ35" s="343"/>
      <c r="CR35" s="343"/>
      <c r="CS35" s="343"/>
      <c r="CT35" s="343"/>
      <c r="CU35" s="343"/>
      <c r="CV35" s="343"/>
      <c r="CW35" s="343"/>
      <c r="CX35" s="343"/>
      <c r="CY35" s="343"/>
      <c r="CZ35" s="331"/>
      <c r="DA35" s="331"/>
      <c r="DC35" s="343"/>
      <c r="DD35" s="343"/>
      <c r="DE35" s="343"/>
      <c r="DF35" s="343"/>
      <c r="DG35" s="343"/>
      <c r="DH35" s="343"/>
      <c r="DI35" s="358"/>
      <c r="DJ35" s="359"/>
      <c r="DK35" s="343"/>
      <c r="DL35" s="343"/>
      <c r="DM35" s="343"/>
      <c r="DN35" s="343"/>
      <c r="DO35" s="343"/>
      <c r="DP35" s="343"/>
      <c r="DQ35" s="343"/>
      <c r="DR35" s="343"/>
      <c r="DS35" s="343"/>
      <c r="DT35" s="343"/>
      <c r="DU35" s="343"/>
      <c r="DV35" s="331"/>
      <c r="DW35" s="331"/>
      <c r="DY35" s="343"/>
      <c r="DZ35" s="343"/>
      <c r="EA35" s="343"/>
      <c r="EB35" s="343"/>
      <c r="EC35" s="343"/>
      <c r="ED35" s="343"/>
      <c r="EE35" s="358"/>
      <c r="EF35" s="359"/>
      <c r="EG35" s="343"/>
      <c r="EH35" s="343"/>
      <c r="EI35" s="343"/>
      <c r="EJ35" s="343"/>
      <c r="EK35" s="343"/>
      <c r="EL35" s="343"/>
      <c r="EM35" s="343"/>
      <c r="EN35" s="343"/>
      <c r="EO35" s="343"/>
      <c r="EP35" s="343"/>
      <c r="EQ35" s="343"/>
      <c r="ER35" s="331"/>
      <c r="ES35" s="331"/>
      <c r="EU35" s="343"/>
      <c r="EV35" s="343"/>
      <c r="EW35" s="343"/>
      <c r="EX35" s="343"/>
      <c r="EY35" s="343"/>
      <c r="EZ35" s="343"/>
      <c r="FA35" s="358"/>
      <c r="FB35" s="359"/>
      <c r="FC35" s="343"/>
      <c r="FD35" s="343"/>
      <c r="FE35" s="343"/>
      <c r="FF35" s="343"/>
      <c r="FG35" s="343"/>
      <c r="FH35" s="343"/>
      <c r="FI35" s="343"/>
      <c r="FJ35" s="343"/>
      <c r="FK35" s="343"/>
      <c r="FL35" s="343"/>
      <c r="FM35" s="343"/>
      <c r="FN35" s="331"/>
      <c r="FO35" s="331"/>
      <c r="FQ35" s="343"/>
      <c r="FR35" s="343"/>
      <c r="FS35" s="343"/>
      <c r="FT35" s="343"/>
      <c r="FU35" s="343"/>
      <c r="FV35" s="343"/>
      <c r="FW35" s="358"/>
      <c r="FX35" s="359"/>
      <c r="FY35" s="343"/>
      <c r="FZ35" s="343"/>
      <c r="GA35" s="343"/>
      <c r="GB35" s="343"/>
      <c r="GC35" s="343"/>
      <c r="GD35" s="343"/>
      <c r="GE35" s="343"/>
      <c r="GF35" s="343"/>
      <c r="GG35" s="343"/>
      <c r="GH35" s="343"/>
      <c r="GI35" s="343"/>
      <c r="GJ35" s="331"/>
      <c r="GK35" s="331"/>
      <c r="GM35" s="343"/>
      <c r="GN35" s="343"/>
      <c r="GO35" s="343"/>
      <c r="GP35" s="343"/>
      <c r="GQ35" s="343"/>
      <c r="GR35" s="343"/>
      <c r="GS35" s="358"/>
      <c r="GT35" s="359"/>
      <c r="GU35" s="343"/>
      <c r="GV35" s="343"/>
      <c r="GW35" s="343"/>
      <c r="GX35" s="343"/>
      <c r="GY35" s="343"/>
      <c r="GZ35" s="343"/>
      <c r="HA35" s="343"/>
      <c r="HB35" s="343"/>
      <c r="HC35" s="343"/>
      <c r="HD35" s="343"/>
      <c r="HE35" s="343"/>
      <c r="HF35" s="331"/>
      <c r="HG35" s="331"/>
      <c r="HI35" s="343"/>
      <c r="HJ35" s="343"/>
      <c r="HK35" s="343"/>
      <c r="HL35" s="343"/>
      <c r="HM35" s="343"/>
      <c r="HN35" s="343"/>
      <c r="HO35" s="358"/>
      <c r="HP35" s="359"/>
      <c r="HQ35" s="343"/>
      <c r="HR35" s="343"/>
      <c r="HS35" s="343"/>
      <c r="HT35" s="343"/>
      <c r="HU35" s="343"/>
      <c r="HV35" s="343"/>
      <c r="HW35" s="343"/>
      <c r="HX35" s="343"/>
      <c r="HY35" s="343"/>
      <c r="HZ35" s="343"/>
      <c r="IA35" s="343"/>
      <c r="IB35" s="331"/>
      <c r="IC35" s="331"/>
      <c r="IE35" s="343"/>
      <c r="IF35" s="343"/>
      <c r="IG35" s="343"/>
      <c r="IH35" s="343"/>
      <c r="II35" s="343"/>
      <c r="IJ35" s="343"/>
      <c r="IK35" s="358"/>
      <c r="IL35" s="359"/>
      <c r="IM35" s="343"/>
      <c r="IN35" s="343"/>
      <c r="IO35" s="343"/>
      <c r="IP35" s="343"/>
    </row>
    <row r="36" spans="1:250" s="321" customFormat="1" ht="13.5" customHeight="1" x14ac:dyDescent="0.2">
      <c r="A36" s="328" t="s">
        <v>309</v>
      </c>
      <c r="B36" s="352" t="s">
        <v>390</v>
      </c>
      <c r="C36" s="363">
        <v>100</v>
      </c>
      <c r="D36" s="363">
        <v>100</v>
      </c>
      <c r="E36" s="363">
        <v>100</v>
      </c>
      <c r="F36" s="363">
        <v>100</v>
      </c>
      <c r="G36" s="363">
        <v>100</v>
      </c>
      <c r="H36" s="363">
        <v>100</v>
      </c>
      <c r="I36" s="363">
        <v>100</v>
      </c>
      <c r="J36" s="363">
        <v>100</v>
      </c>
      <c r="K36" s="363">
        <v>100</v>
      </c>
      <c r="L36" s="363">
        <v>100</v>
      </c>
      <c r="M36" s="363">
        <v>100</v>
      </c>
      <c r="N36" s="363">
        <v>100</v>
      </c>
      <c r="O36" s="363">
        <v>100</v>
      </c>
      <c r="P36" s="363">
        <v>100</v>
      </c>
      <c r="Q36" s="363">
        <v>100</v>
      </c>
      <c r="R36" s="363">
        <v>100</v>
      </c>
      <c r="S36" s="363">
        <v>100</v>
      </c>
      <c r="T36" s="391" t="s">
        <v>309</v>
      </c>
      <c r="U36" s="347"/>
      <c r="V36" s="367"/>
      <c r="W36" s="367"/>
      <c r="X36" s="367"/>
      <c r="Y36" s="367"/>
      <c r="Z36" s="367"/>
      <c r="AA36" s="367"/>
      <c r="AB36" s="367"/>
      <c r="AC36" s="367"/>
      <c r="AD36" s="367"/>
      <c r="AE36" s="367"/>
      <c r="AF36" s="367"/>
      <c r="AG36" s="367"/>
      <c r="AH36" s="367"/>
      <c r="AI36" s="367"/>
      <c r="AJ36" s="367"/>
      <c r="AK36" s="367"/>
      <c r="AL36" s="331"/>
      <c r="AM36" s="331"/>
      <c r="AN36" s="355"/>
      <c r="AO36" s="367"/>
      <c r="AP36" s="367"/>
      <c r="AQ36" s="367"/>
      <c r="AR36" s="367"/>
      <c r="AS36" s="367"/>
      <c r="AT36" s="367"/>
      <c r="AU36" s="367"/>
      <c r="AV36" s="367"/>
      <c r="AW36" s="367"/>
      <c r="AX36" s="367"/>
      <c r="AY36" s="367"/>
      <c r="AZ36" s="367"/>
      <c r="BA36" s="367"/>
      <c r="BB36" s="367"/>
      <c r="BC36" s="367"/>
      <c r="BD36" s="367"/>
      <c r="BE36" s="367"/>
      <c r="BF36" s="367"/>
      <c r="BG36" s="367"/>
      <c r="BH36" s="331"/>
      <c r="BI36" s="331"/>
      <c r="BJ36" s="355"/>
      <c r="BK36" s="367"/>
      <c r="BL36" s="367"/>
      <c r="BM36" s="367"/>
      <c r="BN36" s="367"/>
      <c r="BO36" s="367"/>
      <c r="BP36" s="367"/>
      <c r="BQ36" s="367"/>
      <c r="BR36" s="367"/>
      <c r="BS36" s="367"/>
      <c r="BT36" s="367"/>
      <c r="BU36" s="367"/>
      <c r="BV36" s="367"/>
      <c r="BW36" s="367"/>
      <c r="BX36" s="367"/>
      <c r="BY36" s="367"/>
      <c r="BZ36" s="367"/>
      <c r="CA36" s="367"/>
      <c r="CB36" s="367"/>
      <c r="CC36" s="367"/>
      <c r="CD36" s="331"/>
      <c r="CE36" s="331"/>
      <c r="CF36" s="355"/>
      <c r="CG36" s="367"/>
      <c r="CH36" s="367"/>
      <c r="CI36" s="367"/>
      <c r="CJ36" s="367"/>
      <c r="CK36" s="367"/>
      <c r="CL36" s="367"/>
      <c r="CM36" s="367"/>
      <c r="CN36" s="367"/>
      <c r="CO36" s="367"/>
      <c r="CP36" s="367"/>
      <c r="CQ36" s="367"/>
      <c r="CR36" s="367"/>
      <c r="CS36" s="367"/>
      <c r="CT36" s="367"/>
      <c r="CU36" s="367"/>
      <c r="CV36" s="367"/>
      <c r="CW36" s="367"/>
      <c r="CX36" s="367"/>
      <c r="CY36" s="367"/>
      <c r="CZ36" s="331"/>
      <c r="DA36" s="331"/>
      <c r="DB36" s="355"/>
      <c r="DC36" s="367"/>
      <c r="DD36" s="367"/>
      <c r="DE36" s="367"/>
      <c r="DF36" s="367"/>
      <c r="DG36" s="367"/>
      <c r="DH36" s="367"/>
      <c r="DI36" s="367"/>
      <c r="DJ36" s="367"/>
      <c r="DK36" s="367"/>
      <c r="DL36" s="367"/>
      <c r="DM36" s="367"/>
      <c r="DN36" s="367"/>
      <c r="DO36" s="367"/>
      <c r="DP36" s="367"/>
      <c r="DQ36" s="367"/>
      <c r="DR36" s="367"/>
      <c r="DS36" s="367"/>
      <c r="DT36" s="367"/>
      <c r="DU36" s="367"/>
      <c r="DV36" s="331"/>
      <c r="DW36" s="331"/>
      <c r="DX36" s="355"/>
      <c r="DY36" s="367"/>
      <c r="DZ36" s="367"/>
      <c r="EA36" s="367"/>
      <c r="EB36" s="367"/>
      <c r="EC36" s="367"/>
      <c r="ED36" s="367"/>
      <c r="EE36" s="367"/>
      <c r="EF36" s="367"/>
      <c r="EG36" s="367"/>
      <c r="EH36" s="367"/>
      <c r="EI36" s="367"/>
      <c r="EJ36" s="367"/>
      <c r="EK36" s="367"/>
      <c r="EL36" s="367"/>
      <c r="EM36" s="367"/>
      <c r="EN36" s="367"/>
      <c r="EO36" s="367"/>
      <c r="EP36" s="367"/>
      <c r="EQ36" s="367"/>
      <c r="ER36" s="331"/>
      <c r="ES36" s="331"/>
      <c r="ET36" s="355"/>
      <c r="EU36" s="367"/>
      <c r="EV36" s="367"/>
      <c r="EW36" s="367"/>
      <c r="EX36" s="367"/>
      <c r="EY36" s="367"/>
      <c r="EZ36" s="367"/>
      <c r="FA36" s="367"/>
      <c r="FB36" s="367"/>
      <c r="FC36" s="367"/>
      <c r="FD36" s="367"/>
      <c r="FE36" s="367"/>
      <c r="FF36" s="367"/>
      <c r="FG36" s="367"/>
      <c r="FH36" s="367"/>
      <c r="FI36" s="367"/>
      <c r="FJ36" s="367"/>
      <c r="FK36" s="367"/>
      <c r="FL36" s="367"/>
      <c r="FM36" s="367"/>
      <c r="FN36" s="331"/>
      <c r="FO36" s="331"/>
      <c r="FP36" s="355"/>
      <c r="FQ36" s="367"/>
      <c r="FR36" s="367"/>
      <c r="FS36" s="367"/>
      <c r="FT36" s="367"/>
      <c r="FU36" s="367"/>
      <c r="FV36" s="367"/>
      <c r="FW36" s="367"/>
      <c r="FX36" s="367"/>
      <c r="FY36" s="367"/>
      <c r="FZ36" s="367"/>
      <c r="GA36" s="367"/>
      <c r="GB36" s="367"/>
      <c r="GC36" s="367"/>
      <c r="GD36" s="367"/>
      <c r="GE36" s="367"/>
      <c r="GF36" s="367"/>
      <c r="GG36" s="367"/>
      <c r="GH36" s="367"/>
      <c r="GI36" s="367"/>
      <c r="GJ36" s="331"/>
      <c r="GK36" s="331"/>
      <c r="GL36" s="355"/>
      <c r="GM36" s="367"/>
      <c r="GN36" s="367"/>
      <c r="GO36" s="367"/>
      <c r="GP36" s="367"/>
      <c r="GQ36" s="367"/>
      <c r="GR36" s="367"/>
      <c r="GS36" s="367"/>
      <c r="GT36" s="367"/>
      <c r="GU36" s="367"/>
      <c r="GV36" s="367"/>
      <c r="GW36" s="367"/>
      <c r="GX36" s="367"/>
      <c r="GY36" s="367"/>
      <c r="GZ36" s="367"/>
      <c r="HA36" s="367"/>
      <c r="HB36" s="367"/>
      <c r="HC36" s="367"/>
      <c r="HD36" s="367"/>
      <c r="HE36" s="367"/>
      <c r="HF36" s="331"/>
      <c r="HG36" s="331"/>
      <c r="HH36" s="355"/>
      <c r="HI36" s="367"/>
      <c r="HJ36" s="367"/>
      <c r="HK36" s="367"/>
      <c r="HL36" s="367"/>
      <c r="HM36" s="367"/>
      <c r="HN36" s="367"/>
      <c r="HO36" s="367"/>
      <c r="HP36" s="367"/>
      <c r="HQ36" s="367"/>
      <c r="HR36" s="367"/>
      <c r="HS36" s="367"/>
      <c r="HT36" s="367"/>
      <c r="HU36" s="367"/>
      <c r="HV36" s="367"/>
      <c r="HW36" s="367"/>
      <c r="HX36" s="367"/>
      <c r="HY36" s="367"/>
      <c r="HZ36" s="367"/>
      <c r="IA36" s="367"/>
      <c r="IB36" s="331"/>
      <c r="IC36" s="331"/>
      <c r="ID36" s="355"/>
      <c r="IE36" s="367"/>
      <c r="IF36" s="367"/>
      <c r="IG36" s="367"/>
      <c r="IH36" s="367"/>
      <c r="II36" s="367"/>
      <c r="IJ36" s="367"/>
      <c r="IK36" s="367"/>
      <c r="IL36" s="367"/>
      <c r="IM36" s="367"/>
      <c r="IN36" s="367"/>
      <c r="IO36" s="367"/>
      <c r="IP36" s="367"/>
    </row>
    <row r="37" spans="1:250" s="321" customFormat="1" ht="13.5" customHeight="1" x14ac:dyDescent="0.2">
      <c r="A37" s="328" t="s">
        <v>310</v>
      </c>
      <c r="B37" s="352" t="s">
        <v>392</v>
      </c>
      <c r="C37" s="307">
        <v>5.1111216865749771</v>
      </c>
      <c r="D37" s="307">
        <v>4.3526170798898072</v>
      </c>
      <c r="E37" s="307">
        <v>9.7552323518978348</v>
      </c>
      <c r="F37" s="307">
        <v>5.8465286236297196</v>
      </c>
      <c r="G37" s="307">
        <v>1.1235955056179776</v>
      </c>
      <c r="H37" s="307">
        <v>1.9607843137254901</v>
      </c>
      <c r="I37" s="307">
        <v>2.6442307692307692</v>
      </c>
      <c r="J37" s="307">
        <v>5.0605844618674265</v>
      </c>
      <c r="K37" s="307">
        <v>4.2065009560229445</v>
      </c>
      <c r="L37" s="307">
        <v>4.5815801776531089</v>
      </c>
      <c r="M37" s="307">
        <v>5.5555555555555554</v>
      </c>
      <c r="N37" s="307">
        <v>5.5309734513274336</v>
      </c>
      <c r="O37" s="307">
        <v>1.4492753623188406</v>
      </c>
      <c r="P37" s="307">
        <v>1.953125</v>
      </c>
      <c r="Q37" s="307">
        <v>3.3834586466165413</v>
      </c>
      <c r="R37" s="307">
        <v>3.7383177570093453</v>
      </c>
      <c r="S37" s="307">
        <v>1.2747875354107647</v>
      </c>
      <c r="T37" s="391" t="s">
        <v>310</v>
      </c>
      <c r="U37" s="347"/>
      <c r="V37" s="354"/>
      <c r="W37" s="354"/>
      <c r="X37" s="354"/>
      <c r="Y37" s="354"/>
      <c r="Z37" s="354"/>
      <c r="AA37" s="354"/>
      <c r="AB37" s="354"/>
      <c r="AC37" s="354"/>
      <c r="AD37" s="354"/>
      <c r="AE37" s="354"/>
      <c r="AF37" s="354"/>
      <c r="AG37" s="354"/>
      <c r="AH37" s="354"/>
      <c r="AI37" s="354"/>
      <c r="AJ37" s="354"/>
      <c r="AK37" s="354"/>
      <c r="AL37" s="331"/>
      <c r="AM37" s="331"/>
      <c r="AN37" s="355"/>
      <c r="AO37" s="354"/>
      <c r="AP37" s="354"/>
      <c r="AQ37" s="354"/>
      <c r="AR37" s="354"/>
      <c r="AS37" s="354"/>
      <c r="AT37" s="354"/>
      <c r="AU37" s="354"/>
      <c r="AV37" s="354"/>
      <c r="AW37" s="354"/>
      <c r="AX37" s="354"/>
      <c r="AY37" s="354"/>
      <c r="AZ37" s="354"/>
      <c r="BA37" s="354"/>
      <c r="BB37" s="354"/>
      <c r="BC37" s="354"/>
      <c r="BD37" s="354"/>
      <c r="BE37" s="354"/>
      <c r="BF37" s="354"/>
      <c r="BG37" s="354"/>
      <c r="BH37" s="331"/>
      <c r="BI37" s="331"/>
      <c r="BJ37" s="355"/>
      <c r="BK37" s="354"/>
      <c r="BL37" s="354"/>
      <c r="BM37" s="354"/>
      <c r="BN37" s="354"/>
      <c r="BO37" s="354"/>
      <c r="BP37" s="354"/>
      <c r="BQ37" s="354"/>
      <c r="BR37" s="354"/>
      <c r="BS37" s="354"/>
      <c r="BT37" s="354"/>
      <c r="BU37" s="354"/>
      <c r="BV37" s="354"/>
      <c r="BW37" s="354"/>
      <c r="BX37" s="354"/>
      <c r="BY37" s="354"/>
      <c r="BZ37" s="354"/>
      <c r="CA37" s="354"/>
      <c r="CB37" s="354"/>
      <c r="CC37" s="354"/>
      <c r="CD37" s="331"/>
      <c r="CE37" s="331"/>
      <c r="CF37" s="355"/>
      <c r="CG37" s="354"/>
      <c r="CH37" s="354"/>
      <c r="CI37" s="354"/>
      <c r="CJ37" s="354"/>
      <c r="CK37" s="354"/>
      <c r="CL37" s="354"/>
      <c r="CM37" s="354"/>
      <c r="CN37" s="354"/>
      <c r="CO37" s="354"/>
      <c r="CP37" s="354"/>
      <c r="CQ37" s="354"/>
      <c r="CR37" s="354"/>
      <c r="CS37" s="354"/>
      <c r="CT37" s="354"/>
      <c r="CU37" s="354"/>
      <c r="CV37" s="354"/>
      <c r="CW37" s="354"/>
      <c r="CX37" s="354"/>
      <c r="CY37" s="354"/>
      <c r="CZ37" s="331"/>
      <c r="DA37" s="331"/>
      <c r="DB37" s="355"/>
      <c r="DC37" s="354"/>
      <c r="DD37" s="354"/>
      <c r="DE37" s="354"/>
      <c r="DF37" s="354"/>
      <c r="DG37" s="354"/>
      <c r="DH37" s="354"/>
      <c r="DI37" s="354"/>
      <c r="DJ37" s="354"/>
      <c r="DK37" s="354"/>
      <c r="DL37" s="354"/>
      <c r="DM37" s="354"/>
      <c r="DN37" s="354"/>
      <c r="DO37" s="354"/>
      <c r="DP37" s="354"/>
      <c r="DQ37" s="354"/>
      <c r="DR37" s="354"/>
      <c r="DS37" s="354"/>
      <c r="DT37" s="354"/>
      <c r="DU37" s="354"/>
      <c r="DV37" s="331"/>
      <c r="DW37" s="331"/>
      <c r="DX37" s="355"/>
      <c r="DY37" s="354"/>
      <c r="DZ37" s="354"/>
      <c r="EA37" s="354"/>
      <c r="EB37" s="354"/>
      <c r="EC37" s="354"/>
      <c r="ED37" s="354"/>
      <c r="EE37" s="354"/>
      <c r="EF37" s="354"/>
      <c r="EG37" s="354"/>
      <c r="EH37" s="354"/>
      <c r="EI37" s="354"/>
      <c r="EJ37" s="354"/>
      <c r="EK37" s="354"/>
      <c r="EL37" s="354"/>
      <c r="EM37" s="354"/>
      <c r="EN37" s="354"/>
      <c r="EO37" s="354"/>
      <c r="EP37" s="354"/>
      <c r="EQ37" s="354"/>
      <c r="ER37" s="331"/>
      <c r="ES37" s="331"/>
      <c r="ET37" s="355"/>
      <c r="EU37" s="354"/>
      <c r="EV37" s="354"/>
      <c r="EW37" s="354"/>
      <c r="EX37" s="354"/>
      <c r="EY37" s="354"/>
      <c r="EZ37" s="354"/>
      <c r="FA37" s="354"/>
      <c r="FB37" s="354"/>
      <c r="FC37" s="354"/>
      <c r="FD37" s="354"/>
      <c r="FE37" s="354"/>
      <c r="FF37" s="354"/>
      <c r="FG37" s="354"/>
      <c r="FH37" s="354"/>
      <c r="FI37" s="354"/>
      <c r="FJ37" s="354"/>
      <c r="FK37" s="354"/>
      <c r="FL37" s="354"/>
      <c r="FM37" s="354"/>
      <c r="FN37" s="331"/>
      <c r="FO37" s="331"/>
      <c r="FP37" s="355"/>
      <c r="FQ37" s="354"/>
      <c r="FR37" s="354"/>
      <c r="FS37" s="354"/>
      <c r="FT37" s="354"/>
      <c r="FU37" s="354"/>
      <c r="FV37" s="354"/>
      <c r="FW37" s="354"/>
      <c r="FX37" s="354"/>
      <c r="FY37" s="354"/>
      <c r="FZ37" s="354"/>
      <c r="GA37" s="354"/>
      <c r="GB37" s="354"/>
      <c r="GC37" s="354"/>
      <c r="GD37" s="354"/>
      <c r="GE37" s="354"/>
      <c r="GF37" s="354"/>
      <c r="GG37" s="354"/>
      <c r="GH37" s="354"/>
      <c r="GI37" s="354"/>
      <c r="GJ37" s="331"/>
      <c r="GK37" s="331"/>
      <c r="GL37" s="355"/>
      <c r="GM37" s="354"/>
      <c r="GN37" s="354"/>
      <c r="GO37" s="354"/>
      <c r="GP37" s="354"/>
      <c r="GQ37" s="354"/>
      <c r="GR37" s="354"/>
      <c r="GS37" s="354"/>
      <c r="GT37" s="354"/>
      <c r="GU37" s="354"/>
      <c r="GV37" s="354"/>
      <c r="GW37" s="354"/>
      <c r="GX37" s="354"/>
      <c r="GY37" s="354"/>
      <c r="GZ37" s="354"/>
      <c r="HA37" s="354"/>
      <c r="HB37" s="354"/>
      <c r="HC37" s="354"/>
      <c r="HD37" s="354"/>
      <c r="HE37" s="354"/>
      <c r="HF37" s="331"/>
      <c r="HG37" s="331"/>
      <c r="HH37" s="355"/>
      <c r="HI37" s="354"/>
      <c r="HJ37" s="354"/>
      <c r="HK37" s="354"/>
      <c r="HL37" s="354"/>
      <c r="HM37" s="354"/>
      <c r="HN37" s="354"/>
      <c r="HO37" s="354"/>
      <c r="HP37" s="354"/>
      <c r="HQ37" s="354"/>
      <c r="HR37" s="354"/>
      <c r="HS37" s="354"/>
      <c r="HT37" s="354"/>
      <c r="HU37" s="354"/>
      <c r="HV37" s="354"/>
      <c r="HW37" s="354"/>
      <c r="HX37" s="354"/>
      <c r="HY37" s="354"/>
      <c r="HZ37" s="354"/>
      <c r="IA37" s="354"/>
      <c r="IB37" s="331"/>
      <c r="IC37" s="331"/>
      <c r="ID37" s="355"/>
      <c r="IE37" s="354"/>
      <c r="IF37" s="354"/>
      <c r="IG37" s="354"/>
      <c r="IH37" s="354"/>
      <c r="II37" s="354"/>
      <c r="IJ37" s="354"/>
      <c r="IK37" s="354"/>
      <c r="IL37" s="354"/>
      <c r="IM37" s="354"/>
      <c r="IN37" s="354"/>
      <c r="IO37" s="354"/>
      <c r="IP37" s="354"/>
    </row>
    <row r="38" spans="1:250" s="321" customFormat="1" ht="13.5" customHeight="1" x14ac:dyDescent="0.2">
      <c r="A38" s="328" t="s">
        <v>311</v>
      </c>
      <c r="B38" s="352" t="s">
        <v>394</v>
      </c>
      <c r="C38" s="307">
        <v>12.587445866844336</v>
      </c>
      <c r="D38" s="307">
        <v>11.460055096418733</v>
      </c>
      <c r="E38" s="307">
        <v>19.404043987229514</v>
      </c>
      <c r="F38" s="307">
        <v>16.626065773447017</v>
      </c>
      <c r="G38" s="307">
        <v>4.119850187265917</v>
      </c>
      <c r="H38" s="307">
        <v>4.5751633986928102</v>
      </c>
      <c r="I38" s="307">
        <v>5.7692307692307692</v>
      </c>
      <c r="J38" s="307">
        <v>12.687099073414112</v>
      </c>
      <c r="K38" s="307">
        <v>8.7954110898661568</v>
      </c>
      <c r="L38" s="307">
        <v>10.565684899485742</v>
      </c>
      <c r="M38" s="307">
        <v>12.169312169312169</v>
      </c>
      <c r="N38" s="307">
        <v>35.06637168141593</v>
      </c>
      <c r="O38" s="307">
        <v>6.2801932367149762</v>
      </c>
      <c r="P38" s="307">
        <v>4.1015625</v>
      </c>
      <c r="Q38" s="307">
        <v>5.2631578947368416</v>
      </c>
      <c r="R38" s="307">
        <v>7.8771695594125504</v>
      </c>
      <c r="S38" s="307">
        <v>4.5325779036827196</v>
      </c>
      <c r="T38" s="391" t="s">
        <v>311</v>
      </c>
      <c r="U38" s="347"/>
      <c r="V38" s="354"/>
      <c r="W38" s="354"/>
      <c r="X38" s="354"/>
      <c r="Y38" s="354"/>
      <c r="Z38" s="354"/>
      <c r="AA38" s="354"/>
      <c r="AB38" s="354"/>
      <c r="AC38" s="354"/>
      <c r="AD38" s="354"/>
      <c r="AE38" s="354"/>
      <c r="AF38" s="354"/>
      <c r="AG38" s="354"/>
      <c r="AH38" s="354"/>
      <c r="AI38" s="354"/>
      <c r="AJ38" s="369"/>
      <c r="AK38" s="354"/>
      <c r="AL38" s="331"/>
      <c r="AM38" s="331"/>
      <c r="AN38" s="355"/>
      <c r="AO38" s="354"/>
      <c r="AP38" s="354"/>
      <c r="AQ38" s="354"/>
      <c r="AR38" s="354"/>
      <c r="AS38" s="354"/>
      <c r="AT38" s="354"/>
      <c r="AU38" s="354"/>
      <c r="AV38" s="354"/>
      <c r="AW38" s="354"/>
      <c r="AX38" s="354"/>
      <c r="AY38" s="354"/>
      <c r="AZ38" s="354"/>
      <c r="BA38" s="354"/>
      <c r="BB38" s="354"/>
      <c r="BC38" s="354"/>
      <c r="BD38" s="354"/>
      <c r="BE38" s="354"/>
      <c r="BF38" s="369"/>
      <c r="BG38" s="354"/>
      <c r="BH38" s="331"/>
      <c r="BI38" s="331"/>
      <c r="BJ38" s="355"/>
      <c r="BK38" s="354"/>
      <c r="BL38" s="354"/>
      <c r="BM38" s="354"/>
      <c r="BN38" s="354"/>
      <c r="BO38" s="354"/>
      <c r="BP38" s="354"/>
      <c r="BQ38" s="354"/>
      <c r="BR38" s="354"/>
      <c r="BS38" s="354"/>
      <c r="BT38" s="354"/>
      <c r="BU38" s="354"/>
      <c r="BV38" s="354"/>
      <c r="BW38" s="354"/>
      <c r="BX38" s="354"/>
      <c r="BY38" s="354"/>
      <c r="BZ38" s="354"/>
      <c r="CA38" s="354"/>
      <c r="CB38" s="369"/>
      <c r="CC38" s="354"/>
      <c r="CD38" s="331"/>
      <c r="CE38" s="331"/>
      <c r="CF38" s="355"/>
      <c r="CG38" s="354"/>
      <c r="CH38" s="354"/>
      <c r="CI38" s="354"/>
      <c r="CJ38" s="354"/>
      <c r="CK38" s="354"/>
      <c r="CL38" s="354"/>
      <c r="CM38" s="354"/>
      <c r="CN38" s="354"/>
      <c r="CO38" s="354"/>
      <c r="CP38" s="354"/>
      <c r="CQ38" s="354"/>
      <c r="CR38" s="354"/>
      <c r="CS38" s="354"/>
      <c r="CT38" s="354"/>
      <c r="CU38" s="354"/>
      <c r="CV38" s="354"/>
      <c r="CW38" s="354"/>
      <c r="CX38" s="369"/>
      <c r="CY38" s="354"/>
      <c r="CZ38" s="331"/>
      <c r="DA38" s="331"/>
      <c r="DB38" s="355"/>
      <c r="DC38" s="354"/>
      <c r="DD38" s="354"/>
      <c r="DE38" s="354"/>
      <c r="DF38" s="354"/>
      <c r="DG38" s="354"/>
      <c r="DH38" s="354"/>
      <c r="DI38" s="354"/>
      <c r="DJ38" s="354"/>
      <c r="DK38" s="354"/>
      <c r="DL38" s="354"/>
      <c r="DM38" s="354"/>
      <c r="DN38" s="354"/>
      <c r="DO38" s="354"/>
      <c r="DP38" s="354"/>
      <c r="DQ38" s="354"/>
      <c r="DR38" s="354"/>
      <c r="DS38" s="354"/>
      <c r="DT38" s="369"/>
      <c r="DU38" s="354"/>
      <c r="DV38" s="331"/>
      <c r="DW38" s="331"/>
      <c r="DX38" s="355"/>
      <c r="DY38" s="354"/>
      <c r="DZ38" s="354"/>
      <c r="EA38" s="354"/>
      <c r="EB38" s="354"/>
      <c r="EC38" s="354"/>
      <c r="ED38" s="354"/>
      <c r="EE38" s="354"/>
      <c r="EF38" s="354"/>
      <c r="EG38" s="354"/>
      <c r="EH38" s="354"/>
      <c r="EI38" s="354"/>
      <c r="EJ38" s="354"/>
      <c r="EK38" s="354"/>
      <c r="EL38" s="354"/>
      <c r="EM38" s="354"/>
      <c r="EN38" s="354"/>
      <c r="EO38" s="354"/>
      <c r="EP38" s="369"/>
      <c r="EQ38" s="354"/>
      <c r="ER38" s="331"/>
      <c r="ES38" s="331"/>
      <c r="ET38" s="355"/>
      <c r="EU38" s="354"/>
      <c r="EV38" s="354"/>
      <c r="EW38" s="354"/>
      <c r="EX38" s="354"/>
      <c r="EY38" s="354"/>
      <c r="EZ38" s="354"/>
      <c r="FA38" s="354"/>
      <c r="FB38" s="354"/>
      <c r="FC38" s="354"/>
      <c r="FD38" s="354"/>
      <c r="FE38" s="354"/>
      <c r="FF38" s="354"/>
      <c r="FG38" s="354"/>
      <c r="FH38" s="354"/>
      <c r="FI38" s="354"/>
      <c r="FJ38" s="354"/>
      <c r="FK38" s="354"/>
      <c r="FL38" s="369"/>
      <c r="FM38" s="354"/>
      <c r="FN38" s="331"/>
      <c r="FO38" s="331"/>
      <c r="FP38" s="355"/>
      <c r="FQ38" s="354"/>
      <c r="FR38" s="354"/>
      <c r="FS38" s="354"/>
      <c r="FT38" s="354"/>
      <c r="FU38" s="354"/>
      <c r="FV38" s="354"/>
      <c r="FW38" s="354"/>
      <c r="FX38" s="354"/>
      <c r="FY38" s="354"/>
      <c r="FZ38" s="354"/>
      <c r="GA38" s="354"/>
      <c r="GB38" s="354"/>
      <c r="GC38" s="354"/>
      <c r="GD38" s="354"/>
      <c r="GE38" s="354"/>
      <c r="GF38" s="354"/>
      <c r="GG38" s="354"/>
      <c r="GH38" s="369"/>
      <c r="GI38" s="354"/>
      <c r="GJ38" s="331"/>
      <c r="GK38" s="331"/>
      <c r="GL38" s="355"/>
      <c r="GM38" s="354"/>
      <c r="GN38" s="354"/>
      <c r="GO38" s="354"/>
      <c r="GP38" s="354"/>
      <c r="GQ38" s="354"/>
      <c r="GR38" s="354"/>
      <c r="GS38" s="354"/>
      <c r="GT38" s="354"/>
      <c r="GU38" s="354"/>
      <c r="GV38" s="354"/>
      <c r="GW38" s="354"/>
      <c r="GX38" s="354"/>
      <c r="GY38" s="354"/>
      <c r="GZ38" s="354"/>
      <c r="HA38" s="354"/>
      <c r="HB38" s="354"/>
      <c r="HC38" s="354"/>
      <c r="HD38" s="369"/>
      <c r="HE38" s="354"/>
      <c r="HF38" s="331"/>
      <c r="HG38" s="331"/>
      <c r="HH38" s="355"/>
      <c r="HI38" s="354"/>
      <c r="HJ38" s="354"/>
      <c r="HK38" s="354"/>
      <c r="HL38" s="354"/>
      <c r="HM38" s="354"/>
      <c r="HN38" s="354"/>
      <c r="HO38" s="354"/>
      <c r="HP38" s="354"/>
      <c r="HQ38" s="354"/>
      <c r="HR38" s="354"/>
      <c r="HS38" s="354"/>
      <c r="HT38" s="354"/>
      <c r="HU38" s="354"/>
      <c r="HV38" s="354"/>
      <c r="HW38" s="354"/>
      <c r="HX38" s="354"/>
      <c r="HY38" s="354"/>
      <c r="HZ38" s="369"/>
      <c r="IA38" s="354"/>
      <c r="IB38" s="331"/>
      <c r="IC38" s="331"/>
      <c r="ID38" s="355"/>
      <c r="IE38" s="354"/>
      <c r="IF38" s="354"/>
      <c r="IG38" s="354"/>
      <c r="IH38" s="354"/>
      <c r="II38" s="354"/>
      <c r="IJ38" s="354"/>
      <c r="IK38" s="354"/>
      <c r="IL38" s="354"/>
      <c r="IM38" s="354"/>
      <c r="IN38" s="354"/>
      <c r="IO38" s="354"/>
      <c r="IP38" s="354"/>
    </row>
    <row r="39" spans="1:250" s="321" customFormat="1" ht="13.5" customHeight="1" x14ac:dyDescent="0.2">
      <c r="A39" s="328" t="s">
        <v>312</v>
      </c>
      <c r="B39" s="352" t="s">
        <v>396</v>
      </c>
      <c r="C39" s="307">
        <v>27.092752105839242</v>
      </c>
      <c r="D39" s="307">
        <v>25.564738292011018</v>
      </c>
      <c r="E39" s="307">
        <v>36.253990776871234</v>
      </c>
      <c r="F39" s="307">
        <v>31.912302070645556</v>
      </c>
      <c r="G39" s="307">
        <v>14.606741573033707</v>
      </c>
      <c r="H39" s="307">
        <v>23.52941176470588</v>
      </c>
      <c r="I39" s="307">
        <v>18.75</v>
      </c>
      <c r="J39" s="307">
        <v>30.577334283677832</v>
      </c>
      <c r="K39" s="307">
        <v>10.89866156787763</v>
      </c>
      <c r="L39" s="307">
        <v>22.44039270687237</v>
      </c>
      <c r="M39" s="307">
        <v>27.492877492877493</v>
      </c>
      <c r="N39" s="307">
        <v>49.889380530973455</v>
      </c>
      <c r="O39" s="307">
        <v>15.942028985507244</v>
      </c>
      <c r="P39" s="307">
        <v>11.71875</v>
      </c>
      <c r="Q39" s="307">
        <v>25.18796992481203</v>
      </c>
      <c r="R39" s="307">
        <v>27.369826435246996</v>
      </c>
      <c r="S39" s="307">
        <v>17.705382436260621</v>
      </c>
      <c r="T39" s="391" t="s">
        <v>312</v>
      </c>
      <c r="U39" s="347"/>
      <c r="V39" s="354"/>
      <c r="W39" s="354"/>
      <c r="X39" s="354"/>
      <c r="Y39" s="354"/>
      <c r="Z39" s="354"/>
      <c r="AA39" s="354"/>
      <c r="AB39" s="354"/>
      <c r="AC39" s="354"/>
      <c r="AD39" s="354"/>
      <c r="AE39" s="354"/>
      <c r="AF39" s="354"/>
      <c r="AG39" s="354"/>
      <c r="AH39" s="354"/>
      <c r="AI39" s="354"/>
      <c r="AJ39" s="369"/>
      <c r="AK39" s="354"/>
      <c r="AL39" s="331"/>
      <c r="AM39" s="331"/>
      <c r="AN39" s="355"/>
      <c r="AO39" s="354"/>
      <c r="AP39" s="354"/>
      <c r="AQ39" s="354"/>
      <c r="AR39" s="354"/>
      <c r="AS39" s="354"/>
      <c r="AT39" s="354"/>
      <c r="AU39" s="354"/>
      <c r="AV39" s="354"/>
      <c r="AW39" s="354"/>
      <c r="AX39" s="354"/>
      <c r="AY39" s="354"/>
      <c r="AZ39" s="354"/>
      <c r="BA39" s="354"/>
      <c r="BB39" s="354"/>
      <c r="BC39" s="354"/>
      <c r="BD39" s="354"/>
      <c r="BE39" s="354"/>
      <c r="BF39" s="369"/>
      <c r="BG39" s="354"/>
      <c r="BH39" s="331"/>
      <c r="BI39" s="331"/>
      <c r="BJ39" s="355"/>
      <c r="BK39" s="354"/>
      <c r="BL39" s="354"/>
      <c r="BM39" s="354"/>
      <c r="BN39" s="354"/>
      <c r="BO39" s="354"/>
      <c r="BP39" s="354"/>
      <c r="BQ39" s="354"/>
      <c r="BR39" s="354"/>
      <c r="BS39" s="354"/>
      <c r="BT39" s="354"/>
      <c r="BU39" s="354"/>
      <c r="BV39" s="354"/>
      <c r="BW39" s="354"/>
      <c r="BX39" s="354"/>
      <c r="BY39" s="354"/>
      <c r="BZ39" s="354"/>
      <c r="CA39" s="354"/>
      <c r="CB39" s="369"/>
      <c r="CC39" s="354"/>
      <c r="CD39" s="331"/>
      <c r="CE39" s="331"/>
      <c r="CF39" s="355"/>
      <c r="CG39" s="354"/>
      <c r="CH39" s="354"/>
      <c r="CI39" s="354"/>
      <c r="CJ39" s="354"/>
      <c r="CK39" s="354"/>
      <c r="CL39" s="354"/>
      <c r="CM39" s="354"/>
      <c r="CN39" s="354"/>
      <c r="CO39" s="354"/>
      <c r="CP39" s="354"/>
      <c r="CQ39" s="354"/>
      <c r="CR39" s="354"/>
      <c r="CS39" s="354"/>
      <c r="CT39" s="354"/>
      <c r="CU39" s="354"/>
      <c r="CV39" s="354"/>
      <c r="CW39" s="354"/>
      <c r="CX39" s="369"/>
      <c r="CY39" s="354"/>
      <c r="CZ39" s="331"/>
      <c r="DA39" s="331"/>
      <c r="DB39" s="355"/>
      <c r="DC39" s="354"/>
      <c r="DD39" s="354"/>
      <c r="DE39" s="354"/>
      <c r="DF39" s="354"/>
      <c r="DG39" s="354"/>
      <c r="DH39" s="354"/>
      <c r="DI39" s="354"/>
      <c r="DJ39" s="354"/>
      <c r="DK39" s="354"/>
      <c r="DL39" s="354"/>
      <c r="DM39" s="354"/>
      <c r="DN39" s="354"/>
      <c r="DO39" s="354"/>
      <c r="DP39" s="354"/>
      <c r="DQ39" s="354"/>
      <c r="DR39" s="354"/>
      <c r="DS39" s="354"/>
      <c r="DT39" s="369"/>
      <c r="DU39" s="354"/>
      <c r="DV39" s="331"/>
      <c r="DW39" s="331"/>
      <c r="DX39" s="355"/>
      <c r="DY39" s="354"/>
      <c r="DZ39" s="354"/>
      <c r="EA39" s="354"/>
      <c r="EB39" s="354"/>
      <c r="EC39" s="354"/>
      <c r="ED39" s="354"/>
      <c r="EE39" s="354"/>
      <c r="EF39" s="354"/>
      <c r="EG39" s="354"/>
      <c r="EH39" s="354"/>
      <c r="EI39" s="354"/>
      <c r="EJ39" s="354"/>
      <c r="EK39" s="354"/>
      <c r="EL39" s="354"/>
      <c r="EM39" s="354"/>
      <c r="EN39" s="354"/>
      <c r="EO39" s="354"/>
      <c r="EP39" s="369"/>
      <c r="EQ39" s="354"/>
      <c r="ER39" s="331"/>
      <c r="ES39" s="331"/>
      <c r="ET39" s="355"/>
      <c r="EU39" s="354"/>
      <c r="EV39" s="354"/>
      <c r="EW39" s="354"/>
      <c r="EX39" s="354"/>
      <c r="EY39" s="354"/>
      <c r="EZ39" s="354"/>
      <c r="FA39" s="354"/>
      <c r="FB39" s="354"/>
      <c r="FC39" s="354"/>
      <c r="FD39" s="354"/>
      <c r="FE39" s="354"/>
      <c r="FF39" s="354"/>
      <c r="FG39" s="354"/>
      <c r="FH39" s="354"/>
      <c r="FI39" s="354"/>
      <c r="FJ39" s="354"/>
      <c r="FK39" s="354"/>
      <c r="FL39" s="369"/>
      <c r="FM39" s="354"/>
      <c r="FN39" s="331"/>
      <c r="FO39" s="331"/>
      <c r="FP39" s="355"/>
      <c r="FQ39" s="354"/>
      <c r="FR39" s="354"/>
      <c r="FS39" s="354"/>
      <c r="FT39" s="354"/>
      <c r="FU39" s="354"/>
      <c r="FV39" s="354"/>
      <c r="FW39" s="354"/>
      <c r="FX39" s="354"/>
      <c r="FY39" s="354"/>
      <c r="FZ39" s="354"/>
      <c r="GA39" s="354"/>
      <c r="GB39" s="354"/>
      <c r="GC39" s="354"/>
      <c r="GD39" s="354"/>
      <c r="GE39" s="354"/>
      <c r="GF39" s="354"/>
      <c r="GG39" s="354"/>
      <c r="GH39" s="369"/>
      <c r="GI39" s="354"/>
      <c r="GJ39" s="331"/>
      <c r="GK39" s="331"/>
      <c r="GL39" s="355"/>
      <c r="GM39" s="354"/>
      <c r="GN39" s="354"/>
      <c r="GO39" s="354"/>
      <c r="GP39" s="354"/>
      <c r="GQ39" s="354"/>
      <c r="GR39" s="354"/>
      <c r="GS39" s="354"/>
      <c r="GT39" s="354"/>
      <c r="GU39" s="354"/>
      <c r="GV39" s="354"/>
      <c r="GW39" s="354"/>
      <c r="GX39" s="354"/>
      <c r="GY39" s="354"/>
      <c r="GZ39" s="354"/>
      <c r="HA39" s="354"/>
      <c r="HB39" s="354"/>
      <c r="HC39" s="354"/>
      <c r="HD39" s="369"/>
      <c r="HE39" s="354"/>
      <c r="HF39" s="331"/>
      <c r="HG39" s="331"/>
      <c r="HH39" s="355"/>
      <c r="HI39" s="354"/>
      <c r="HJ39" s="354"/>
      <c r="HK39" s="354"/>
      <c r="HL39" s="354"/>
      <c r="HM39" s="354"/>
      <c r="HN39" s="354"/>
      <c r="HO39" s="354"/>
      <c r="HP39" s="354"/>
      <c r="HQ39" s="354"/>
      <c r="HR39" s="354"/>
      <c r="HS39" s="354"/>
      <c r="HT39" s="354"/>
      <c r="HU39" s="354"/>
      <c r="HV39" s="354"/>
      <c r="HW39" s="354"/>
      <c r="HX39" s="354"/>
      <c r="HY39" s="354"/>
      <c r="HZ39" s="369"/>
      <c r="IA39" s="354"/>
      <c r="IB39" s="331"/>
      <c r="IC39" s="331"/>
      <c r="ID39" s="355"/>
      <c r="IE39" s="354"/>
      <c r="IF39" s="354"/>
      <c r="IG39" s="354"/>
      <c r="IH39" s="354"/>
      <c r="II39" s="354"/>
      <c r="IJ39" s="354"/>
      <c r="IK39" s="354"/>
      <c r="IL39" s="354"/>
      <c r="IM39" s="354"/>
      <c r="IN39" s="354"/>
      <c r="IO39" s="354"/>
      <c r="IP39" s="354"/>
    </row>
    <row r="40" spans="1:250" s="321" customFormat="1" ht="13.5" customHeight="1" x14ac:dyDescent="0.2">
      <c r="A40" s="328" t="s">
        <v>313</v>
      </c>
      <c r="B40" s="352" t="s">
        <v>398</v>
      </c>
      <c r="C40" s="307">
        <v>22.752581735116355</v>
      </c>
      <c r="D40" s="307">
        <v>24.958677685950413</v>
      </c>
      <c r="E40" s="307">
        <v>20.21993614757006</v>
      </c>
      <c r="F40" s="307">
        <v>19.671132764920827</v>
      </c>
      <c r="G40" s="307">
        <v>16.479400749063668</v>
      </c>
      <c r="H40" s="307">
        <v>17.647058823529413</v>
      </c>
      <c r="I40" s="307">
        <v>19.951923076923077</v>
      </c>
      <c r="J40" s="307">
        <v>22.950819672131146</v>
      </c>
      <c r="K40" s="307">
        <v>13.575525812619501</v>
      </c>
      <c r="L40" s="307">
        <v>23.375409069658719</v>
      </c>
      <c r="M40" s="307">
        <v>29.629629629629626</v>
      </c>
      <c r="N40" s="307">
        <v>7.5221238938053103</v>
      </c>
      <c r="O40" s="307">
        <v>39.613526570048307</v>
      </c>
      <c r="P40" s="307">
        <v>16.50390625</v>
      </c>
      <c r="Q40" s="307">
        <v>24.561403508771928</v>
      </c>
      <c r="R40" s="307">
        <v>23.89853137516689</v>
      </c>
      <c r="S40" s="307">
        <v>21.246458923512748</v>
      </c>
      <c r="T40" s="391" t="s">
        <v>313</v>
      </c>
      <c r="U40" s="347"/>
      <c r="V40" s="354"/>
      <c r="W40" s="354"/>
      <c r="X40" s="354"/>
      <c r="Y40" s="354"/>
      <c r="Z40" s="354"/>
      <c r="AA40" s="354"/>
      <c r="AB40" s="354"/>
      <c r="AC40" s="354"/>
      <c r="AD40" s="354"/>
      <c r="AE40" s="354"/>
      <c r="AF40" s="354"/>
      <c r="AG40" s="354"/>
      <c r="AH40" s="354"/>
      <c r="AI40" s="354"/>
      <c r="AJ40" s="354"/>
      <c r="AK40" s="354"/>
      <c r="AL40" s="331"/>
      <c r="AM40" s="331"/>
      <c r="AN40" s="355"/>
      <c r="AO40" s="354"/>
      <c r="AP40" s="354"/>
      <c r="AQ40" s="354"/>
      <c r="AR40" s="354"/>
      <c r="AS40" s="354"/>
      <c r="AT40" s="354"/>
      <c r="AU40" s="354"/>
      <c r="AV40" s="354"/>
      <c r="AW40" s="354"/>
      <c r="AX40" s="354"/>
      <c r="AY40" s="354"/>
      <c r="AZ40" s="354"/>
      <c r="BA40" s="354"/>
      <c r="BB40" s="354"/>
      <c r="BC40" s="354"/>
      <c r="BD40" s="354"/>
      <c r="BE40" s="354"/>
      <c r="BF40" s="354"/>
      <c r="BG40" s="354"/>
      <c r="BH40" s="331"/>
      <c r="BI40" s="331"/>
      <c r="BJ40" s="355"/>
      <c r="BK40" s="354"/>
      <c r="BL40" s="354"/>
      <c r="BM40" s="354"/>
      <c r="BN40" s="354"/>
      <c r="BO40" s="354"/>
      <c r="BP40" s="354"/>
      <c r="BQ40" s="354"/>
      <c r="BR40" s="354"/>
      <c r="BS40" s="354"/>
      <c r="BT40" s="354"/>
      <c r="BU40" s="354"/>
      <c r="BV40" s="354"/>
      <c r="BW40" s="354"/>
      <c r="BX40" s="354"/>
      <c r="BY40" s="354"/>
      <c r="BZ40" s="354"/>
      <c r="CA40" s="354"/>
      <c r="CB40" s="354"/>
      <c r="CC40" s="354"/>
      <c r="CD40" s="331"/>
      <c r="CE40" s="331"/>
      <c r="CF40" s="355"/>
      <c r="CG40" s="354"/>
      <c r="CH40" s="354"/>
      <c r="CI40" s="354"/>
      <c r="CJ40" s="354"/>
      <c r="CK40" s="354"/>
      <c r="CL40" s="354"/>
      <c r="CM40" s="354"/>
      <c r="CN40" s="354"/>
      <c r="CO40" s="354"/>
      <c r="CP40" s="354"/>
      <c r="CQ40" s="354"/>
      <c r="CR40" s="354"/>
      <c r="CS40" s="354"/>
      <c r="CT40" s="354"/>
      <c r="CU40" s="354"/>
      <c r="CV40" s="354"/>
      <c r="CW40" s="354"/>
      <c r="CX40" s="354"/>
      <c r="CY40" s="354"/>
      <c r="CZ40" s="331"/>
      <c r="DA40" s="331"/>
      <c r="DB40" s="355"/>
      <c r="DC40" s="354"/>
      <c r="DD40" s="354"/>
      <c r="DE40" s="354"/>
      <c r="DF40" s="354"/>
      <c r="DG40" s="354"/>
      <c r="DH40" s="354"/>
      <c r="DI40" s="354"/>
      <c r="DJ40" s="354"/>
      <c r="DK40" s="354"/>
      <c r="DL40" s="354"/>
      <c r="DM40" s="354"/>
      <c r="DN40" s="354"/>
      <c r="DO40" s="354"/>
      <c r="DP40" s="354"/>
      <c r="DQ40" s="354"/>
      <c r="DR40" s="354"/>
      <c r="DS40" s="354"/>
      <c r="DT40" s="354"/>
      <c r="DU40" s="354"/>
      <c r="DV40" s="331"/>
      <c r="DW40" s="331"/>
      <c r="DX40" s="355"/>
      <c r="DY40" s="354"/>
      <c r="DZ40" s="354"/>
      <c r="EA40" s="354"/>
      <c r="EB40" s="354"/>
      <c r="EC40" s="354"/>
      <c r="ED40" s="354"/>
      <c r="EE40" s="354"/>
      <c r="EF40" s="354"/>
      <c r="EG40" s="354"/>
      <c r="EH40" s="354"/>
      <c r="EI40" s="354"/>
      <c r="EJ40" s="354"/>
      <c r="EK40" s="354"/>
      <c r="EL40" s="354"/>
      <c r="EM40" s="354"/>
      <c r="EN40" s="354"/>
      <c r="EO40" s="354"/>
      <c r="EP40" s="354"/>
      <c r="EQ40" s="354"/>
      <c r="ER40" s="331"/>
      <c r="ES40" s="331"/>
      <c r="ET40" s="355"/>
      <c r="EU40" s="354"/>
      <c r="EV40" s="354"/>
      <c r="EW40" s="354"/>
      <c r="EX40" s="354"/>
      <c r="EY40" s="354"/>
      <c r="EZ40" s="354"/>
      <c r="FA40" s="354"/>
      <c r="FB40" s="354"/>
      <c r="FC40" s="354"/>
      <c r="FD40" s="354"/>
      <c r="FE40" s="354"/>
      <c r="FF40" s="354"/>
      <c r="FG40" s="354"/>
      <c r="FH40" s="354"/>
      <c r="FI40" s="354"/>
      <c r="FJ40" s="354"/>
      <c r="FK40" s="354"/>
      <c r="FL40" s="354"/>
      <c r="FM40" s="354"/>
      <c r="FN40" s="331"/>
      <c r="FO40" s="331"/>
      <c r="FP40" s="355"/>
      <c r="FQ40" s="354"/>
      <c r="FR40" s="354"/>
      <c r="FS40" s="354"/>
      <c r="FT40" s="354"/>
      <c r="FU40" s="354"/>
      <c r="FV40" s="354"/>
      <c r="FW40" s="354"/>
      <c r="FX40" s="354"/>
      <c r="FY40" s="354"/>
      <c r="FZ40" s="354"/>
      <c r="GA40" s="354"/>
      <c r="GB40" s="354"/>
      <c r="GC40" s="354"/>
      <c r="GD40" s="354"/>
      <c r="GE40" s="354"/>
      <c r="GF40" s="354"/>
      <c r="GG40" s="354"/>
      <c r="GH40" s="354"/>
      <c r="GI40" s="354"/>
      <c r="GJ40" s="331"/>
      <c r="GK40" s="331"/>
      <c r="GL40" s="355"/>
      <c r="GM40" s="354"/>
      <c r="GN40" s="354"/>
      <c r="GO40" s="354"/>
      <c r="GP40" s="354"/>
      <c r="GQ40" s="354"/>
      <c r="GR40" s="354"/>
      <c r="GS40" s="354"/>
      <c r="GT40" s="354"/>
      <c r="GU40" s="354"/>
      <c r="GV40" s="354"/>
      <c r="GW40" s="354"/>
      <c r="GX40" s="354"/>
      <c r="GY40" s="354"/>
      <c r="GZ40" s="354"/>
      <c r="HA40" s="354"/>
      <c r="HB40" s="354"/>
      <c r="HC40" s="354"/>
      <c r="HD40" s="354"/>
      <c r="HE40" s="354"/>
      <c r="HF40" s="331"/>
      <c r="HG40" s="331"/>
      <c r="HH40" s="355"/>
      <c r="HI40" s="354"/>
      <c r="HJ40" s="354"/>
      <c r="HK40" s="354"/>
      <c r="HL40" s="354"/>
      <c r="HM40" s="354"/>
      <c r="HN40" s="354"/>
      <c r="HO40" s="354"/>
      <c r="HP40" s="354"/>
      <c r="HQ40" s="354"/>
      <c r="HR40" s="354"/>
      <c r="HS40" s="354"/>
      <c r="HT40" s="354"/>
      <c r="HU40" s="354"/>
      <c r="HV40" s="354"/>
      <c r="HW40" s="354"/>
      <c r="HX40" s="354"/>
      <c r="HY40" s="354"/>
      <c r="HZ40" s="354"/>
      <c r="IA40" s="354"/>
      <c r="IB40" s="331"/>
      <c r="IC40" s="331"/>
      <c r="ID40" s="355"/>
      <c r="IE40" s="354"/>
      <c r="IF40" s="354"/>
      <c r="IG40" s="354"/>
      <c r="IH40" s="354"/>
      <c r="II40" s="354"/>
      <c r="IJ40" s="354"/>
      <c r="IK40" s="354"/>
      <c r="IL40" s="354"/>
      <c r="IM40" s="354"/>
      <c r="IN40" s="354"/>
      <c r="IO40" s="354"/>
      <c r="IP40" s="354"/>
    </row>
    <row r="41" spans="1:250" s="321" customFormat="1" ht="13.5" customHeight="1" x14ac:dyDescent="0.2">
      <c r="A41" s="328" t="s">
        <v>314</v>
      </c>
      <c r="B41" s="352" t="s">
        <v>400</v>
      </c>
      <c r="C41" s="307">
        <v>15.861609479845809</v>
      </c>
      <c r="D41" s="307">
        <v>18.732782369146005</v>
      </c>
      <c r="E41" s="307">
        <v>9.0102873359347289</v>
      </c>
      <c r="F41" s="307">
        <v>13.215590742996348</v>
      </c>
      <c r="G41" s="307">
        <v>17.852684144818976</v>
      </c>
      <c r="H41" s="307">
        <v>15.686274509803921</v>
      </c>
      <c r="I41" s="307">
        <v>20.432692307692307</v>
      </c>
      <c r="J41" s="307">
        <v>14.326443335709193</v>
      </c>
      <c r="K41" s="307">
        <v>17.973231357552581</v>
      </c>
      <c r="L41" s="307">
        <v>21.271622253389435</v>
      </c>
      <c r="M41" s="307">
        <v>15.201465201465201</v>
      </c>
      <c r="N41" s="307">
        <v>1.5486725663716814</v>
      </c>
      <c r="O41" s="307">
        <v>32.850241545893724</v>
      </c>
      <c r="P41" s="307">
        <v>24.31640625</v>
      </c>
      <c r="Q41" s="307">
        <v>20.676691729323306</v>
      </c>
      <c r="R41" s="307">
        <v>18.55807743658211</v>
      </c>
      <c r="S41" s="307">
        <v>19.546742209631731</v>
      </c>
      <c r="T41" s="391" t="s">
        <v>314</v>
      </c>
      <c r="U41" s="347"/>
      <c r="V41" s="354"/>
      <c r="W41" s="354"/>
      <c r="X41" s="354"/>
      <c r="Y41" s="354"/>
      <c r="Z41" s="354"/>
      <c r="AA41" s="354"/>
      <c r="AB41" s="354"/>
      <c r="AC41" s="354"/>
      <c r="AD41" s="354"/>
      <c r="AE41" s="354"/>
      <c r="AF41" s="354"/>
      <c r="AG41" s="354"/>
      <c r="AH41" s="354"/>
      <c r="AI41" s="354"/>
      <c r="AJ41" s="354"/>
      <c r="AK41" s="354"/>
      <c r="AL41" s="331"/>
      <c r="AM41" s="331"/>
      <c r="AN41" s="355"/>
      <c r="AO41" s="354"/>
      <c r="AP41" s="354"/>
      <c r="AQ41" s="354"/>
      <c r="AR41" s="354"/>
      <c r="AS41" s="354"/>
      <c r="AT41" s="354"/>
      <c r="AU41" s="354"/>
      <c r="AV41" s="354"/>
      <c r="AW41" s="354"/>
      <c r="AX41" s="354"/>
      <c r="AY41" s="354"/>
      <c r="AZ41" s="354"/>
      <c r="BA41" s="354"/>
      <c r="BB41" s="354"/>
      <c r="BC41" s="354"/>
      <c r="BD41" s="354"/>
      <c r="BE41" s="354"/>
      <c r="BF41" s="354"/>
      <c r="BG41" s="354"/>
      <c r="BH41" s="331"/>
      <c r="BI41" s="331"/>
      <c r="BJ41" s="355"/>
      <c r="BK41" s="354"/>
      <c r="BL41" s="354"/>
      <c r="BM41" s="354"/>
      <c r="BN41" s="354"/>
      <c r="BO41" s="354"/>
      <c r="BP41" s="354"/>
      <c r="BQ41" s="354"/>
      <c r="BR41" s="354"/>
      <c r="BS41" s="354"/>
      <c r="BT41" s="354"/>
      <c r="BU41" s="354"/>
      <c r="BV41" s="354"/>
      <c r="BW41" s="354"/>
      <c r="BX41" s="354"/>
      <c r="BY41" s="354"/>
      <c r="BZ41" s="354"/>
      <c r="CA41" s="354"/>
      <c r="CB41" s="354"/>
      <c r="CC41" s="354"/>
      <c r="CD41" s="331"/>
      <c r="CE41" s="331"/>
      <c r="CF41" s="355"/>
      <c r="CG41" s="354"/>
      <c r="CH41" s="354"/>
      <c r="CI41" s="354"/>
      <c r="CJ41" s="354"/>
      <c r="CK41" s="354"/>
      <c r="CL41" s="354"/>
      <c r="CM41" s="354"/>
      <c r="CN41" s="354"/>
      <c r="CO41" s="354"/>
      <c r="CP41" s="354"/>
      <c r="CQ41" s="354"/>
      <c r="CR41" s="354"/>
      <c r="CS41" s="354"/>
      <c r="CT41" s="354"/>
      <c r="CU41" s="354"/>
      <c r="CV41" s="354"/>
      <c r="CW41" s="354"/>
      <c r="CX41" s="354"/>
      <c r="CY41" s="354"/>
      <c r="CZ41" s="331"/>
      <c r="DA41" s="331"/>
      <c r="DB41" s="355"/>
      <c r="DC41" s="354"/>
      <c r="DD41" s="354"/>
      <c r="DE41" s="354"/>
      <c r="DF41" s="354"/>
      <c r="DG41" s="354"/>
      <c r="DH41" s="354"/>
      <c r="DI41" s="354"/>
      <c r="DJ41" s="354"/>
      <c r="DK41" s="354"/>
      <c r="DL41" s="354"/>
      <c r="DM41" s="354"/>
      <c r="DN41" s="354"/>
      <c r="DO41" s="354"/>
      <c r="DP41" s="354"/>
      <c r="DQ41" s="354"/>
      <c r="DR41" s="354"/>
      <c r="DS41" s="354"/>
      <c r="DT41" s="354"/>
      <c r="DU41" s="354"/>
      <c r="DV41" s="331"/>
      <c r="DW41" s="331"/>
      <c r="DX41" s="355"/>
      <c r="DY41" s="354"/>
      <c r="DZ41" s="354"/>
      <c r="EA41" s="354"/>
      <c r="EB41" s="354"/>
      <c r="EC41" s="354"/>
      <c r="ED41" s="354"/>
      <c r="EE41" s="354"/>
      <c r="EF41" s="354"/>
      <c r="EG41" s="354"/>
      <c r="EH41" s="354"/>
      <c r="EI41" s="354"/>
      <c r="EJ41" s="354"/>
      <c r="EK41" s="354"/>
      <c r="EL41" s="354"/>
      <c r="EM41" s="354"/>
      <c r="EN41" s="354"/>
      <c r="EO41" s="354"/>
      <c r="EP41" s="354"/>
      <c r="EQ41" s="354"/>
      <c r="ER41" s="331"/>
      <c r="ES41" s="331"/>
      <c r="ET41" s="355"/>
      <c r="EU41" s="354"/>
      <c r="EV41" s="354"/>
      <c r="EW41" s="354"/>
      <c r="EX41" s="354"/>
      <c r="EY41" s="354"/>
      <c r="EZ41" s="354"/>
      <c r="FA41" s="354"/>
      <c r="FB41" s="354"/>
      <c r="FC41" s="354"/>
      <c r="FD41" s="354"/>
      <c r="FE41" s="354"/>
      <c r="FF41" s="354"/>
      <c r="FG41" s="354"/>
      <c r="FH41" s="354"/>
      <c r="FI41" s="354"/>
      <c r="FJ41" s="354"/>
      <c r="FK41" s="354"/>
      <c r="FL41" s="354"/>
      <c r="FM41" s="354"/>
      <c r="FN41" s="331"/>
      <c r="FO41" s="331"/>
      <c r="FP41" s="355"/>
      <c r="FQ41" s="354"/>
      <c r="FR41" s="354"/>
      <c r="FS41" s="354"/>
      <c r="FT41" s="354"/>
      <c r="FU41" s="354"/>
      <c r="FV41" s="354"/>
      <c r="FW41" s="354"/>
      <c r="FX41" s="354"/>
      <c r="FY41" s="354"/>
      <c r="FZ41" s="354"/>
      <c r="GA41" s="354"/>
      <c r="GB41" s="354"/>
      <c r="GC41" s="354"/>
      <c r="GD41" s="354"/>
      <c r="GE41" s="354"/>
      <c r="GF41" s="354"/>
      <c r="GG41" s="354"/>
      <c r="GH41" s="354"/>
      <c r="GI41" s="354"/>
      <c r="GJ41" s="331"/>
      <c r="GK41" s="331"/>
      <c r="GL41" s="355"/>
      <c r="GM41" s="354"/>
      <c r="GN41" s="354"/>
      <c r="GO41" s="354"/>
      <c r="GP41" s="354"/>
      <c r="GQ41" s="354"/>
      <c r="GR41" s="354"/>
      <c r="GS41" s="354"/>
      <c r="GT41" s="354"/>
      <c r="GU41" s="354"/>
      <c r="GV41" s="354"/>
      <c r="GW41" s="354"/>
      <c r="GX41" s="354"/>
      <c r="GY41" s="354"/>
      <c r="GZ41" s="354"/>
      <c r="HA41" s="354"/>
      <c r="HB41" s="354"/>
      <c r="HC41" s="354"/>
      <c r="HD41" s="354"/>
      <c r="HE41" s="354"/>
      <c r="HF41" s="331"/>
      <c r="HG41" s="331"/>
      <c r="HH41" s="355"/>
      <c r="HI41" s="354"/>
      <c r="HJ41" s="354"/>
      <c r="HK41" s="354"/>
      <c r="HL41" s="354"/>
      <c r="HM41" s="354"/>
      <c r="HN41" s="354"/>
      <c r="HO41" s="354"/>
      <c r="HP41" s="354"/>
      <c r="HQ41" s="354"/>
      <c r="HR41" s="354"/>
      <c r="HS41" s="354"/>
      <c r="HT41" s="354"/>
      <c r="HU41" s="354"/>
      <c r="HV41" s="354"/>
      <c r="HW41" s="354"/>
      <c r="HX41" s="354"/>
      <c r="HY41" s="354"/>
      <c r="HZ41" s="354"/>
      <c r="IA41" s="354"/>
      <c r="IB41" s="331"/>
      <c r="IC41" s="331"/>
      <c r="ID41" s="355"/>
      <c r="IE41" s="354"/>
      <c r="IF41" s="354"/>
      <c r="IG41" s="354"/>
      <c r="IH41" s="354"/>
      <c r="II41" s="354"/>
      <c r="IJ41" s="354"/>
      <c r="IK41" s="354"/>
      <c r="IL41" s="354"/>
      <c r="IM41" s="354"/>
      <c r="IN41" s="354"/>
      <c r="IO41" s="354"/>
      <c r="IP41" s="354"/>
    </row>
    <row r="42" spans="1:250" s="321" customFormat="1" ht="13.5" customHeight="1" x14ac:dyDescent="0.2">
      <c r="A42" s="328" t="s">
        <v>315</v>
      </c>
      <c r="B42" s="352" t="s">
        <v>402</v>
      </c>
      <c r="C42" s="307">
        <v>13.030029029648313</v>
      </c>
      <c r="D42" s="307">
        <v>13.829201101928373</v>
      </c>
      <c r="E42" s="307">
        <v>4.8244058176658386</v>
      </c>
      <c r="F42" s="307">
        <v>10.292326431181486</v>
      </c>
      <c r="G42" s="307">
        <v>30.461922596754061</v>
      </c>
      <c r="H42" s="307">
        <v>18.300653594771241</v>
      </c>
      <c r="I42" s="307">
        <v>22.596153846153847</v>
      </c>
      <c r="J42" s="307">
        <v>11.831789023521026</v>
      </c>
      <c r="K42" s="307">
        <v>24.282982791586999</v>
      </c>
      <c r="L42" s="307">
        <v>14.539504441327722</v>
      </c>
      <c r="M42" s="307">
        <v>8.4249084249084252</v>
      </c>
      <c r="N42" s="307">
        <v>0.44247787610619471</v>
      </c>
      <c r="O42" s="307">
        <v>3.3816425120772946</v>
      </c>
      <c r="P42" s="307">
        <v>30.56640625</v>
      </c>
      <c r="Q42" s="307">
        <v>20.676691729323306</v>
      </c>
      <c r="R42" s="307">
        <v>14.686248331108146</v>
      </c>
      <c r="S42" s="307">
        <v>28.186968838526909</v>
      </c>
      <c r="T42" s="391" t="s">
        <v>315</v>
      </c>
      <c r="U42" s="347"/>
      <c r="V42" s="354"/>
      <c r="W42" s="354"/>
      <c r="X42" s="354"/>
      <c r="Y42" s="354"/>
      <c r="Z42" s="354"/>
      <c r="AA42" s="354"/>
      <c r="AB42" s="354"/>
      <c r="AC42" s="354"/>
      <c r="AD42" s="354"/>
      <c r="AE42" s="354"/>
      <c r="AF42" s="354"/>
      <c r="AG42" s="354"/>
      <c r="AH42" s="354"/>
      <c r="AI42" s="354"/>
      <c r="AJ42" s="354"/>
      <c r="AK42" s="354"/>
      <c r="AL42" s="331"/>
      <c r="AM42" s="331"/>
      <c r="AN42" s="355"/>
      <c r="AO42" s="354"/>
      <c r="AP42" s="354"/>
      <c r="AQ42" s="354"/>
      <c r="AR42" s="354"/>
      <c r="AS42" s="354"/>
      <c r="AT42" s="354"/>
      <c r="AU42" s="354"/>
      <c r="AV42" s="354"/>
      <c r="AW42" s="354"/>
      <c r="AX42" s="354"/>
      <c r="AY42" s="354"/>
      <c r="AZ42" s="354"/>
      <c r="BA42" s="354"/>
      <c r="BB42" s="354"/>
      <c r="BC42" s="354"/>
      <c r="BD42" s="354"/>
      <c r="BE42" s="354"/>
      <c r="BF42" s="354"/>
      <c r="BG42" s="354"/>
      <c r="BH42" s="331"/>
      <c r="BI42" s="331"/>
      <c r="BJ42" s="355"/>
      <c r="BK42" s="354"/>
      <c r="BL42" s="354"/>
      <c r="BM42" s="354"/>
      <c r="BN42" s="354"/>
      <c r="BO42" s="354"/>
      <c r="BP42" s="354"/>
      <c r="BQ42" s="354"/>
      <c r="BR42" s="354"/>
      <c r="BS42" s="354"/>
      <c r="BT42" s="354"/>
      <c r="BU42" s="354"/>
      <c r="BV42" s="354"/>
      <c r="BW42" s="354"/>
      <c r="BX42" s="354"/>
      <c r="BY42" s="354"/>
      <c r="BZ42" s="354"/>
      <c r="CA42" s="354"/>
      <c r="CB42" s="354"/>
      <c r="CC42" s="354"/>
      <c r="CD42" s="331"/>
      <c r="CE42" s="331"/>
      <c r="CF42" s="355"/>
      <c r="CG42" s="354"/>
      <c r="CH42" s="354"/>
      <c r="CI42" s="354"/>
      <c r="CJ42" s="354"/>
      <c r="CK42" s="354"/>
      <c r="CL42" s="354"/>
      <c r="CM42" s="354"/>
      <c r="CN42" s="354"/>
      <c r="CO42" s="354"/>
      <c r="CP42" s="354"/>
      <c r="CQ42" s="354"/>
      <c r="CR42" s="354"/>
      <c r="CS42" s="354"/>
      <c r="CT42" s="354"/>
      <c r="CU42" s="354"/>
      <c r="CV42" s="354"/>
      <c r="CW42" s="354"/>
      <c r="CX42" s="354"/>
      <c r="CY42" s="354"/>
      <c r="CZ42" s="331"/>
      <c r="DA42" s="331"/>
      <c r="DB42" s="355"/>
      <c r="DC42" s="354"/>
      <c r="DD42" s="354"/>
      <c r="DE42" s="354"/>
      <c r="DF42" s="354"/>
      <c r="DG42" s="354"/>
      <c r="DH42" s="354"/>
      <c r="DI42" s="354"/>
      <c r="DJ42" s="354"/>
      <c r="DK42" s="354"/>
      <c r="DL42" s="354"/>
      <c r="DM42" s="354"/>
      <c r="DN42" s="354"/>
      <c r="DO42" s="354"/>
      <c r="DP42" s="354"/>
      <c r="DQ42" s="354"/>
      <c r="DR42" s="354"/>
      <c r="DS42" s="354"/>
      <c r="DT42" s="354"/>
      <c r="DU42" s="354"/>
      <c r="DV42" s="331"/>
      <c r="DW42" s="331"/>
      <c r="DX42" s="355"/>
      <c r="DY42" s="354"/>
      <c r="DZ42" s="354"/>
      <c r="EA42" s="354"/>
      <c r="EB42" s="354"/>
      <c r="EC42" s="354"/>
      <c r="ED42" s="354"/>
      <c r="EE42" s="354"/>
      <c r="EF42" s="354"/>
      <c r="EG42" s="354"/>
      <c r="EH42" s="354"/>
      <c r="EI42" s="354"/>
      <c r="EJ42" s="354"/>
      <c r="EK42" s="354"/>
      <c r="EL42" s="354"/>
      <c r="EM42" s="354"/>
      <c r="EN42" s="354"/>
      <c r="EO42" s="354"/>
      <c r="EP42" s="354"/>
      <c r="EQ42" s="354"/>
      <c r="ER42" s="331"/>
      <c r="ES42" s="331"/>
      <c r="ET42" s="355"/>
      <c r="EU42" s="354"/>
      <c r="EV42" s="354"/>
      <c r="EW42" s="354"/>
      <c r="EX42" s="354"/>
      <c r="EY42" s="354"/>
      <c r="EZ42" s="354"/>
      <c r="FA42" s="354"/>
      <c r="FB42" s="354"/>
      <c r="FC42" s="354"/>
      <c r="FD42" s="354"/>
      <c r="FE42" s="354"/>
      <c r="FF42" s="354"/>
      <c r="FG42" s="354"/>
      <c r="FH42" s="354"/>
      <c r="FI42" s="354"/>
      <c r="FJ42" s="354"/>
      <c r="FK42" s="354"/>
      <c r="FL42" s="354"/>
      <c r="FM42" s="354"/>
      <c r="FN42" s="331"/>
      <c r="FO42" s="331"/>
      <c r="FP42" s="355"/>
      <c r="FQ42" s="354"/>
      <c r="FR42" s="354"/>
      <c r="FS42" s="354"/>
      <c r="FT42" s="354"/>
      <c r="FU42" s="354"/>
      <c r="FV42" s="354"/>
      <c r="FW42" s="354"/>
      <c r="FX42" s="354"/>
      <c r="FY42" s="354"/>
      <c r="FZ42" s="354"/>
      <c r="GA42" s="354"/>
      <c r="GB42" s="354"/>
      <c r="GC42" s="354"/>
      <c r="GD42" s="354"/>
      <c r="GE42" s="354"/>
      <c r="GF42" s="354"/>
      <c r="GG42" s="354"/>
      <c r="GH42" s="354"/>
      <c r="GI42" s="354"/>
      <c r="GJ42" s="331"/>
      <c r="GK42" s="331"/>
      <c r="GL42" s="355"/>
      <c r="GM42" s="354"/>
      <c r="GN42" s="354"/>
      <c r="GO42" s="354"/>
      <c r="GP42" s="354"/>
      <c r="GQ42" s="354"/>
      <c r="GR42" s="354"/>
      <c r="GS42" s="354"/>
      <c r="GT42" s="354"/>
      <c r="GU42" s="354"/>
      <c r="GV42" s="354"/>
      <c r="GW42" s="354"/>
      <c r="GX42" s="354"/>
      <c r="GY42" s="354"/>
      <c r="GZ42" s="354"/>
      <c r="HA42" s="354"/>
      <c r="HB42" s="354"/>
      <c r="HC42" s="354"/>
      <c r="HD42" s="354"/>
      <c r="HE42" s="354"/>
      <c r="HF42" s="331"/>
      <c r="HG42" s="331"/>
      <c r="HH42" s="355"/>
      <c r="HI42" s="354"/>
      <c r="HJ42" s="354"/>
      <c r="HK42" s="354"/>
      <c r="HL42" s="354"/>
      <c r="HM42" s="354"/>
      <c r="HN42" s="354"/>
      <c r="HO42" s="354"/>
      <c r="HP42" s="354"/>
      <c r="HQ42" s="354"/>
      <c r="HR42" s="354"/>
      <c r="HS42" s="354"/>
      <c r="HT42" s="354"/>
      <c r="HU42" s="354"/>
      <c r="HV42" s="354"/>
      <c r="HW42" s="354"/>
      <c r="HX42" s="354"/>
      <c r="HY42" s="354"/>
      <c r="HZ42" s="354"/>
      <c r="IA42" s="354"/>
      <c r="IB42" s="331"/>
      <c r="IC42" s="331"/>
      <c r="ID42" s="355"/>
      <c r="IE42" s="354"/>
      <c r="IF42" s="354"/>
      <c r="IG42" s="354"/>
      <c r="IH42" s="354"/>
      <c r="II42" s="354"/>
      <c r="IJ42" s="354"/>
      <c r="IK42" s="354"/>
      <c r="IL42" s="354"/>
      <c r="IM42" s="354"/>
      <c r="IN42" s="354"/>
      <c r="IO42" s="354"/>
      <c r="IP42" s="354"/>
    </row>
    <row r="43" spans="1:250" s="321" customFormat="1" ht="13.5" customHeight="1" x14ac:dyDescent="0.2">
      <c r="A43" s="328" t="s">
        <v>346</v>
      </c>
      <c r="B43" s="352" t="s">
        <v>373</v>
      </c>
      <c r="C43" s="307">
        <v>3.5644600961309663</v>
      </c>
      <c r="D43" s="307">
        <v>1.1019283746556474</v>
      </c>
      <c r="E43" s="307">
        <v>0.53210358283079107</v>
      </c>
      <c r="F43" s="307">
        <v>2.4360535931790497</v>
      </c>
      <c r="G43" s="307">
        <v>15.355805243445692</v>
      </c>
      <c r="H43" s="307">
        <v>18.300653594771241</v>
      </c>
      <c r="I43" s="307">
        <v>9.8557692307692299</v>
      </c>
      <c r="J43" s="307">
        <v>2.565930149679259</v>
      </c>
      <c r="K43" s="307">
        <v>20.267686424474189</v>
      </c>
      <c r="L43" s="307">
        <v>3.225806451612903</v>
      </c>
      <c r="M43" s="307">
        <v>1.5262515262515262</v>
      </c>
      <c r="N43" s="307">
        <v>0</v>
      </c>
      <c r="O43" s="307">
        <v>0.48309178743961351</v>
      </c>
      <c r="P43" s="307">
        <v>10.83984375</v>
      </c>
      <c r="Q43" s="307">
        <v>0.25062656641604009</v>
      </c>
      <c r="R43" s="307">
        <v>3.8718291054739651</v>
      </c>
      <c r="S43" s="307">
        <v>7.5070821529745047</v>
      </c>
      <c r="T43" s="391" t="s">
        <v>346</v>
      </c>
      <c r="U43" s="347"/>
      <c r="V43" s="354"/>
      <c r="W43" s="354"/>
      <c r="X43" s="354"/>
      <c r="Y43" s="354"/>
      <c r="Z43" s="354"/>
      <c r="AA43" s="354"/>
      <c r="AB43" s="354"/>
      <c r="AC43" s="354"/>
      <c r="AD43" s="354"/>
      <c r="AE43" s="354"/>
      <c r="AF43" s="354"/>
      <c r="AG43" s="354"/>
      <c r="AH43" s="354"/>
      <c r="AI43" s="354"/>
      <c r="AJ43" s="354"/>
      <c r="AK43" s="354"/>
      <c r="AL43" s="331"/>
      <c r="AM43" s="331"/>
      <c r="AN43" s="355"/>
      <c r="AO43" s="354"/>
      <c r="AP43" s="354"/>
      <c r="AQ43" s="354"/>
      <c r="AR43" s="354"/>
      <c r="AS43" s="354"/>
      <c r="AT43" s="354"/>
      <c r="AU43" s="354"/>
      <c r="AV43" s="354"/>
      <c r="AW43" s="354"/>
      <c r="AX43" s="354"/>
      <c r="AY43" s="354"/>
      <c r="AZ43" s="354"/>
      <c r="BA43" s="354"/>
      <c r="BB43" s="354"/>
      <c r="BC43" s="354"/>
      <c r="BD43" s="354"/>
      <c r="BE43" s="354"/>
      <c r="BF43" s="354"/>
      <c r="BG43" s="354"/>
      <c r="BH43" s="331"/>
      <c r="BI43" s="331"/>
      <c r="BJ43" s="355"/>
      <c r="BK43" s="354"/>
      <c r="BL43" s="354"/>
      <c r="BM43" s="354"/>
      <c r="BN43" s="354"/>
      <c r="BO43" s="354"/>
      <c r="BP43" s="354"/>
      <c r="BQ43" s="354"/>
      <c r="BR43" s="354"/>
      <c r="BS43" s="354"/>
      <c r="BT43" s="354"/>
      <c r="BU43" s="354"/>
      <c r="BV43" s="354"/>
      <c r="BW43" s="354"/>
      <c r="BX43" s="354"/>
      <c r="BY43" s="354"/>
      <c r="BZ43" s="354"/>
      <c r="CA43" s="354"/>
      <c r="CB43" s="354"/>
      <c r="CC43" s="354"/>
      <c r="CD43" s="331"/>
      <c r="CE43" s="331"/>
      <c r="CF43" s="355"/>
      <c r="CG43" s="354"/>
      <c r="CH43" s="354"/>
      <c r="CI43" s="354"/>
      <c r="CJ43" s="354"/>
      <c r="CK43" s="354"/>
      <c r="CL43" s="354"/>
      <c r="CM43" s="354"/>
      <c r="CN43" s="354"/>
      <c r="CO43" s="354"/>
      <c r="CP43" s="354"/>
      <c r="CQ43" s="354"/>
      <c r="CR43" s="354"/>
      <c r="CS43" s="354"/>
      <c r="CT43" s="354"/>
      <c r="CU43" s="354"/>
      <c r="CV43" s="354"/>
      <c r="CW43" s="354"/>
      <c r="CX43" s="354"/>
      <c r="CY43" s="354"/>
      <c r="CZ43" s="331"/>
      <c r="DA43" s="331"/>
      <c r="DB43" s="355"/>
      <c r="DC43" s="354"/>
      <c r="DD43" s="354"/>
      <c r="DE43" s="354"/>
      <c r="DF43" s="354"/>
      <c r="DG43" s="354"/>
      <c r="DH43" s="354"/>
      <c r="DI43" s="354"/>
      <c r="DJ43" s="354"/>
      <c r="DK43" s="354"/>
      <c r="DL43" s="354"/>
      <c r="DM43" s="354"/>
      <c r="DN43" s="354"/>
      <c r="DO43" s="354"/>
      <c r="DP43" s="354"/>
      <c r="DQ43" s="354"/>
      <c r="DR43" s="354"/>
      <c r="DS43" s="354"/>
      <c r="DT43" s="354"/>
      <c r="DU43" s="354"/>
      <c r="DV43" s="331"/>
      <c r="DW43" s="331"/>
      <c r="DX43" s="355"/>
      <c r="DY43" s="354"/>
      <c r="DZ43" s="354"/>
      <c r="EA43" s="354"/>
      <c r="EB43" s="354"/>
      <c r="EC43" s="354"/>
      <c r="ED43" s="354"/>
      <c r="EE43" s="354"/>
      <c r="EF43" s="354"/>
      <c r="EG43" s="354"/>
      <c r="EH43" s="354"/>
      <c r="EI43" s="354"/>
      <c r="EJ43" s="354"/>
      <c r="EK43" s="354"/>
      <c r="EL43" s="354"/>
      <c r="EM43" s="354"/>
      <c r="EN43" s="354"/>
      <c r="EO43" s="354"/>
      <c r="EP43" s="354"/>
      <c r="EQ43" s="354"/>
      <c r="ER43" s="331"/>
      <c r="ES43" s="331"/>
      <c r="ET43" s="355"/>
      <c r="EU43" s="354"/>
      <c r="EV43" s="354"/>
      <c r="EW43" s="354"/>
      <c r="EX43" s="354"/>
      <c r="EY43" s="354"/>
      <c r="EZ43" s="354"/>
      <c r="FA43" s="354"/>
      <c r="FB43" s="354"/>
      <c r="FC43" s="354"/>
      <c r="FD43" s="354"/>
      <c r="FE43" s="354"/>
      <c r="FF43" s="354"/>
      <c r="FG43" s="354"/>
      <c r="FH43" s="354"/>
      <c r="FI43" s="354"/>
      <c r="FJ43" s="354"/>
      <c r="FK43" s="354"/>
      <c r="FL43" s="354"/>
      <c r="FM43" s="354"/>
      <c r="FN43" s="331"/>
      <c r="FO43" s="331"/>
      <c r="FP43" s="355"/>
      <c r="FQ43" s="354"/>
      <c r="FR43" s="354"/>
      <c r="FS43" s="354"/>
      <c r="FT43" s="354"/>
      <c r="FU43" s="354"/>
      <c r="FV43" s="354"/>
      <c r="FW43" s="354"/>
      <c r="FX43" s="354"/>
      <c r="FY43" s="354"/>
      <c r="FZ43" s="354"/>
      <c r="GA43" s="354"/>
      <c r="GB43" s="354"/>
      <c r="GC43" s="354"/>
      <c r="GD43" s="354"/>
      <c r="GE43" s="354"/>
      <c r="GF43" s="354"/>
      <c r="GG43" s="354"/>
      <c r="GH43" s="354"/>
      <c r="GI43" s="354"/>
      <c r="GJ43" s="331"/>
      <c r="GK43" s="331"/>
      <c r="GL43" s="355"/>
      <c r="GM43" s="354"/>
      <c r="GN43" s="354"/>
      <c r="GO43" s="354"/>
      <c r="GP43" s="354"/>
      <c r="GQ43" s="354"/>
      <c r="GR43" s="354"/>
      <c r="GS43" s="354"/>
      <c r="GT43" s="354"/>
      <c r="GU43" s="354"/>
      <c r="GV43" s="354"/>
      <c r="GW43" s="354"/>
      <c r="GX43" s="354"/>
      <c r="GY43" s="354"/>
      <c r="GZ43" s="354"/>
      <c r="HA43" s="354"/>
      <c r="HB43" s="354"/>
      <c r="HC43" s="354"/>
      <c r="HD43" s="354"/>
      <c r="HE43" s="354"/>
      <c r="HF43" s="331"/>
      <c r="HG43" s="331"/>
      <c r="HH43" s="355"/>
      <c r="HI43" s="354"/>
      <c r="HJ43" s="354"/>
      <c r="HK43" s="354"/>
      <c r="HL43" s="354"/>
      <c r="HM43" s="354"/>
      <c r="HN43" s="354"/>
      <c r="HO43" s="354"/>
      <c r="HP43" s="354"/>
      <c r="HQ43" s="354"/>
      <c r="HR43" s="354"/>
      <c r="HS43" s="354"/>
      <c r="HT43" s="354"/>
      <c r="HU43" s="354"/>
      <c r="HV43" s="354"/>
      <c r="HW43" s="354"/>
      <c r="HX43" s="354"/>
      <c r="HY43" s="354"/>
      <c r="HZ43" s="354"/>
      <c r="IA43" s="354"/>
      <c r="IB43" s="331"/>
      <c r="IC43" s="331"/>
      <c r="ID43" s="355"/>
      <c r="IE43" s="354"/>
      <c r="IF43" s="354"/>
      <c r="IG43" s="354"/>
      <c r="IH43" s="354"/>
      <c r="II43" s="354"/>
      <c r="IJ43" s="354"/>
      <c r="IK43" s="354"/>
      <c r="IL43" s="354"/>
      <c r="IM43" s="354"/>
      <c r="IN43" s="354"/>
      <c r="IO43" s="354"/>
      <c r="IP43" s="354"/>
    </row>
    <row r="44" spans="1:250" s="321" customFormat="1" ht="13.5" customHeight="1" x14ac:dyDescent="0.2">
      <c r="A44" s="328"/>
      <c r="B44" s="344"/>
      <c r="C44" s="344"/>
      <c r="D44" s="344"/>
      <c r="E44" s="344"/>
      <c r="F44" s="342"/>
      <c r="G44" s="342"/>
      <c r="H44" s="342"/>
      <c r="I44" s="342"/>
      <c r="J44" s="342"/>
      <c r="K44" s="342"/>
      <c r="L44" s="342"/>
      <c r="M44" s="342"/>
      <c r="N44" s="342"/>
      <c r="O44" s="342"/>
      <c r="P44" s="343"/>
      <c r="Q44" s="343"/>
      <c r="R44" s="343"/>
      <c r="S44" s="343"/>
      <c r="T44" s="328"/>
      <c r="U44" s="347"/>
      <c r="V44" s="344"/>
      <c r="W44" s="344"/>
      <c r="X44" s="343"/>
      <c r="Y44" s="343"/>
      <c r="Z44" s="343"/>
      <c r="AA44" s="343"/>
      <c r="AB44" s="343"/>
      <c r="AC44" s="343"/>
      <c r="AD44" s="343"/>
      <c r="AE44" s="343"/>
      <c r="AF44" s="343"/>
      <c r="AG44" s="343"/>
      <c r="AH44" s="343"/>
      <c r="AI44" s="343"/>
      <c r="AJ44" s="343"/>
      <c r="AK44" s="343"/>
      <c r="AL44" s="331"/>
      <c r="AM44" s="331"/>
      <c r="AN44" s="344"/>
      <c r="AO44" s="344"/>
      <c r="AP44" s="344"/>
      <c r="AQ44" s="344"/>
      <c r="AR44" s="344"/>
      <c r="AS44" s="344"/>
      <c r="AT44" s="343"/>
      <c r="AU44" s="343"/>
      <c r="AV44" s="343"/>
      <c r="AW44" s="343"/>
      <c r="AX44" s="343"/>
      <c r="AY44" s="343"/>
      <c r="AZ44" s="343"/>
      <c r="BA44" s="343"/>
      <c r="BB44" s="343"/>
      <c r="BC44" s="343"/>
      <c r="BD44" s="343"/>
      <c r="BE44" s="343"/>
      <c r="BF44" s="343"/>
      <c r="BG44" s="343"/>
      <c r="BH44" s="331"/>
      <c r="BI44" s="331"/>
      <c r="BJ44" s="344"/>
      <c r="BK44" s="344"/>
      <c r="BL44" s="344"/>
      <c r="BM44" s="344"/>
      <c r="BN44" s="344"/>
      <c r="BO44" s="344"/>
      <c r="BP44" s="343"/>
      <c r="BQ44" s="343"/>
      <c r="BR44" s="343"/>
      <c r="BS44" s="343"/>
      <c r="BT44" s="343"/>
      <c r="BU44" s="343"/>
      <c r="BV44" s="343"/>
      <c r="BW44" s="343"/>
      <c r="BX44" s="343"/>
      <c r="BY44" s="343"/>
      <c r="BZ44" s="343"/>
      <c r="CA44" s="343"/>
      <c r="CB44" s="343"/>
      <c r="CC44" s="343"/>
      <c r="CD44" s="331"/>
      <c r="CE44" s="331"/>
      <c r="CF44" s="344"/>
      <c r="CG44" s="344"/>
      <c r="CH44" s="344"/>
      <c r="CI44" s="344"/>
      <c r="CJ44" s="344"/>
      <c r="CK44" s="344"/>
      <c r="CL44" s="343"/>
      <c r="CM44" s="343"/>
      <c r="CN44" s="343"/>
      <c r="CO44" s="343"/>
      <c r="CP44" s="343"/>
      <c r="CQ44" s="343"/>
      <c r="CR44" s="343"/>
      <c r="CS44" s="343"/>
      <c r="CT44" s="343"/>
      <c r="CU44" s="343"/>
      <c r="CV44" s="343"/>
      <c r="CW44" s="343"/>
      <c r="CX44" s="343"/>
      <c r="CY44" s="343"/>
      <c r="CZ44" s="331"/>
      <c r="DA44" s="331"/>
      <c r="DB44" s="344"/>
      <c r="DC44" s="344"/>
      <c r="DD44" s="344"/>
      <c r="DE44" s="344"/>
      <c r="DF44" s="344"/>
      <c r="DG44" s="344"/>
      <c r="DH44" s="343"/>
      <c r="DI44" s="343"/>
      <c r="DJ44" s="343"/>
      <c r="DK44" s="343"/>
      <c r="DL44" s="343"/>
      <c r="DM44" s="343"/>
      <c r="DN44" s="343"/>
      <c r="DO44" s="343"/>
      <c r="DP44" s="343"/>
      <c r="DQ44" s="343"/>
      <c r="DR44" s="343"/>
      <c r="DS44" s="343"/>
      <c r="DT44" s="343"/>
      <c r="DU44" s="343"/>
      <c r="DV44" s="331"/>
      <c r="DW44" s="331"/>
      <c r="DX44" s="344"/>
      <c r="DY44" s="344"/>
      <c r="DZ44" s="344"/>
      <c r="EA44" s="344"/>
      <c r="EB44" s="344"/>
      <c r="EC44" s="344"/>
      <c r="ED44" s="343"/>
      <c r="EE44" s="343"/>
      <c r="EF44" s="343"/>
      <c r="EG44" s="343"/>
      <c r="EH44" s="343"/>
      <c r="EI44" s="343"/>
      <c r="EJ44" s="343"/>
      <c r="EK44" s="343"/>
      <c r="EL44" s="343"/>
      <c r="EM44" s="343"/>
      <c r="EN44" s="343"/>
      <c r="EO44" s="343"/>
      <c r="EP44" s="343"/>
      <c r="EQ44" s="343"/>
      <c r="ER44" s="331"/>
      <c r="ES44" s="331"/>
      <c r="ET44" s="344"/>
      <c r="EU44" s="344"/>
      <c r="EV44" s="344"/>
      <c r="EW44" s="344"/>
      <c r="EX44" s="344"/>
      <c r="EY44" s="344"/>
      <c r="EZ44" s="343"/>
      <c r="FA44" s="343"/>
      <c r="FB44" s="343"/>
      <c r="FC44" s="343"/>
      <c r="FD44" s="343"/>
      <c r="FE44" s="343"/>
      <c r="FF44" s="343"/>
      <c r="FG44" s="343"/>
      <c r="FH44" s="343"/>
      <c r="FI44" s="343"/>
      <c r="FJ44" s="343"/>
      <c r="FK44" s="343"/>
      <c r="FL44" s="343"/>
      <c r="FM44" s="343"/>
      <c r="FN44" s="331"/>
      <c r="FO44" s="331"/>
      <c r="FP44" s="344"/>
      <c r="FQ44" s="344"/>
      <c r="FR44" s="344"/>
      <c r="FS44" s="344"/>
      <c r="FT44" s="344"/>
      <c r="FU44" s="344"/>
      <c r="FV44" s="343"/>
      <c r="FW44" s="343"/>
      <c r="FX44" s="343"/>
      <c r="FY44" s="343"/>
      <c r="FZ44" s="343"/>
      <c r="GA44" s="343"/>
      <c r="GB44" s="343"/>
      <c r="GC44" s="343"/>
      <c r="GD44" s="343"/>
      <c r="GE44" s="343"/>
      <c r="GF44" s="343"/>
      <c r="GG44" s="343"/>
      <c r="GH44" s="343"/>
      <c r="GI44" s="343"/>
      <c r="GJ44" s="331"/>
      <c r="GK44" s="331"/>
      <c r="GL44" s="344"/>
      <c r="GM44" s="344"/>
      <c r="GN44" s="344"/>
      <c r="GO44" s="344"/>
      <c r="GP44" s="344"/>
      <c r="GQ44" s="344"/>
      <c r="GR44" s="343"/>
      <c r="GS44" s="343"/>
      <c r="GT44" s="343"/>
      <c r="GU44" s="343"/>
      <c r="GV44" s="343"/>
      <c r="GW44" s="343"/>
      <c r="GX44" s="343"/>
      <c r="GY44" s="343"/>
      <c r="GZ44" s="343"/>
      <c r="HA44" s="343"/>
      <c r="HB44" s="343"/>
      <c r="HC44" s="343"/>
      <c r="HD44" s="343"/>
      <c r="HE44" s="343"/>
      <c r="HF44" s="331"/>
      <c r="HG44" s="331"/>
      <c r="HH44" s="344"/>
      <c r="HI44" s="344"/>
      <c r="HJ44" s="344"/>
      <c r="HK44" s="344"/>
      <c r="HL44" s="344"/>
      <c r="HM44" s="344"/>
      <c r="HN44" s="343"/>
      <c r="HO44" s="343"/>
      <c r="HP44" s="343"/>
      <c r="HQ44" s="343"/>
      <c r="HR44" s="343"/>
      <c r="HS44" s="343"/>
      <c r="HT44" s="343"/>
      <c r="HU44" s="343"/>
      <c r="HV44" s="343"/>
      <c r="HW44" s="343"/>
      <c r="HX44" s="343"/>
      <c r="HY44" s="343"/>
      <c r="HZ44" s="343"/>
      <c r="IA44" s="343"/>
      <c r="IB44" s="331"/>
      <c r="IC44" s="331"/>
      <c r="ID44" s="344"/>
      <c r="IE44" s="344"/>
      <c r="IF44" s="344"/>
      <c r="IG44" s="344"/>
      <c r="IH44" s="344"/>
      <c r="II44" s="344"/>
      <c r="IJ44" s="343"/>
      <c r="IK44" s="343"/>
      <c r="IL44" s="343"/>
      <c r="IM44" s="343"/>
      <c r="IN44" s="343"/>
      <c r="IO44" s="343"/>
      <c r="IP44" s="343"/>
    </row>
    <row r="45" spans="1:250" s="321" customFormat="1" ht="13.5" customHeight="1" x14ac:dyDescent="0.2">
      <c r="A45" s="328"/>
      <c r="B45" s="344"/>
      <c r="C45" s="1923" t="s">
        <v>201</v>
      </c>
      <c r="D45" s="1923"/>
      <c r="E45" s="1923"/>
      <c r="F45" s="1923"/>
      <c r="G45" s="1923"/>
      <c r="H45" s="1923" t="s">
        <v>201</v>
      </c>
      <c r="I45" s="1923"/>
      <c r="J45" s="1923"/>
      <c r="K45" s="1923"/>
      <c r="L45" s="1923"/>
      <c r="M45" s="1923"/>
      <c r="N45" s="1923"/>
      <c r="O45" s="1923"/>
      <c r="P45" s="1923"/>
      <c r="Q45" s="1923"/>
      <c r="R45" s="1923"/>
      <c r="S45" s="1923"/>
      <c r="T45" s="328"/>
      <c r="U45" s="347"/>
      <c r="V45" s="344"/>
      <c r="W45" s="344"/>
      <c r="X45" s="343"/>
      <c r="Y45" s="338"/>
      <c r="Z45" s="339"/>
      <c r="AA45" s="343"/>
      <c r="AB45" s="343"/>
      <c r="AC45" s="343"/>
      <c r="AD45" s="343"/>
      <c r="AE45" s="343"/>
      <c r="AF45" s="343"/>
      <c r="AG45" s="343"/>
      <c r="AH45" s="343"/>
      <c r="AI45" s="343"/>
      <c r="AJ45" s="343"/>
      <c r="AK45" s="343"/>
      <c r="AL45" s="331"/>
      <c r="AM45" s="331"/>
      <c r="AN45" s="344"/>
      <c r="AO45" s="344"/>
      <c r="AP45" s="344"/>
      <c r="AQ45" s="344"/>
      <c r="AR45" s="344"/>
      <c r="AS45" s="344"/>
      <c r="AT45" s="343"/>
      <c r="AU45" s="338"/>
      <c r="AV45" s="339"/>
      <c r="AW45" s="343"/>
      <c r="AX45" s="343"/>
      <c r="AY45" s="343"/>
      <c r="AZ45" s="343"/>
      <c r="BA45" s="343"/>
      <c r="BB45" s="343"/>
      <c r="BC45" s="343"/>
      <c r="BD45" s="343"/>
      <c r="BE45" s="343"/>
      <c r="BF45" s="343"/>
      <c r="BG45" s="343"/>
      <c r="BH45" s="331"/>
      <c r="BI45" s="331"/>
      <c r="BJ45" s="344"/>
      <c r="BK45" s="344"/>
      <c r="BL45" s="344"/>
      <c r="BM45" s="344"/>
      <c r="BN45" s="344"/>
      <c r="BO45" s="344"/>
      <c r="BP45" s="343"/>
      <c r="BQ45" s="338"/>
      <c r="BR45" s="339"/>
      <c r="BS45" s="343"/>
      <c r="BT45" s="343"/>
      <c r="BU45" s="343"/>
      <c r="BV45" s="343"/>
      <c r="BW45" s="343"/>
      <c r="BX45" s="343"/>
      <c r="BY45" s="343"/>
      <c r="BZ45" s="343"/>
      <c r="CA45" s="343"/>
      <c r="CB45" s="343"/>
      <c r="CC45" s="343"/>
      <c r="CD45" s="331"/>
      <c r="CE45" s="331"/>
      <c r="CF45" s="344"/>
      <c r="CG45" s="344"/>
      <c r="CH45" s="344"/>
      <c r="CI45" s="344"/>
      <c r="CJ45" s="344"/>
      <c r="CK45" s="344"/>
      <c r="CL45" s="343"/>
      <c r="CM45" s="338"/>
      <c r="CN45" s="339"/>
      <c r="CO45" s="343"/>
      <c r="CP45" s="343"/>
      <c r="CQ45" s="343"/>
      <c r="CR45" s="343"/>
      <c r="CS45" s="343"/>
      <c r="CT45" s="343"/>
      <c r="CU45" s="343"/>
      <c r="CV45" s="343"/>
      <c r="CW45" s="343"/>
      <c r="CX45" s="343"/>
      <c r="CY45" s="343"/>
      <c r="CZ45" s="331"/>
      <c r="DA45" s="331"/>
      <c r="DB45" s="344"/>
      <c r="DC45" s="344"/>
      <c r="DD45" s="344"/>
      <c r="DE45" s="344"/>
      <c r="DF45" s="344"/>
      <c r="DG45" s="344"/>
      <c r="DH45" s="343"/>
      <c r="DI45" s="338"/>
      <c r="DJ45" s="339"/>
      <c r="DK45" s="343"/>
      <c r="DL45" s="343"/>
      <c r="DM45" s="343"/>
      <c r="DN45" s="343"/>
      <c r="DO45" s="343"/>
      <c r="DP45" s="343"/>
      <c r="DQ45" s="343"/>
      <c r="DR45" s="343"/>
      <c r="DS45" s="343"/>
      <c r="DT45" s="343"/>
      <c r="DU45" s="343"/>
      <c r="DV45" s="331"/>
      <c r="DW45" s="331"/>
      <c r="DX45" s="344"/>
      <c r="DY45" s="344"/>
      <c r="DZ45" s="344"/>
      <c r="EA45" s="344"/>
      <c r="EB45" s="344"/>
      <c r="EC45" s="344"/>
      <c r="ED45" s="343"/>
      <c r="EE45" s="338"/>
      <c r="EF45" s="339"/>
      <c r="EG45" s="343"/>
      <c r="EH45" s="343"/>
      <c r="EI45" s="343"/>
      <c r="EJ45" s="343"/>
      <c r="EK45" s="343"/>
      <c r="EL45" s="343"/>
      <c r="EM45" s="343"/>
      <c r="EN45" s="343"/>
      <c r="EO45" s="343"/>
      <c r="EP45" s="343"/>
      <c r="EQ45" s="343"/>
      <c r="ER45" s="331"/>
      <c r="ES45" s="331"/>
      <c r="ET45" s="344"/>
      <c r="EU45" s="344"/>
      <c r="EV45" s="344"/>
      <c r="EW45" s="344"/>
      <c r="EX45" s="344"/>
      <c r="EY45" s="344"/>
      <c r="EZ45" s="343"/>
      <c r="FA45" s="338"/>
      <c r="FB45" s="339"/>
      <c r="FC45" s="343"/>
      <c r="FD45" s="343"/>
      <c r="FE45" s="343"/>
      <c r="FF45" s="343"/>
      <c r="FG45" s="343"/>
      <c r="FH45" s="343"/>
      <c r="FI45" s="343"/>
      <c r="FJ45" s="343"/>
      <c r="FK45" s="343"/>
      <c r="FL45" s="343"/>
      <c r="FM45" s="343"/>
      <c r="FN45" s="331"/>
      <c r="FO45" s="331"/>
      <c r="FP45" s="344"/>
      <c r="FQ45" s="344"/>
      <c r="FR45" s="344"/>
      <c r="FS45" s="344"/>
      <c r="FT45" s="344"/>
      <c r="FU45" s="344"/>
      <c r="FV45" s="343"/>
      <c r="FW45" s="338"/>
      <c r="FX45" s="339"/>
      <c r="FY45" s="343"/>
      <c r="FZ45" s="343"/>
      <c r="GA45" s="343"/>
      <c r="GB45" s="343"/>
      <c r="GC45" s="343"/>
      <c r="GD45" s="343"/>
      <c r="GE45" s="343"/>
      <c r="GF45" s="343"/>
      <c r="GG45" s="343"/>
      <c r="GH45" s="343"/>
      <c r="GI45" s="343"/>
      <c r="GJ45" s="331"/>
      <c r="GK45" s="331"/>
      <c r="GL45" s="344"/>
      <c r="GM45" s="344"/>
      <c r="GN45" s="344"/>
      <c r="GO45" s="344"/>
      <c r="GP45" s="344"/>
      <c r="GQ45" s="344"/>
      <c r="GR45" s="343"/>
      <c r="GS45" s="338"/>
      <c r="GT45" s="339"/>
      <c r="GU45" s="343"/>
      <c r="GV45" s="343"/>
      <c r="GW45" s="343"/>
      <c r="GX45" s="343"/>
      <c r="GY45" s="343"/>
      <c r="GZ45" s="343"/>
      <c r="HA45" s="343"/>
      <c r="HB45" s="343"/>
      <c r="HC45" s="343"/>
      <c r="HD45" s="343"/>
      <c r="HE45" s="343"/>
      <c r="HF45" s="331"/>
      <c r="HG45" s="331"/>
      <c r="HH45" s="344"/>
      <c r="HI45" s="344"/>
      <c r="HJ45" s="344"/>
      <c r="HK45" s="344"/>
      <c r="HL45" s="344"/>
      <c r="HM45" s="344"/>
      <c r="HN45" s="343"/>
      <c r="HO45" s="338"/>
      <c r="HP45" s="339"/>
      <c r="HQ45" s="343"/>
      <c r="HR45" s="343"/>
      <c r="HS45" s="343"/>
      <c r="HT45" s="343"/>
      <c r="HU45" s="343"/>
      <c r="HV45" s="343"/>
      <c r="HW45" s="343"/>
      <c r="HX45" s="343"/>
      <c r="HY45" s="343"/>
      <c r="HZ45" s="343"/>
      <c r="IA45" s="343"/>
      <c r="IB45" s="331"/>
      <c r="IC45" s="331"/>
      <c r="ID45" s="344"/>
      <c r="IE45" s="344"/>
      <c r="IF45" s="344"/>
      <c r="IG45" s="344"/>
      <c r="IH45" s="344"/>
      <c r="II45" s="344"/>
      <c r="IJ45" s="343"/>
      <c r="IK45" s="338"/>
      <c r="IL45" s="339"/>
      <c r="IM45" s="343"/>
      <c r="IN45" s="343"/>
      <c r="IO45" s="343"/>
      <c r="IP45" s="343"/>
    </row>
    <row r="46" spans="1:250" s="321" customFormat="1" ht="13.5" customHeight="1" x14ac:dyDescent="0.2">
      <c r="A46" s="328"/>
      <c r="B46" s="344"/>
      <c r="C46" s="1921" t="s">
        <v>74</v>
      </c>
      <c r="D46" s="1921"/>
      <c r="E46" s="1921"/>
      <c r="F46" s="1921"/>
      <c r="G46" s="1921"/>
      <c r="H46" s="1921" t="s">
        <v>74</v>
      </c>
      <c r="I46" s="1921"/>
      <c r="J46" s="1921"/>
      <c r="K46" s="1921"/>
      <c r="L46" s="1921"/>
      <c r="M46" s="1921"/>
      <c r="N46" s="1921"/>
      <c r="O46" s="1921"/>
      <c r="P46" s="1921"/>
      <c r="Q46" s="1921"/>
      <c r="R46" s="1921"/>
      <c r="S46" s="1921"/>
      <c r="T46" s="328"/>
      <c r="U46" s="347"/>
      <c r="V46" s="344"/>
      <c r="W46" s="344"/>
      <c r="X46" s="343"/>
      <c r="Y46" s="338"/>
      <c r="Z46" s="339"/>
      <c r="AA46" s="343"/>
      <c r="AB46" s="343"/>
      <c r="AC46" s="343"/>
      <c r="AD46" s="343"/>
      <c r="AE46" s="343"/>
      <c r="AF46" s="343"/>
      <c r="AG46" s="343"/>
      <c r="AH46" s="343"/>
      <c r="AI46" s="343"/>
      <c r="AJ46" s="343"/>
      <c r="AK46" s="343"/>
      <c r="AL46" s="331"/>
      <c r="AM46" s="331"/>
      <c r="AN46" s="344"/>
      <c r="AO46" s="344"/>
      <c r="AP46" s="344"/>
      <c r="AQ46" s="344"/>
      <c r="AR46" s="344"/>
      <c r="AS46" s="344"/>
      <c r="AT46" s="343"/>
      <c r="AU46" s="338"/>
      <c r="AV46" s="339"/>
      <c r="AW46" s="343"/>
      <c r="AX46" s="343"/>
      <c r="AY46" s="343"/>
      <c r="AZ46" s="343"/>
      <c r="BA46" s="343"/>
      <c r="BB46" s="343"/>
      <c r="BC46" s="343"/>
      <c r="BD46" s="343"/>
      <c r="BE46" s="343"/>
      <c r="BF46" s="343"/>
      <c r="BG46" s="343"/>
      <c r="BH46" s="331"/>
      <c r="BI46" s="331"/>
      <c r="BJ46" s="344"/>
      <c r="BK46" s="344"/>
      <c r="BL46" s="344"/>
      <c r="BM46" s="344"/>
      <c r="BN46" s="344"/>
      <c r="BO46" s="344"/>
      <c r="BP46" s="343"/>
      <c r="BQ46" s="338"/>
      <c r="BR46" s="339"/>
      <c r="BS46" s="343"/>
      <c r="BT46" s="343"/>
      <c r="BU46" s="343"/>
      <c r="BV46" s="343"/>
      <c r="BW46" s="343"/>
      <c r="BX46" s="343"/>
      <c r="BY46" s="343"/>
      <c r="BZ46" s="343"/>
      <c r="CA46" s="343"/>
      <c r="CB46" s="343"/>
      <c r="CC46" s="343"/>
      <c r="CD46" s="331"/>
      <c r="CE46" s="331"/>
      <c r="CF46" s="344"/>
      <c r="CG46" s="344"/>
      <c r="CH46" s="344"/>
      <c r="CI46" s="344"/>
      <c r="CJ46" s="344"/>
      <c r="CK46" s="344"/>
      <c r="CL46" s="343"/>
      <c r="CM46" s="338"/>
      <c r="CN46" s="339"/>
      <c r="CO46" s="343"/>
      <c r="CP46" s="343"/>
      <c r="CQ46" s="343"/>
      <c r="CR46" s="343"/>
      <c r="CS46" s="343"/>
      <c r="CT46" s="343"/>
      <c r="CU46" s="343"/>
      <c r="CV46" s="343"/>
      <c r="CW46" s="343"/>
      <c r="CX46" s="343"/>
      <c r="CY46" s="343"/>
      <c r="CZ46" s="331"/>
      <c r="DA46" s="331"/>
      <c r="DB46" s="344"/>
      <c r="DC46" s="344"/>
      <c r="DD46" s="344"/>
      <c r="DE46" s="344"/>
      <c r="DF46" s="344"/>
      <c r="DG46" s="344"/>
      <c r="DH46" s="343"/>
      <c r="DI46" s="338"/>
      <c r="DJ46" s="339"/>
      <c r="DK46" s="343"/>
      <c r="DL46" s="343"/>
      <c r="DM46" s="343"/>
      <c r="DN46" s="343"/>
      <c r="DO46" s="343"/>
      <c r="DP46" s="343"/>
      <c r="DQ46" s="343"/>
      <c r="DR46" s="343"/>
      <c r="DS46" s="343"/>
      <c r="DT46" s="343"/>
      <c r="DU46" s="343"/>
      <c r="DV46" s="331"/>
      <c r="DW46" s="331"/>
      <c r="DX46" s="344"/>
      <c r="DY46" s="344"/>
      <c r="DZ46" s="344"/>
      <c r="EA46" s="344"/>
      <c r="EB46" s="344"/>
      <c r="EC46" s="344"/>
      <c r="ED46" s="343"/>
      <c r="EE46" s="338"/>
      <c r="EF46" s="339"/>
      <c r="EG46" s="343"/>
      <c r="EH46" s="343"/>
      <c r="EI46" s="343"/>
      <c r="EJ46" s="343"/>
      <c r="EK46" s="343"/>
      <c r="EL46" s="343"/>
      <c r="EM46" s="343"/>
      <c r="EN46" s="343"/>
      <c r="EO46" s="343"/>
      <c r="EP46" s="343"/>
      <c r="EQ46" s="343"/>
      <c r="ER46" s="331"/>
      <c r="ES46" s="331"/>
      <c r="ET46" s="344"/>
      <c r="EU46" s="344"/>
      <c r="EV46" s="344"/>
      <c r="EW46" s="344"/>
      <c r="EX46" s="344"/>
      <c r="EY46" s="344"/>
      <c r="EZ46" s="343"/>
      <c r="FA46" s="338"/>
      <c r="FB46" s="339"/>
      <c r="FC46" s="343"/>
      <c r="FD46" s="343"/>
      <c r="FE46" s="343"/>
      <c r="FF46" s="343"/>
      <c r="FG46" s="343"/>
      <c r="FH46" s="343"/>
      <c r="FI46" s="343"/>
      <c r="FJ46" s="343"/>
      <c r="FK46" s="343"/>
      <c r="FL46" s="343"/>
      <c r="FM46" s="343"/>
      <c r="FN46" s="331"/>
      <c r="FO46" s="331"/>
      <c r="FP46" s="344"/>
      <c r="FQ46" s="344"/>
      <c r="FR46" s="344"/>
      <c r="FS46" s="344"/>
      <c r="FT46" s="344"/>
      <c r="FU46" s="344"/>
      <c r="FV46" s="343"/>
      <c r="FW46" s="338"/>
      <c r="FX46" s="339"/>
      <c r="FY46" s="343"/>
      <c r="FZ46" s="343"/>
      <c r="GA46" s="343"/>
      <c r="GB46" s="343"/>
      <c r="GC46" s="343"/>
      <c r="GD46" s="343"/>
      <c r="GE46" s="343"/>
      <c r="GF46" s="343"/>
      <c r="GG46" s="343"/>
      <c r="GH46" s="343"/>
      <c r="GI46" s="343"/>
      <c r="GJ46" s="331"/>
      <c r="GK46" s="331"/>
      <c r="GL46" s="344"/>
      <c r="GM46" s="344"/>
      <c r="GN46" s="344"/>
      <c r="GO46" s="344"/>
      <c r="GP46" s="344"/>
      <c r="GQ46" s="344"/>
      <c r="GR46" s="343"/>
      <c r="GS46" s="338"/>
      <c r="GT46" s="339"/>
      <c r="GU46" s="343"/>
      <c r="GV46" s="343"/>
      <c r="GW46" s="343"/>
      <c r="GX46" s="343"/>
      <c r="GY46" s="343"/>
      <c r="GZ46" s="343"/>
      <c r="HA46" s="343"/>
      <c r="HB46" s="343"/>
      <c r="HC46" s="343"/>
      <c r="HD46" s="343"/>
      <c r="HE46" s="343"/>
      <c r="HF46" s="331"/>
      <c r="HG46" s="331"/>
      <c r="HH46" s="344"/>
      <c r="HI46" s="344"/>
      <c r="HJ46" s="344"/>
      <c r="HK46" s="344"/>
      <c r="HL46" s="344"/>
      <c r="HM46" s="344"/>
      <c r="HN46" s="343"/>
      <c r="HO46" s="338"/>
      <c r="HP46" s="339"/>
      <c r="HQ46" s="343"/>
      <c r="HR46" s="343"/>
      <c r="HS46" s="343"/>
      <c r="HT46" s="343"/>
      <c r="HU46" s="343"/>
      <c r="HV46" s="343"/>
      <c r="HW46" s="343"/>
      <c r="HX46" s="343"/>
      <c r="HY46" s="343"/>
      <c r="HZ46" s="343"/>
      <c r="IA46" s="343"/>
      <c r="IB46" s="331"/>
      <c r="IC46" s="331"/>
      <c r="ID46" s="344"/>
      <c r="IE46" s="344"/>
      <c r="IF46" s="344"/>
      <c r="IG46" s="344"/>
      <c r="IH46" s="344"/>
      <c r="II46" s="344"/>
      <c r="IJ46" s="343"/>
      <c r="IK46" s="338"/>
      <c r="IL46" s="339"/>
      <c r="IM46" s="343"/>
      <c r="IN46" s="343"/>
      <c r="IO46" s="343"/>
      <c r="IP46" s="343"/>
    </row>
    <row r="47" spans="1:250" s="321" customFormat="1" ht="13.5" customHeight="1" x14ac:dyDescent="0.2">
      <c r="A47" s="328"/>
      <c r="B47" s="344"/>
      <c r="C47" s="344"/>
      <c r="D47" s="344"/>
      <c r="E47" s="344"/>
      <c r="F47" s="342"/>
      <c r="G47" s="342"/>
      <c r="H47" s="342"/>
      <c r="I47" s="342"/>
      <c r="J47" s="342"/>
      <c r="K47" s="342"/>
      <c r="L47" s="342"/>
      <c r="M47" s="342"/>
      <c r="N47" s="342"/>
      <c r="O47" s="342"/>
      <c r="P47" s="343"/>
      <c r="Q47" s="343"/>
      <c r="R47" s="343"/>
      <c r="S47" s="343"/>
      <c r="T47" s="328"/>
      <c r="U47" s="347"/>
      <c r="V47" s="344"/>
      <c r="W47" s="344"/>
      <c r="X47" s="343"/>
      <c r="Y47" s="343"/>
      <c r="Z47" s="343"/>
      <c r="AA47" s="343"/>
      <c r="AB47" s="343"/>
      <c r="AC47" s="343"/>
      <c r="AD47" s="343"/>
      <c r="AE47" s="343"/>
      <c r="AF47" s="343"/>
      <c r="AG47" s="343"/>
      <c r="AH47" s="343"/>
      <c r="AI47" s="343"/>
      <c r="AJ47" s="343"/>
      <c r="AK47" s="343"/>
      <c r="AL47" s="331"/>
      <c r="AM47" s="331"/>
      <c r="AN47" s="344"/>
      <c r="AO47" s="344"/>
      <c r="AP47" s="344"/>
      <c r="AQ47" s="344"/>
      <c r="AR47" s="344"/>
      <c r="AS47" s="344"/>
      <c r="AT47" s="343"/>
      <c r="AU47" s="343"/>
      <c r="AV47" s="343"/>
      <c r="AW47" s="343"/>
      <c r="AX47" s="343"/>
      <c r="AY47" s="343"/>
      <c r="AZ47" s="343"/>
      <c r="BA47" s="343"/>
      <c r="BB47" s="343"/>
      <c r="BC47" s="343"/>
      <c r="BD47" s="343"/>
      <c r="BE47" s="343"/>
      <c r="BF47" s="343"/>
      <c r="BG47" s="343"/>
      <c r="BH47" s="331"/>
      <c r="BI47" s="331"/>
      <c r="BJ47" s="344"/>
      <c r="BK47" s="344"/>
      <c r="BL47" s="344"/>
      <c r="BM47" s="344"/>
      <c r="BN47" s="344"/>
      <c r="BO47" s="344"/>
      <c r="BP47" s="343"/>
      <c r="BQ47" s="343"/>
      <c r="BR47" s="343"/>
      <c r="BS47" s="343"/>
      <c r="BT47" s="343"/>
      <c r="BU47" s="343"/>
      <c r="BV47" s="343"/>
      <c r="BW47" s="343"/>
      <c r="BX47" s="343"/>
      <c r="BY47" s="343"/>
      <c r="BZ47" s="343"/>
      <c r="CA47" s="343"/>
      <c r="CB47" s="343"/>
      <c r="CC47" s="343"/>
      <c r="CD47" s="331"/>
      <c r="CE47" s="331"/>
      <c r="CF47" s="344"/>
      <c r="CG47" s="344"/>
      <c r="CH47" s="344"/>
      <c r="CI47" s="344"/>
      <c r="CJ47" s="344"/>
      <c r="CK47" s="344"/>
      <c r="CL47" s="343"/>
      <c r="CM47" s="343"/>
      <c r="CN47" s="343"/>
      <c r="CO47" s="343"/>
      <c r="CP47" s="343"/>
      <c r="CQ47" s="343"/>
      <c r="CR47" s="343"/>
      <c r="CS47" s="343"/>
      <c r="CT47" s="343"/>
      <c r="CU47" s="343"/>
      <c r="CV47" s="343"/>
      <c r="CW47" s="343"/>
      <c r="CX47" s="343"/>
      <c r="CY47" s="343"/>
      <c r="CZ47" s="331"/>
      <c r="DA47" s="331"/>
      <c r="DB47" s="344"/>
      <c r="DC47" s="344"/>
      <c r="DD47" s="344"/>
      <c r="DE47" s="344"/>
      <c r="DF47" s="344"/>
      <c r="DG47" s="344"/>
      <c r="DH47" s="343"/>
      <c r="DI47" s="343"/>
      <c r="DJ47" s="343"/>
      <c r="DK47" s="343"/>
      <c r="DL47" s="343"/>
      <c r="DM47" s="343"/>
      <c r="DN47" s="343"/>
      <c r="DO47" s="343"/>
      <c r="DP47" s="343"/>
      <c r="DQ47" s="343"/>
      <c r="DR47" s="343"/>
      <c r="DS47" s="343"/>
      <c r="DT47" s="343"/>
      <c r="DU47" s="343"/>
      <c r="DV47" s="331"/>
      <c r="DW47" s="331"/>
      <c r="DX47" s="344"/>
      <c r="DY47" s="344"/>
      <c r="DZ47" s="344"/>
      <c r="EA47" s="344"/>
      <c r="EB47" s="344"/>
      <c r="EC47" s="344"/>
      <c r="ED47" s="343"/>
      <c r="EE47" s="343"/>
      <c r="EF47" s="343"/>
      <c r="EG47" s="343"/>
      <c r="EH47" s="343"/>
      <c r="EI47" s="343"/>
      <c r="EJ47" s="343"/>
      <c r="EK47" s="343"/>
      <c r="EL47" s="343"/>
      <c r="EM47" s="343"/>
      <c r="EN47" s="343"/>
      <c r="EO47" s="343"/>
      <c r="EP47" s="343"/>
      <c r="EQ47" s="343"/>
      <c r="ER47" s="331"/>
      <c r="ES47" s="331"/>
      <c r="ET47" s="344"/>
      <c r="EU47" s="344"/>
      <c r="EV47" s="344"/>
      <c r="EW47" s="344"/>
      <c r="EX47" s="344"/>
      <c r="EY47" s="344"/>
      <c r="EZ47" s="343"/>
      <c r="FA47" s="343"/>
      <c r="FB47" s="343"/>
      <c r="FC47" s="343"/>
      <c r="FD47" s="343"/>
      <c r="FE47" s="343"/>
      <c r="FF47" s="343"/>
      <c r="FG47" s="343"/>
      <c r="FH47" s="343"/>
      <c r="FI47" s="343"/>
      <c r="FJ47" s="343"/>
      <c r="FK47" s="343"/>
      <c r="FL47" s="343"/>
      <c r="FM47" s="343"/>
      <c r="FN47" s="331"/>
      <c r="FO47" s="331"/>
      <c r="FP47" s="344"/>
      <c r="FQ47" s="344"/>
      <c r="FR47" s="344"/>
      <c r="FS47" s="344"/>
      <c r="FT47" s="344"/>
      <c r="FU47" s="344"/>
      <c r="FV47" s="343"/>
      <c r="FW47" s="343"/>
      <c r="FX47" s="343"/>
      <c r="FY47" s="343"/>
      <c r="FZ47" s="343"/>
      <c r="GA47" s="343"/>
      <c r="GB47" s="343"/>
      <c r="GC47" s="343"/>
      <c r="GD47" s="343"/>
      <c r="GE47" s="343"/>
      <c r="GF47" s="343"/>
      <c r="GG47" s="343"/>
      <c r="GH47" s="343"/>
      <c r="GI47" s="343"/>
      <c r="GJ47" s="331"/>
      <c r="GK47" s="331"/>
      <c r="GL47" s="344"/>
      <c r="GM47" s="344"/>
      <c r="GN47" s="344"/>
      <c r="GO47" s="344"/>
      <c r="GP47" s="344"/>
      <c r="GQ47" s="344"/>
      <c r="GR47" s="343"/>
      <c r="GS47" s="343"/>
      <c r="GT47" s="343"/>
      <c r="GU47" s="343"/>
      <c r="GV47" s="343"/>
      <c r="GW47" s="343"/>
      <c r="GX47" s="343"/>
      <c r="GY47" s="343"/>
      <c r="GZ47" s="343"/>
      <c r="HA47" s="343"/>
      <c r="HB47" s="343"/>
      <c r="HC47" s="343"/>
      <c r="HD47" s="343"/>
      <c r="HE47" s="343"/>
      <c r="HF47" s="331"/>
      <c r="HG47" s="331"/>
      <c r="HH47" s="344"/>
      <c r="HI47" s="344"/>
      <c r="HJ47" s="344"/>
      <c r="HK47" s="344"/>
      <c r="HL47" s="344"/>
      <c r="HM47" s="344"/>
      <c r="HN47" s="343"/>
      <c r="HO47" s="343"/>
      <c r="HP47" s="343"/>
      <c r="HQ47" s="343"/>
      <c r="HR47" s="343"/>
      <c r="HS47" s="343"/>
      <c r="HT47" s="343"/>
      <c r="HU47" s="343"/>
      <c r="HV47" s="343"/>
      <c r="HW47" s="343"/>
      <c r="HX47" s="343"/>
      <c r="HY47" s="343"/>
      <c r="HZ47" s="343"/>
      <c r="IA47" s="343"/>
      <c r="IB47" s="331"/>
      <c r="IC47" s="331"/>
      <c r="ID47" s="344"/>
      <c r="IE47" s="344"/>
      <c r="IF47" s="344"/>
      <c r="IG47" s="344"/>
      <c r="IH47" s="344"/>
      <c r="II47" s="344"/>
      <c r="IJ47" s="343"/>
      <c r="IK47" s="343"/>
      <c r="IL47" s="343"/>
      <c r="IM47" s="343"/>
      <c r="IN47" s="343"/>
      <c r="IO47" s="343"/>
      <c r="IP47" s="343"/>
    </row>
    <row r="48" spans="1:250" s="321" customFormat="1" ht="13.5" customHeight="1" x14ac:dyDescent="0.2">
      <c r="A48" s="388" t="s">
        <v>343</v>
      </c>
      <c r="B48" s="346" t="s">
        <v>271</v>
      </c>
      <c r="C48" s="347">
        <v>48097</v>
      </c>
      <c r="D48" s="347">
        <v>5514</v>
      </c>
      <c r="E48" s="347">
        <v>6541</v>
      </c>
      <c r="F48" s="347">
        <v>1787</v>
      </c>
      <c r="G48" s="347">
        <v>1989</v>
      </c>
      <c r="H48" s="347">
        <v>443</v>
      </c>
      <c r="I48" s="347">
        <v>1572</v>
      </c>
      <c r="J48" s="347">
        <v>3836</v>
      </c>
      <c r="K48" s="347">
        <v>1363</v>
      </c>
      <c r="L48" s="347">
        <v>4588</v>
      </c>
      <c r="M48" s="347">
        <v>11891</v>
      </c>
      <c r="N48" s="347">
        <v>2223</v>
      </c>
      <c r="O48" s="347">
        <v>244</v>
      </c>
      <c r="P48" s="347">
        <v>2068</v>
      </c>
      <c r="Q48" s="347">
        <v>1588</v>
      </c>
      <c r="R48" s="347">
        <v>1374</v>
      </c>
      <c r="S48" s="347">
        <v>1076</v>
      </c>
      <c r="T48" s="389" t="s">
        <v>343</v>
      </c>
      <c r="U48" s="347"/>
      <c r="V48" s="349"/>
      <c r="W48" s="349"/>
      <c r="X48" s="349"/>
      <c r="Y48" s="349"/>
      <c r="Z48" s="349"/>
      <c r="AA48" s="349"/>
      <c r="AB48" s="349"/>
      <c r="AC48" s="349"/>
      <c r="AD48" s="349"/>
      <c r="AE48" s="349"/>
      <c r="AF48" s="349"/>
      <c r="AG48" s="349"/>
      <c r="AH48" s="349"/>
      <c r="AI48" s="349"/>
      <c r="AJ48" s="349"/>
      <c r="AK48" s="349"/>
      <c r="AL48" s="331"/>
      <c r="AM48" s="331"/>
      <c r="AN48" s="350"/>
      <c r="AO48" s="349"/>
      <c r="AP48" s="349"/>
      <c r="AQ48" s="349"/>
      <c r="AR48" s="349"/>
      <c r="AS48" s="349"/>
      <c r="AT48" s="349"/>
      <c r="AU48" s="349"/>
      <c r="AV48" s="349"/>
      <c r="AW48" s="349"/>
      <c r="AX48" s="349"/>
      <c r="AY48" s="349"/>
      <c r="AZ48" s="349"/>
      <c r="BA48" s="349"/>
      <c r="BB48" s="349"/>
      <c r="BC48" s="349"/>
      <c r="BD48" s="349"/>
      <c r="BE48" s="349"/>
      <c r="BF48" s="349"/>
      <c r="BG48" s="349"/>
      <c r="BH48" s="331"/>
      <c r="BI48" s="331"/>
      <c r="BJ48" s="350"/>
      <c r="BK48" s="349"/>
      <c r="BL48" s="349"/>
      <c r="BM48" s="349"/>
      <c r="BN48" s="349"/>
      <c r="BO48" s="349"/>
      <c r="BP48" s="349"/>
      <c r="BQ48" s="349"/>
      <c r="BR48" s="349"/>
      <c r="BS48" s="349"/>
      <c r="BT48" s="349"/>
      <c r="BU48" s="349"/>
      <c r="BV48" s="349"/>
      <c r="BW48" s="349"/>
      <c r="BX48" s="349"/>
      <c r="BY48" s="349"/>
      <c r="BZ48" s="349"/>
      <c r="CA48" s="349"/>
      <c r="CB48" s="349"/>
      <c r="CC48" s="349"/>
      <c r="CD48" s="331"/>
      <c r="CE48" s="331"/>
      <c r="CF48" s="350"/>
      <c r="CG48" s="349"/>
      <c r="CH48" s="349"/>
      <c r="CI48" s="349"/>
      <c r="CJ48" s="349"/>
      <c r="CK48" s="349"/>
      <c r="CL48" s="349"/>
      <c r="CM48" s="349"/>
      <c r="CN48" s="349"/>
      <c r="CO48" s="349"/>
      <c r="CP48" s="349"/>
      <c r="CQ48" s="349"/>
      <c r="CR48" s="349"/>
      <c r="CS48" s="349"/>
      <c r="CT48" s="349"/>
      <c r="CU48" s="349"/>
      <c r="CV48" s="349"/>
      <c r="CW48" s="349"/>
      <c r="CX48" s="349"/>
      <c r="CY48" s="349"/>
      <c r="CZ48" s="331"/>
      <c r="DA48" s="331"/>
      <c r="DB48" s="350"/>
      <c r="DC48" s="349"/>
      <c r="DD48" s="349"/>
      <c r="DE48" s="349"/>
      <c r="DF48" s="349"/>
      <c r="DG48" s="349"/>
      <c r="DH48" s="349"/>
      <c r="DI48" s="349"/>
      <c r="DJ48" s="349"/>
      <c r="DK48" s="349"/>
      <c r="DL48" s="349"/>
      <c r="DM48" s="349"/>
      <c r="DN48" s="349"/>
      <c r="DO48" s="349"/>
      <c r="DP48" s="349"/>
      <c r="DQ48" s="349"/>
      <c r="DR48" s="349"/>
      <c r="DS48" s="349"/>
      <c r="DT48" s="349"/>
      <c r="DU48" s="349"/>
      <c r="DV48" s="331"/>
      <c r="DW48" s="331"/>
      <c r="DX48" s="350"/>
      <c r="DY48" s="349"/>
      <c r="DZ48" s="349"/>
      <c r="EA48" s="349"/>
      <c r="EB48" s="349"/>
      <c r="EC48" s="349"/>
      <c r="ED48" s="349"/>
      <c r="EE48" s="349"/>
      <c r="EF48" s="349"/>
      <c r="EG48" s="349"/>
      <c r="EH48" s="349"/>
      <c r="EI48" s="349"/>
      <c r="EJ48" s="349"/>
      <c r="EK48" s="349"/>
      <c r="EL48" s="349"/>
      <c r="EM48" s="349"/>
      <c r="EN48" s="349"/>
      <c r="EO48" s="349"/>
      <c r="EP48" s="349"/>
      <c r="EQ48" s="349"/>
      <c r="ER48" s="331"/>
      <c r="ES48" s="331"/>
      <c r="ET48" s="350"/>
      <c r="EU48" s="349"/>
      <c r="EV48" s="349"/>
      <c r="EW48" s="349"/>
      <c r="EX48" s="349"/>
      <c r="EY48" s="349"/>
      <c r="EZ48" s="349"/>
      <c r="FA48" s="349"/>
      <c r="FB48" s="349"/>
      <c r="FC48" s="349"/>
      <c r="FD48" s="349"/>
      <c r="FE48" s="349"/>
      <c r="FF48" s="349"/>
      <c r="FG48" s="349"/>
      <c r="FH48" s="349"/>
      <c r="FI48" s="349"/>
      <c r="FJ48" s="349"/>
      <c r="FK48" s="349"/>
      <c r="FL48" s="349"/>
      <c r="FM48" s="349"/>
      <c r="FN48" s="331"/>
      <c r="FO48" s="331"/>
      <c r="FP48" s="350"/>
      <c r="FQ48" s="349"/>
      <c r="FR48" s="349"/>
      <c r="FS48" s="349"/>
      <c r="FT48" s="349"/>
      <c r="FU48" s="349"/>
      <c r="FV48" s="349"/>
      <c r="FW48" s="349"/>
      <c r="FX48" s="349"/>
      <c r="FY48" s="349"/>
      <c r="FZ48" s="349"/>
      <c r="GA48" s="349"/>
      <c r="GB48" s="349"/>
      <c r="GC48" s="349"/>
      <c r="GD48" s="349"/>
      <c r="GE48" s="349"/>
      <c r="GF48" s="349"/>
      <c r="GG48" s="349"/>
      <c r="GH48" s="349"/>
      <c r="GI48" s="349"/>
      <c r="GJ48" s="331"/>
      <c r="GK48" s="331"/>
      <c r="GL48" s="350"/>
      <c r="GM48" s="349"/>
      <c r="GN48" s="349"/>
      <c r="GO48" s="349"/>
      <c r="GP48" s="349"/>
      <c r="GQ48" s="349"/>
      <c r="GR48" s="349"/>
      <c r="GS48" s="349"/>
      <c r="GT48" s="349"/>
      <c r="GU48" s="349"/>
      <c r="GV48" s="349"/>
      <c r="GW48" s="349"/>
      <c r="GX48" s="349"/>
      <c r="GY48" s="349"/>
      <c r="GZ48" s="349"/>
      <c r="HA48" s="349"/>
      <c r="HB48" s="349"/>
      <c r="HC48" s="349"/>
      <c r="HD48" s="349"/>
      <c r="HE48" s="349"/>
      <c r="HF48" s="331"/>
      <c r="HG48" s="331"/>
      <c r="HH48" s="350"/>
      <c r="HI48" s="349"/>
      <c r="HJ48" s="349"/>
      <c r="HK48" s="349"/>
      <c r="HL48" s="349"/>
      <c r="HM48" s="349"/>
      <c r="HN48" s="349"/>
      <c r="HO48" s="349"/>
      <c r="HP48" s="349"/>
      <c r="HQ48" s="349"/>
      <c r="HR48" s="349"/>
      <c r="HS48" s="349"/>
      <c r="HT48" s="349"/>
      <c r="HU48" s="349"/>
      <c r="HV48" s="349"/>
      <c r="HW48" s="349"/>
      <c r="HX48" s="349"/>
      <c r="HY48" s="349"/>
      <c r="HZ48" s="349"/>
      <c r="IA48" s="349"/>
      <c r="IB48" s="331"/>
      <c r="IC48" s="331"/>
      <c r="ID48" s="350"/>
      <c r="IE48" s="349"/>
      <c r="IF48" s="349"/>
      <c r="IG48" s="349"/>
      <c r="IH48" s="349"/>
      <c r="II48" s="349"/>
      <c r="IJ48" s="349"/>
      <c r="IK48" s="349"/>
      <c r="IL48" s="349"/>
      <c r="IM48" s="349"/>
      <c r="IN48" s="349"/>
      <c r="IO48" s="349"/>
      <c r="IP48" s="349"/>
    </row>
    <row r="49" spans="1:250" s="321" customFormat="1" ht="13.5" customHeight="1" x14ac:dyDescent="0.2">
      <c r="A49" s="328" t="s">
        <v>341</v>
      </c>
      <c r="B49" s="352" t="s">
        <v>382</v>
      </c>
      <c r="C49" s="307">
        <v>7.7965403247603788</v>
      </c>
      <c r="D49" s="307">
        <v>8.4</v>
      </c>
      <c r="E49" s="307">
        <v>5.8</v>
      </c>
      <c r="F49" s="307">
        <v>8.6</v>
      </c>
      <c r="G49" s="307">
        <v>6.9</v>
      </c>
      <c r="H49" s="307">
        <v>8.1</v>
      </c>
      <c r="I49" s="307">
        <v>9.3000000000000007</v>
      </c>
      <c r="J49" s="307">
        <v>7.4</v>
      </c>
      <c r="K49" s="307">
        <v>13.5</v>
      </c>
      <c r="L49" s="307">
        <v>8.9</v>
      </c>
      <c r="M49" s="307">
        <v>7.6</v>
      </c>
      <c r="N49" s="307">
        <v>3.7</v>
      </c>
      <c r="O49" s="307">
        <v>6.7</v>
      </c>
      <c r="P49" s="307">
        <v>8.6</v>
      </c>
      <c r="Q49" s="307">
        <v>9.5</v>
      </c>
      <c r="R49" s="307">
        <v>10.5</v>
      </c>
      <c r="S49" s="307">
        <v>7.7</v>
      </c>
      <c r="T49" s="391" t="s">
        <v>341</v>
      </c>
      <c r="U49" s="347"/>
      <c r="V49" s="354"/>
      <c r="W49" s="354"/>
      <c r="X49" s="354"/>
      <c r="Y49" s="354"/>
      <c r="Z49" s="354"/>
      <c r="AA49" s="354"/>
      <c r="AB49" s="354"/>
      <c r="AC49" s="354"/>
      <c r="AD49" s="354"/>
      <c r="AE49" s="354"/>
      <c r="AF49" s="354"/>
      <c r="AG49" s="354"/>
      <c r="AH49" s="354"/>
      <c r="AI49" s="354"/>
      <c r="AJ49" s="354"/>
      <c r="AK49" s="354"/>
      <c r="AL49" s="331"/>
      <c r="AM49" s="331"/>
      <c r="AN49" s="355"/>
      <c r="AO49" s="354"/>
      <c r="AP49" s="354"/>
      <c r="AQ49" s="354"/>
      <c r="AR49" s="354"/>
      <c r="AS49" s="354"/>
      <c r="AT49" s="354"/>
      <c r="AU49" s="354"/>
      <c r="AV49" s="354"/>
      <c r="AW49" s="354"/>
      <c r="AX49" s="354"/>
      <c r="AY49" s="354"/>
      <c r="AZ49" s="354"/>
      <c r="BA49" s="354"/>
      <c r="BB49" s="354"/>
      <c r="BC49" s="354"/>
      <c r="BD49" s="354"/>
      <c r="BE49" s="354"/>
      <c r="BF49" s="354"/>
      <c r="BG49" s="354"/>
      <c r="BH49" s="331"/>
      <c r="BI49" s="331"/>
      <c r="BJ49" s="355"/>
      <c r="BK49" s="354"/>
      <c r="BL49" s="354"/>
      <c r="BM49" s="354"/>
      <c r="BN49" s="354"/>
      <c r="BO49" s="354"/>
      <c r="BP49" s="354"/>
      <c r="BQ49" s="354"/>
      <c r="BR49" s="354"/>
      <c r="BS49" s="354"/>
      <c r="BT49" s="354"/>
      <c r="BU49" s="354"/>
      <c r="BV49" s="354"/>
      <c r="BW49" s="354"/>
      <c r="BX49" s="354"/>
      <c r="BY49" s="354"/>
      <c r="BZ49" s="354"/>
      <c r="CA49" s="354"/>
      <c r="CB49" s="354"/>
      <c r="CC49" s="354"/>
      <c r="CD49" s="331"/>
      <c r="CE49" s="331"/>
      <c r="CF49" s="355"/>
      <c r="CG49" s="354"/>
      <c r="CH49" s="354"/>
      <c r="CI49" s="354"/>
      <c r="CJ49" s="354"/>
      <c r="CK49" s="354"/>
      <c r="CL49" s="354"/>
      <c r="CM49" s="354"/>
      <c r="CN49" s="354"/>
      <c r="CO49" s="354"/>
      <c r="CP49" s="354"/>
      <c r="CQ49" s="354"/>
      <c r="CR49" s="354"/>
      <c r="CS49" s="354"/>
      <c r="CT49" s="354"/>
      <c r="CU49" s="354"/>
      <c r="CV49" s="354"/>
      <c r="CW49" s="354"/>
      <c r="CX49" s="354"/>
      <c r="CY49" s="354"/>
      <c r="CZ49" s="331"/>
      <c r="DA49" s="331"/>
      <c r="DB49" s="355"/>
      <c r="DC49" s="354"/>
      <c r="DD49" s="354"/>
      <c r="DE49" s="354"/>
      <c r="DF49" s="354"/>
      <c r="DG49" s="354"/>
      <c r="DH49" s="354"/>
      <c r="DI49" s="354"/>
      <c r="DJ49" s="354"/>
      <c r="DK49" s="354"/>
      <c r="DL49" s="354"/>
      <c r="DM49" s="354"/>
      <c r="DN49" s="354"/>
      <c r="DO49" s="354"/>
      <c r="DP49" s="354"/>
      <c r="DQ49" s="354"/>
      <c r="DR49" s="354"/>
      <c r="DS49" s="354"/>
      <c r="DT49" s="354"/>
      <c r="DU49" s="354"/>
      <c r="DV49" s="331"/>
      <c r="DW49" s="331"/>
      <c r="DX49" s="355"/>
      <c r="DY49" s="354"/>
      <c r="DZ49" s="354"/>
      <c r="EA49" s="354"/>
      <c r="EB49" s="354"/>
      <c r="EC49" s="354"/>
      <c r="ED49" s="354"/>
      <c r="EE49" s="354"/>
      <c r="EF49" s="354"/>
      <c r="EG49" s="354"/>
      <c r="EH49" s="354"/>
      <c r="EI49" s="354"/>
      <c r="EJ49" s="354"/>
      <c r="EK49" s="354"/>
      <c r="EL49" s="354"/>
      <c r="EM49" s="354"/>
      <c r="EN49" s="354"/>
      <c r="EO49" s="354"/>
      <c r="EP49" s="354"/>
      <c r="EQ49" s="354"/>
      <c r="ER49" s="331"/>
      <c r="ES49" s="331"/>
      <c r="ET49" s="355"/>
      <c r="EU49" s="354"/>
      <c r="EV49" s="354"/>
      <c r="EW49" s="354"/>
      <c r="EX49" s="354"/>
      <c r="EY49" s="354"/>
      <c r="EZ49" s="354"/>
      <c r="FA49" s="354"/>
      <c r="FB49" s="354"/>
      <c r="FC49" s="354"/>
      <c r="FD49" s="354"/>
      <c r="FE49" s="354"/>
      <c r="FF49" s="354"/>
      <c r="FG49" s="354"/>
      <c r="FH49" s="354"/>
      <c r="FI49" s="354"/>
      <c r="FJ49" s="354"/>
      <c r="FK49" s="354"/>
      <c r="FL49" s="354"/>
      <c r="FM49" s="354"/>
      <c r="FN49" s="331"/>
      <c r="FO49" s="331"/>
      <c r="FP49" s="355"/>
      <c r="FQ49" s="354"/>
      <c r="FR49" s="354"/>
      <c r="FS49" s="354"/>
      <c r="FT49" s="354"/>
      <c r="FU49" s="354"/>
      <c r="FV49" s="354"/>
      <c r="FW49" s="354"/>
      <c r="FX49" s="354"/>
      <c r="FY49" s="354"/>
      <c r="FZ49" s="354"/>
      <c r="GA49" s="354"/>
      <c r="GB49" s="354"/>
      <c r="GC49" s="354"/>
      <c r="GD49" s="354"/>
      <c r="GE49" s="354"/>
      <c r="GF49" s="354"/>
      <c r="GG49" s="354"/>
      <c r="GH49" s="354"/>
      <c r="GI49" s="354"/>
      <c r="GJ49" s="331"/>
      <c r="GK49" s="331"/>
      <c r="GL49" s="355"/>
      <c r="GM49" s="354"/>
      <c r="GN49" s="354"/>
      <c r="GO49" s="354"/>
      <c r="GP49" s="354"/>
      <c r="GQ49" s="354"/>
      <c r="GR49" s="354"/>
      <c r="GS49" s="354"/>
      <c r="GT49" s="354"/>
      <c r="GU49" s="354"/>
      <c r="GV49" s="354"/>
      <c r="GW49" s="354"/>
      <c r="GX49" s="354"/>
      <c r="GY49" s="354"/>
      <c r="GZ49" s="354"/>
      <c r="HA49" s="354"/>
      <c r="HB49" s="354"/>
      <c r="HC49" s="354"/>
      <c r="HD49" s="354"/>
      <c r="HE49" s="354"/>
      <c r="HF49" s="331"/>
      <c r="HG49" s="331"/>
      <c r="HH49" s="355"/>
      <c r="HI49" s="354"/>
      <c r="HJ49" s="354"/>
      <c r="HK49" s="354"/>
      <c r="HL49" s="354"/>
      <c r="HM49" s="354"/>
      <c r="HN49" s="354"/>
      <c r="HO49" s="354"/>
      <c r="HP49" s="354"/>
      <c r="HQ49" s="354"/>
      <c r="HR49" s="354"/>
      <c r="HS49" s="354"/>
      <c r="HT49" s="354"/>
      <c r="HU49" s="354"/>
      <c r="HV49" s="354"/>
      <c r="HW49" s="354"/>
      <c r="HX49" s="354"/>
      <c r="HY49" s="354"/>
      <c r="HZ49" s="354"/>
      <c r="IA49" s="354"/>
      <c r="IB49" s="331"/>
      <c r="IC49" s="331"/>
      <c r="ID49" s="355"/>
      <c r="IE49" s="354"/>
      <c r="IF49" s="354"/>
      <c r="IG49" s="354"/>
      <c r="IH49" s="354"/>
      <c r="II49" s="354"/>
      <c r="IJ49" s="354"/>
      <c r="IK49" s="354"/>
      <c r="IL49" s="354"/>
      <c r="IM49" s="354"/>
      <c r="IN49" s="354"/>
      <c r="IO49" s="354"/>
      <c r="IP49" s="354"/>
    </row>
    <row r="50" spans="1:250" s="321" customFormat="1" ht="13.5" customHeight="1" x14ac:dyDescent="0.2">
      <c r="A50" s="328"/>
      <c r="B50" s="333"/>
      <c r="C50" s="392"/>
      <c r="D50" s="384"/>
      <c r="E50" s="384"/>
      <c r="F50" s="384"/>
      <c r="G50" s="384"/>
      <c r="H50" s="384"/>
      <c r="I50" s="384"/>
      <c r="J50" s="384"/>
      <c r="K50" s="384"/>
      <c r="L50" s="384"/>
      <c r="M50" s="384"/>
      <c r="N50" s="384"/>
      <c r="O50" s="384"/>
      <c r="P50" s="392"/>
      <c r="Q50" s="392"/>
      <c r="R50" s="392"/>
      <c r="S50" s="392"/>
      <c r="T50" s="328"/>
      <c r="U50" s="331"/>
      <c r="V50" s="392"/>
      <c r="W50" s="392"/>
      <c r="X50" s="392"/>
      <c r="Y50" s="392"/>
      <c r="Z50" s="392"/>
      <c r="AA50" s="392"/>
      <c r="AB50" s="392"/>
      <c r="AC50" s="392"/>
      <c r="AD50" s="392"/>
      <c r="AE50" s="392"/>
      <c r="AF50" s="392"/>
      <c r="AG50" s="392"/>
      <c r="AH50" s="392"/>
      <c r="AI50" s="392"/>
      <c r="AJ50" s="392"/>
      <c r="AK50" s="392"/>
      <c r="AL50" s="331"/>
      <c r="AM50" s="331"/>
      <c r="AO50" s="392"/>
      <c r="AP50" s="392"/>
      <c r="AQ50" s="392"/>
      <c r="AR50" s="392"/>
      <c r="AS50" s="392"/>
      <c r="AT50" s="392"/>
      <c r="AU50" s="392"/>
      <c r="AV50" s="392"/>
      <c r="AW50" s="392"/>
      <c r="AX50" s="392"/>
      <c r="AY50" s="392"/>
      <c r="AZ50" s="392"/>
      <c r="BA50" s="392"/>
      <c r="BB50" s="392"/>
      <c r="BC50" s="392"/>
      <c r="BD50" s="392"/>
      <c r="BE50" s="392"/>
      <c r="BF50" s="392"/>
      <c r="BG50" s="392"/>
      <c r="BH50" s="331"/>
      <c r="BI50" s="331"/>
      <c r="BK50" s="392"/>
      <c r="BL50" s="392"/>
      <c r="BM50" s="392"/>
      <c r="BN50" s="392"/>
      <c r="BO50" s="392"/>
      <c r="BP50" s="392"/>
      <c r="BQ50" s="392"/>
      <c r="BR50" s="392"/>
      <c r="BS50" s="392"/>
      <c r="BT50" s="392"/>
      <c r="BU50" s="392"/>
      <c r="BV50" s="392"/>
      <c r="BW50" s="392"/>
      <c r="BX50" s="392"/>
      <c r="BY50" s="392"/>
      <c r="BZ50" s="392"/>
      <c r="CA50" s="392"/>
      <c r="CB50" s="392"/>
      <c r="CC50" s="392"/>
      <c r="CD50" s="331"/>
      <c r="CE50" s="331"/>
      <c r="CG50" s="392"/>
      <c r="CH50" s="392"/>
      <c r="CI50" s="392"/>
      <c r="CJ50" s="392"/>
      <c r="CK50" s="392"/>
      <c r="CL50" s="392"/>
      <c r="CM50" s="392"/>
      <c r="CN50" s="392"/>
      <c r="CO50" s="392"/>
      <c r="CP50" s="392"/>
      <c r="CQ50" s="392"/>
      <c r="CR50" s="392"/>
      <c r="CS50" s="392"/>
      <c r="CT50" s="392"/>
      <c r="CU50" s="392"/>
      <c r="CV50" s="392"/>
      <c r="CW50" s="392"/>
      <c r="CX50" s="392"/>
      <c r="CY50" s="392"/>
      <c r="CZ50" s="331"/>
      <c r="DA50" s="331"/>
      <c r="DC50" s="392"/>
      <c r="DD50" s="392"/>
      <c r="DE50" s="392"/>
      <c r="DF50" s="392"/>
      <c r="DG50" s="392"/>
      <c r="DH50" s="392"/>
      <c r="DI50" s="392"/>
      <c r="DJ50" s="392"/>
      <c r="DK50" s="392"/>
      <c r="DL50" s="392"/>
      <c r="DM50" s="392"/>
      <c r="DN50" s="392"/>
      <c r="DO50" s="392"/>
      <c r="DP50" s="392"/>
      <c r="DQ50" s="392"/>
      <c r="DR50" s="392"/>
      <c r="DS50" s="392"/>
      <c r="DT50" s="392"/>
      <c r="DU50" s="392"/>
      <c r="DV50" s="331"/>
      <c r="DW50" s="331"/>
      <c r="DY50" s="392"/>
      <c r="DZ50" s="392"/>
      <c r="EA50" s="392"/>
      <c r="EB50" s="392"/>
      <c r="EC50" s="392"/>
      <c r="ED50" s="392"/>
      <c r="EE50" s="392"/>
      <c r="EF50" s="392"/>
      <c r="EG50" s="392"/>
      <c r="EH50" s="392"/>
      <c r="EI50" s="392"/>
      <c r="EJ50" s="392"/>
      <c r="EK50" s="392"/>
      <c r="EL50" s="392"/>
      <c r="EM50" s="392"/>
      <c r="EN50" s="392"/>
      <c r="EO50" s="392"/>
      <c r="EP50" s="392"/>
      <c r="EQ50" s="392"/>
      <c r="ER50" s="331"/>
      <c r="ES50" s="331"/>
      <c r="EU50" s="392"/>
      <c r="EV50" s="392"/>
      <c r="EW50" s="392"/>
      <c r="EX50" s="392"/>
      <c r="EY50" s="392"/>
      <c r="EZ50" s="392"/>
      <c r="FA50" s="392"/>
      <c r="FB50" s="392"/>
      <c r="FC50" s="392"/>
      <c r="FD50" s="392"/>
      <c r="FE50" s="392"/>
      <c r="FF50" s="392"/>
      <c r="FG50" s="392"/>
      <c r="FH50" s="392"/>
      <c r="FI50" s="392"/>
      <c r="FJ50" s="392"/>
      <c r="FK50" s="392"/>
      <c r="FL50" s="392"/>
      <c r="FM50" s="392"/>
      <c r="FN50" s="331"/>
      <c r="FO50" s="331"/>
      <c r="FQ50" s="392"/>
      <c r="FR50" s="392"/>
      <c r="FS50" s="392"/>
      <c r="FT50" s="392"/>
      <c r="FU50" s="392"/>
      <c r="FV50" s="392"/>
      <c r="FW50" s="392"/>
      <c r="FX50" s="392"/>
      <c r="FY50" s="392"/>
      <c r="FZ50" s="392"/>
      <c r="GA50" s="392"/>
      <c r="GB50" s="392"/>
      <c r="GC50" s="392"/>
      <c r="GD50" s="392"/>
      <c r="GE50" s="392"/>
      <c r="GF50" s="392"/>
      <c r="GG50" s="392"/>
      <c r="GH50" s="392"/>
      <c r="GI50" s="392"/>
      <c r="GJ50" s="331"/>
      <c r="GK50" s="331"/>
      <c r="GM50" s="392"/>
      <c r="GN50" s="392"/>
      <c r="GO50" s="392"/>
      <c r="GP50" s="392"/>
      <c r="GQ50" s="392"/>
      <c r="GR50" s="392"/>
      <c r="GS50" s="392"/>
      <c r="GT50" s="392"/>
      <c r="GU50" s="392"/>
      <c r="GV50" s="392"/>
      <c r="GW50" s="392"/>
      <c r="GX50" s="392"/>
      <c r="GY50" s="392"/>
      <c r="GZ50" s="392"/>
      <c r="HA50" s="392"/>
      <c r="HB50" s="392"/>
      <c r="HC50" s="392"/>
      <c r="HD50" s="392"/>
      <c r="HE50" s="392"/>
      <c r="HF50" s="331"/>
      <c r="HG50" s="331"/>
      <c r="HI50" s="392"/>
      <c r="HJ50" s="392"/>
      <c r="HK50" s="392"/>
      <c r="HL50" s="392"/>
      <c r="HM50" s="392"/>
      <c r="HN50" s="392"/>
      <c r="HO50" s="392"/>
      <c r="HP50" s="392"/>
      <c r="HQ50" s="392"/>
      <c r="HR50" s="392"/>
      <c r="HS50" s="392"/>
      <c r="HT50" s="392"/>
      <c r="HU50" s="392"/>
      <c r="HV50" s="392"/>
      <c r="HW50" s="392"/>
      <c r="HX50" s="392"/>
      <c r="HY50" s="392"/>
      <c r="HZ50" s="392"/>
      <c r="IA50" s="392"/>
      <c r="IB50" s="331"/>
      <c r="IC50" s="331"/>
      <c r="IE50" s="392"/>
      <c r="IF50" s="392"/>
      <c r="IG50" s="392"/>
      <c r="IH50" s="392"/>
      <c r="II50" s="392"/>
      <c r="IJ50" s="392"/>
      <c r="IK50" s="392"/>
      <c r="IL50" s="392"/>
      <c r="IM50" s="392"/>
      <c r="IN50" s="392"/>
      <c r="IO50" s="392"/>
      <c r="IP50" s="392"/>
    </row>
    <row r="51" spans="1:250" s="321" customFormat="1" ht="13.5" customHeight="1" x14ac:dyDescent="0.2">
      <c r="A51" s="328"/>
      <c r="C51" s="1921" t="s">
        <v>72</v>
      </c>
      <c r="D51" s="1921"/>
      <c r="E51" s="1921"/>
      <c r="F51" s="1921"/>
      <c r="G51" s="1921"/>
      <c r="H51" s="1921" t="s">
        <v>72</v>
      </c>
      <c r="I51" s="1921"/>
      <c r="J51" s="1921"/>
      <c r="K51" s="1921"/>
      <c r="L51" s="1921"/>
      <c r="M51" s="1921"/>
      <c r="N51" s="1921"/>
      <c r="O51" s="1921"/>
      <c r="P51" s="1921"/>
      <c r="Q51" s="1921"/>
      <c r="R51" s="1921"/>
      <c r="S51" s="1921"/>
      <c r="T51" s="328"/>
      <c r="U51" s="331"/>
      <c r="V51" s="343"/>
      <c r="W51" s="343"/>
      <c r="X51" s="343"/>
      <c r="Y51" s="358"/>
      <c r="Z51" s="359"/>
      <c r="AA51" s="343"/>
      <c r="AB51" s="343"/>
      <c r="AC51" s="343"/>
      <c r="AD51" s="343"/>
      <c r="AE51" s="343"/>
      <c r="AF51" s="343"/>
      <c r="AG51" s="343"/>
      <c r="AH51" s="343"/>
      <c r="AI51" s="343"/>
      <c r="AJ51" s="343"/>
      <c r="AK51" s="343"/>
      <c r="AL51" s="331"/>
      <c r="AM51" s="331"/>
      <c r="AO51" s="343"/>
      <c r="AP51" s="343"/>
      <c r="AQ51" s="343"/>
      <c r="AR51" s="343"/>
      <c r="AS51" s="343"/>
      <c r="AT51" s="343"/>
      <c r="AU51" s="358"/>
      <c r="AV51" s="359"/>
      <c r="AW51" s="343"/>
      <c r="AX51" s="343"/>
      <c r="AY51" s="343"/>
      <c r="AZ51" s="343"/>
      <c r="BA51" s="343"/>
      <c r="BB51" s="343"/>
      <c r="BC51" s="343"/>
      <c r="BD51" s="343"/>
      <c r="BE51" s="343"/>
      <c r="BF51" s="343"/>
      <c r="BG51" s="343"/>
      <c r="BH51" s="331"/>
      <c r="BI51" s="331"/>
      <c r="BK51" s="343"/>
      <c r="BL51" s="343"/>
      <c r="BM51" s="343"/>
      <c r="BN51" s="343"/>
      <c r="BO51" s="343"/>
      <c r="BP51" s="343"/>
      <c r="BQ51" s="358"/>
      <c r="BR51" s="359"/>
      <c r="BS51" s="343"/>
      <c r="BT51" s="343"/>
      <c r="BU51" s="343"/>
      <c r="BV51" s="343"/>
      <c r="BW51" s="343"/>
      <c r="BX51" s="343"/>
      <c r="BY51" s="343"/>
      <c r="BZ51" s="343"/>
      <c r="CA51" s="343"/>
      <c r="CB51" s="343"/>
      <c r="CC51" s="343"/>
      <c r="CD51" s="331"/>
      <c r="CE51" s="331"/>
      <c r="CG51" s="343"/>
      <c r="CH51" s="343"/>
      <c r="CI51" s="343"/>
      <c r="CJ51" s="343"/>
      <c r="CK51" s="343"/>
      <c r="CL51" s="343"/>
      <c r="CM51" s="358"/>
      <c r="CN51" s="359"/>
      <c r="CO51" s="343"/>
      <c r="CP51" s="343"/>
      <c r="CQ51" s="343"/>
      <c r="CR51" s="343"/>
      <c r="CS51" s="343"/>
      <c r="CT51" s="343"/>
      <c r="CU51" s="343"/>
      <c r="CV51" s="343"/>
      <c r="CW51" s="343"/>
      <c r="CX51" s="343"/>
      <c r="CY51" s="343"/>
      <c r="CZ51" s="331"/>
      <c r="DA51" s="331"/>
      <c r="DC51" s="343"/>
      <c r="DD51" s="343"/>
      <c r="DE51" s="343"/>
      <c r="DF51" s="343"/>
      <c r="DG51" s="343"/>
      <c r="DH51" s="343"/>
      <c r="DI51" s="358"/>
      <c r="DJ51" s="359"/>
      <c r="DK51" s="343"/>
      <c r="DL51" s="343"/>
      <c r="DM51" s="343"/>
      <c r="DN51" s="343"/>
      <c r="DO51" s="343"/>
      <c r="DP51" s="343"/>
      <c r="DQ51" s="343"/>
      <c r="DR51" s="343"/>
      <c r="DS51" s="343"/>
      <c r="DT51" s="343"/>
      <c r="DU51" s="343"/>
      <c r="DV51" s="331"/>
      <c r="DW51" s="331"/>
      <c r="DY51" s="343"/>
      <c r="DZ51" s="343"/>
      <c r="EA51" s="343"/>
      <c r="EB51" s="343"/>
      <c r="EC51" s="343"/>
      <c r="ED51" s="343"/>
      <c r="EE51" s="358"/>
      <c r="EF51" s="359"/>
      <c r="EG51" s="343"/>
      <c r="EH51" s="343"/>
      <c r="EI51" s="343"/>
      <c r="EJ51" s="343"/>
      <c r="EK51" s="343"/>
      <c r="EL51" s="343"/>
      <c r="EM51" s="343"/>
      <c r="EN51" s="343"/>
      <c r="EO51" s="343"/>
      <c r="EP51" s="343"/>
      <c r="EQ51" s="343"/>
      <c r="ER51" s="331"/>
      <c r="ES51" s="331"/>
      <c r="EU51" s="343"/>
      <c r="EV51" s="343"/>
      <c r="EW51" s="343"/>
      <c r="EX51" s="343"/>
      <c r="EY51" s="343"/>
      <c r="EZ51" s="343"/>
      <c r="FA51" s="358"/>
      <c r="FB51" s="359"/>
      <c r="FC51" s="343"/>
      <c r="FD51" s="343"/>
      <c r="FE51" s="343"/>
      <c r="FF51" s="343"/>
      <c r="FG51" s="343"/>
      <c r="FH51" s="343"/>
      <c r="FI51" s="343"/>
      <c r="FJ51" s="343"/>
      <c r="FK51" s="343"/>
      <c r="FL51" s="343"/>
      <c r="FM51" s="343"/>
      <c r="FN51" s="331"/>
      <c r="FO51" s="331"/>
      <c r="FQ51" s="343"/>
      <c r="FR51" s="343"/>
      <c r="FS51" s="343"/>
      <c r="FT51" s="343"/>
      <c r="FU51" s="343"/>
      <c r="FV51" s="343"/>
      <c r="FW51" s="358"/>
      <c r="FX51" s="359"/>
      <c r="FY51" s="343"/>
      <c r="FZ51" s="343"/>
      <c r="GA51" s="343"/>
      <c r="GB51" s="343"/>
      <c r="GC51" s="343"/>
      <c r="GD51" s="343"/>
      <c r="GE51" s="343"/>
      <c r="GF51" s="343"/>
      <c r="GG51" s="343"/>
      <c r="GH51" s="343"/>
      <c r="GI51" s="343"/>
      <c r="GJ51" s="331"/>
      <c r="GK51" s="331"/>
      <c r="GM51" s="343"/>
      <c r="GN51" s="343"/>
      <c r="GO51" s="343"/>
      <c r="GP51" s="343"/>
      <c r="GQ51" s="343"/>
      <c r="GR51" s="343"/>
      <c r="GS51" s="358"/>
      <c r="GT51" s="359"/>
      <c r="GU51" s="343"/>
      <c r="GV51" s="343"/>
      <c r="GW51" s="343"/>
      <c r="GX51" s="343"/>
      <c r="GY51" s="343"/>
      <c r="GZ51" s="343"/>
      <c r="HA51" s="343"/>
      <c r="HB51" s="343"/>
      <c r="HC51" s="343"/>
      <c r="HD51" s="343"/>
      <c r="HE51" s="343"/>
      <c r="HF51" s="331"/>
      <c r="HG51" s="331"/>
      <c r="HI51" s="343"/>
      <c r="HJ51" s="343"/>
      <c r="HK51" s="343"/>
      <c r="HL51" s="343"/>
      <c r="HM51" s="343"/>
      <c r="HN51" s="343"/>
      <c r="HO51" s="358"/>
      <c r="HP51" s="359"/>
      <c r="HQ51" s="343"/>
      <c r="HR51" s="343"/>
      <c r="HS51" s="343"/>
      <c r="HT51" s="343"/>
      <c r="HU51" s="343"/>
      <c r="HV51" s="343"/>
      <c r="HW51" s="343"/>
      <c r="HX51" s="343"/>
      <c r="HY51" s="343"/>
      <c r="HZ51" s="343"/>
      <c r="IA51" s="343"/>
      <c r="IB51" s="331"/>
      <c r="IC51" s="331"/>
      <c r="IE51" s="343"/>
      <c r="IF51" s="343"/>
      <c r="IG51" s="343"/>
      <c r="IH51" s="343"/>
      <c r="II51" s="343"/>
      <c r="IJ51" s="343"/>
      <c r="IK51" s="358"/>
      <c r="IL51" s="359"/>
      <c r="IM51" s="343"/>
      <c r="IN51" s="343"/>
      <c r="IO51" s="343"/>
      <c r="IP51" s="343"/>
    </row>
    <row r="52" spans="1:250" s="321" customFormat="1" ht="13.5" customHeight="1" x14ac:dyDescent="0.2">
      <c r="A52" s="328" t="s">
        <v>417</v>
      </c>
      <c r="B52" s="352" t="s">
        <v>390</v>
      </c>
      <c r="C52" s="363">
        <v>100</v>
      </c>
      <c r="D52" s="363">
        <v>100</v>
      </c>
      <c r="E52" s="363">
        <v>100</v>
      </c>
      <c r="F52" s="363">
        <v>100</v>
      </c>
      <c r="G52" s="363">
        <v>100</v>
      </c>
      <c r="H52" s="363">
        <v>100</v>
      </c>
      <c r="I52" s="363">
        <v>100</v>
      </c>
      <c r="J52" s="363">
        <v>100</v>
      </c>
      <c r="K52" s="363">
        <v>100</v>
      </c>
      <c r="L52" s="363">
        <v>100</v>
      </c>
      <c r="M52" s="363">
        <v>100</v>
      </c>
      <c r="N52" s="363">
        <v>100</v>
      </c>
      <c r="O52" s="363">
        <v>100</v>
      </c>
      <c r="P52" s="363">
        <v>100</v>
      </c>
      <c r="Q52" s="363">
        <v>100</v>
      </c>
      <c r="R52" s="363">
        <v>100</v>
      </c>
      <c r="S52" s="363">
        <v>100</v>
      </c>
      <c r="T52" s="391" t="s">
        <v>417</v>
      </c>
      <c r="U52" s="331"/>
      <c r="V52" s="343"/>
      <c r="W52" s="343"/>
      <c r="X52" s="343"/>
      <c r="Y52" s="343"/>
      <c r="Z52" s="343"/>
      <c r="AA52" s="343"/>
      <c r="AB52" s="343"/>
      <c r="AC52" s="343"/>
      <c r="AD52" s="343"/>
      <c r="AE52" s="343"/>
      <c r="AF52" s="343"/>
      <c r="AG52" s="343"/>
      <c r="AH52" s="343"/>
      <c r="AI52" s="343"/>
      <c r="AJ52" s="343"/>
      <c r="AK52" s="343"/>
      <c r="AL52" s="331"/>
      <c r="AM52" s="331"/>
      <c r="AN52" s="355"/>
      <c r="AO52" s="343"/>
      <c r="AP52" s="343"/>
      <c r="AQ52" s="343"/>
      <c r="AR52" s="343"/>
      <c r="AS52" s="343"/>
      <c r="AT52" s="343"/>
      <c r="AU52" s="343"/>
      <c r="AV52" s="343"/>
      <c r="AW52" s="343"/>
      <c r="AX52" s="343"/>
      <c r="AY52" s="343"/>
      <c r="AZ52" s="343"/>
      <c r="BA52" s="343"/>
      <c r="BB52" s="343"/>
      <c r="BC52" s="343"/>
      <c r="BD52" s="343"/>
      <c r="BE52" s="343"/>
      <c r="BF52" s="343"/>
      <c r="BG52" s="343"/>
      <c r="BH52" s="331"/>
      <c r="BI52" s="331"/>
      <c r="BJ52" s="355"/>
      <c r="BK52" s="343"/>
      <c r="BL52" s="343"/>
      <c r="BM52" s="343"/>
      <c r="BN52" s="343"/>
      <c r="BO52" s="343"/>
      <c r="BP52" s="343"/>
      <c r="BQ52" s="343"/>
      <c r="BR52" s="343"/>
      <c r="BS52" s="343"/>
      <c r="BT52" s="343"/>
      <c r="BU52" s="343"/>
      <c r="BV52" s="343"/>
      <c r="BW52" s="343"/>
      <c r="BX52" s="343"/>
      <c r="BY52" s="343"/>
      <c r="BZ52" s="343"/>
      <c r="CA52" s="343"/>
      <c r="CB52" s="343"/>
      <c r="CC52" s="343"/>
      <c r="CD52" s="331"/>
      <c r="CE52" s="331"/>
      <c r="CF52" s="355"/>
      <c r="CG52" s="343"/>
      <c r="CH52" s="343"/>
      <c r="CI52" s="343"/>
      <c r="CJ52" s="343"/>
      <c r="CK52" s="343"/>
      <c r="CL52" s="343"/>
      <c r="CM52" s="343"/>
      <c r="CN52" s="343"/>
      <c r="CO52" s="343"/>
      <c r="CP52" s="343"/>
      <c r="CQ52" s="343"/>
      <c r="CR52" s="343"/>
      <c r="CS52" s="343"/>
      <c r="CT52" s="343"/>
      <c r="CU52" s="343"/>
      <c r="CV52" s="343"/>
      <c r="CW52" s="343"/>
      <c r="CX52" s="343"/>
      <c r="CY52" s="343"/>
      <c r="CZ52" s="331"/>
      <c r="DA52" s="331"/>
      <c r="DB52" s="355"/>
      <c r="DC52" s="343"/>
      <c r="DD52" s="343"/>
      <c r="DE52" s="343"/>
      <c r="DF52" s="343"/>
      <c r="DG52" s="343"/>
      <c r="DH52" s="343"/>
      <c r="DI52" s="343"/>
      <c r="DJ52" s="343"/>
      <c r="DK52" s="343"/>
      <c r="DL52" s="343"/>
      <c r="DM52" s="343"/>
      <c r="DN52" s="343"/>
      <c r="DO52" s="343"/>
      <c r="DP52" s="343"/>
      <c r="DQ52" s="343"/>
      <c r="DR52" s="343"/>
      <c r="DS52" s="343"/>
      <c r="DT52" s="343"/>
      <c r="DU52" s="343"/>
      <c r="DV52" s="331"/>
      <c r="DW52" s="331"/>
      <c r="DX52" s="355"/>
      <c r="DY52" s="343"/>
      <c r="DZ52" s="343"/>
      <c r="EA52" s="343"/>
      <c r="EB52" s="343"/>
      <c r="EC52" s="343"/>
      <c r="ED52" s="343"/>
      <c r="EE52" s="343"/>
      <c r="EF52" s="343"/>
      <c r="EG52" s="343"/>
      <c r="EH52" s="343"/>
      <c r="EI52" s="343"/>
      <c r="EJ52" s="343"/>
      <c r="EK52" s="343"/>
      <c r="EL52" s="343"/>
      <c r="EM52" s="343"/>
      <c r="EN52" s="343"/>
      <c r="EO52" s="343"/>
      <c r="EP52" s="343"/>
      <c r="EQ52" s="343"/>
      <c r="ER52" s="331"/>
      <c r="ES52" s="331"/>
      <c r="ET52" s="355"/>
      <c r="EU52" s="343"/>
      <c r="EV52" s="343"/>
      <c r="EW52" s="343"/>
      <c r="EX52" s="343"/>
      <c r="EY52" s="343"/>
      <c r="EZ52" s="343"/>
      <c r="FA52" s="343"/>
      <c r="FB52" s="343"/>
      <c r="FC52" s="343"/>
      <c r="FD52" s="343"/>
      <c r="FE52" s="343"/>
      <c r="FF52" s="343"/>
      <c r="FG52" s="343"/>
      <c r="FH52" s="343"/>
      <c r="FI52" s="343"/>
      <c r="FJ52" s="343"/>
      <c r="FK52" s="343"/>
      <c r="FL52" s="343"/>
      <c r="FM52" s="343"/>
      <c r="FN52" s="331"/>
      <c r="FO52" s="331"/>
      <c r="FP52" s="355"/>
      <c r="FQ52" s="343"/>
      <c r="FR52" s="343"/>
      <c r="FS52" s="343"/>
      <c r="FT52" s="343"/>
      <c r="FU52" s="343"/>
      <c r="FV52" s="343"/>
      <c r="FW52" s="343"/>
      <c r="FX52" s="343"/>
      <c r="FY52" s="343"/>
      <c r="FZ52" s="343"/>
      <c r="GA52" s="343"/>
      <c r="GB52" s="343"/>
      <c r="GC52" s="343"/>
      <c r="GD52" s="343"/>
      <c r="GE52" s="343"/>
      <c r="GF52" s="343"/>
      <c r="GG52" s="343"/>
      <c r="GH52" s="343"/>
      <c r="GI52" s="343"/>
      <c r="GJ52" s="331"/>
      <c r="GK52" s="331"/>
      <c r="GL52" s="355"/>
      <c r="GM52" s="343"/>
      <c r="GN52" s="343"/>
      <c r="GO52" s="343"/>
      <c r="GP52" s="343"/>
      <c r="GQ52" s="343"/>
      <c r="GR52" s="343"/>
      <c r="GS52" s="343"/>
      <c r="GT52" s="343"/>
      <c r="GU52" s="343"/>
      <c r="GV52" s="343"/>
      <c r="GW52" s="343"/>
      <c r="GX52" s="343"/>
      <c r="GY52" s="343"/>
      <c r="GZ52" s="343"/>
      <c r="HA52" s="343"/>
      <c r="HB52" s="343"/>
      <c r="HC52" s="343"/>
      <c r="HD52" s="343"/>
      <c r="HE52" s="343"/>
      <c r="HF52" s="331"/>
      <c r="HG52" s="331"/>
      <c r="HH52" s="355"/>
      <c r="HI52" s="343"/>
      <c r="HJ52" s="343"/>
      <c r="HK52" s="343"/>
      <c r="HL52" s="343"/>
      <c r="HM52" s="343"/>
      <c r="HN52" s="343"/>
      <c r="HO52" s="343"/>
      <c r="HP52" s="343"/>
      <c r="HQ52" s="343"/>
      <c r="HR52" s="343"/>
      <c r="HS52" s="343"/>
      <c r="HT52" s="343"/>
      <c r="HU52" s="343"/>
      <c r="HV52" s="343"/>
      <c r="HW52" s="343"/>
      <c r="HX52" s="343"/>
      <c r="HY52" s="343"/>
      <c r="HZ52" s="343"/>
      <c r="IA52" s="343"/>
      <c r="IB52" s="331"/>
      <c r="IC52" s="331"/>
      <c r="ID52" s="355"/>
      <c r="IE52" s="343"/>
      <c r="IF52" s="343"/>
      <c r="IG52" s="343"/>
      <c r="IH52" s="343"/>
      <c r="II52" s="343"/>
      <c r="IJ52" s="343"/>
      <c r="IK52" s="343"/>
      <c r="IL52" s="343"/>
      <c r="IM52" s="343"/>
      <c r="IN52" s="343"/>
      <c r="IO52" s="343"/>
      <c r="IP52" s="343"/>
    </row>
    <row r="53" spans="1:250" s="321" customFormat="1" ht="13.5" customHeight="1" x14ac:dyDescent="0.2">
      <c r="A53" s="328" t="s">
        <v>418</v>
      </c>
      <c r="B53" s="352" t="s">
        <v>392</v>
      </c>
      <c r="C53" s="307">
        <v>28.546478990373618</v>
      </c>
      <c r="D53" s="307">
        <v>25.190424374319914</v>
      </c>
      <c r="E53" s="307">
        <v>41.140498394740867</v>
      </c>
      <c r="F53" s="307">
        <v>29.155008393956351</v>
      </c>
      <c r="G53" s="307">
        <v>34.439416792357967</v>
      </c>
      <c r="H53" s="307">
        <v>54.176072234762984</v>
      </c>
      <c r="I53" s="307">
        <v>19.274809160305342</v>
      </c>
      <c r="J53" s="307">
        <v>29.353493222106358</v>
      </c>
      <c r="K53" s="307">
        <v>6.8965517241379306</v>
      </c>
      <c r="L53" s="307">
        <v>20.488230165649522</v>
      </c>
      <c r="M53" s="307">
        <v>26.456984273820538</v>
      </c>
      <c r="N53" s="307">
        <v>45.434098065677013</v>
      </c>
      <c r="O53" s="307">
        <v>22.540983606557376</v>
      </c>
      <c r="P53" s="307">
        <v>27.079303675048354</v>
      </c>
      <c r="Q53" s="307">
        <v>15.617128463476071</v>
      </c>
      <c r="R53" s="307">
        <v>14.046579330422126</v>
      </c>
      <c r="S53" s="307">
        <v>49.163568773234203</v>
      </c>
      <c r="T53" s="391" t="s">
        <v>418</v>
      </c>
      <c r="U53" s="331"/>
      <c r="V53" s="354"/>
      <c r="W53" s="354"/>
      <c r="X53" s="354"/>
      <c r="Y53" s="354"/>
      <c r="Z53" s="354"/>
      <c r="AA53" s="354"/>
      <c r="AB53" s="354"/>
      <c r="AC53" s="354"/>
      <c r="AD53" s="354"/>
      <c r="AE53" s="354"/>
      <c r="AF53" s="354"/>
      <c r="AG53" s="354"/>
      <c r="AH53" s="354"/>
      <c r="AI53" s="354"/>
      <c r="AJ53" s="354"/>
      <c r="AK53" s="354"/>
      <c r="AL53" s="331"/>
      <c r="AM53" s="331"/>
      <c r="AN53" s="355"/>
      <c r="AO53" s="354"/>
      <c r="AP53" s="354"/>
      <c r="AQ53" s="354"/>
      <c r="AR53" s="354"/>
      <c r="AS53" s="354"/>
      <c r="AT53" s="354"/>
      <c r="AU53" s="354"/>
      <c r="AV53" s="354"/>
      <c r="AW53" s="354"/>
      <c r="AX53" s="354"/>
      <c r="AY53" s="354"/>
      <c r="AZ53" s="354"/>
      <c r="BA53" s="354"/>
      <c r="BB53" s="354"/>
      <c r="BC53" s="354"/>
      <c r="BD53" s="354"/>
      <c r="BE53" s="354"/>
      <c r="BF53" s="354"/>
      <c r="BG53" s="354"/>
      <c r="BH53" s="331"/>
      <c r="BI53" s="331"/>
      <c r="BJ53" s="355"/>
      <c r="BK53" s="354"/>
      <c r="BL53" s="354"/>
      <c r="BM53" s="354"/>
      <c r="BN53" s="354"/>
      <c r="BO53" s="354"/>
      <c r="BP53" s="354"/>
      <c r="BQ53" s="354"/>
      <c r="BR53" s="354"/>
      <c r="BS53" s="354"/>
      <c r="BT53" s="354"/>
      <c r="BU53" s="354"/>
      <c r="BV53" s="354"/>
      <c r="BW53" s="354"/>
      <c r="BX53" s="354"/>
      <c r="BY53" s="354"/>
      <c r="BZ53" s="354"/>
      <c r="CA53" s="354"/>
      <c r="CB53" s="354"/>
      <c r="CC53" s="354"/>
      <c r="CD53" s="331"/>
      <c r="CE53" s="331"/>
      <c r="CF53" s="355"/>
      <c r="CG53" s="354"/>
      <c r="CH53" s="354"/>
      <c r="CI53" s="354"/>
      <c r="CJ53" s="354"/>
      <c r="CK53" s="354"/>
      <c r="CL53" s="354"/>
      <c r="CM53" s="354"/>
      <c r="CN53" s="354"/>
      <c r="CO53" s="354"/>
      <c r="CP53" s="354"/>
      <c r="CQ53" s="354"/>
      <c r="CR53" s="354"/>
      <c r="CS53" s="354"/>
      <c r="CT53" s="354"/>
      <c r="CU53" s="354"/>
      <c r="CV53" s="354"/>
      <c r="CW53" s="354"/>
      <c r="CX53" s="354"/>
      <c r="CY53" s="354"/>
      <c r="CZ53" s="331"/>
      <c r="DA53" s="331"/>
      <c r="DB53" s="355"/>
      <c r="DC53" s="354"/>
      <c r="DD53" s="354"/>
      <c r="DE53" s="354"/>
      <c r="DF53" s="354"/>
      <c r="DG53" s="354"/>
      <c r="DH53" s="354"/>
      <c r="DI53" s="354"/>
      <c r="DJ53" s="354"/>
      <c r="DK53" s="354"/>
      <c r="DL53" s="354"/>
      <c r="DM53" s="354"/>
      <c r="DN53" s="354"/>
      <c r="DO53" s="354"/>
      <c r="DP53" s="354"/>
      <c r="DQ53" s="354"/>
      <c r="DR53" s="354"/>
      <c r="DS53" s="354"/>
      <c r="DT53" s="354"/>
      <c r="DU53" s="354"/>
      <c r="DV53" s="331"/>
      <c r="DW53" s="331"/>
      <c r="DX53" s="355"/>
      <c r="DY53" s="354"/>
      <c r="DZ53" s="354"/>
      <c r="EA53" s="354"/>
      <c r="EB53" s="354"/>
      <c r="EC53" s="354"/>
      <c r="ED53" s="354"/>
      <c r="EE53" s="354"/>
      <c r="EF53" s="354"/>
      <c r="EG53" s="354"/>
      <c r="EH53" s="354"/>
      <c r="EI53" s="354"/>
      <c r="EJ53" s="354"/>
      <c r="EK53" s="354"/>
      <c r="EL53" s="354"/>
      <c r="EM53" s="354"/>
      <c r="EN53" s="354"/>
      <c r="EO53" s="354"/>
      <c r="EP53" s="354"/>
      <c r="EQ53" s="354"/>
      <c r="ER53" s="331"/>
      <c r="ES53" s="331"/>
      <c r="ET53" s="355"/>
      <c r="EU53" s="354"/>
      <c r="EV53" s="354"/>
      <c r="EW53" s="354"/>
      <c r="EX53" s="354"/>
      <c r="EY53" s="354"/>
      <c r="EZ53" s="354"/>
      <c r="FA53" s="354"/>
      <c r="FB53" s="354"/>
      <c r="FC53" s="354"/>
      <c r="FD53" s="354"/>
      <c r="FE53" s="354"/>
      <c r="FF53" s="354"/>
      <c r="FG53" s="354"/>
      <c r="FH53" s="354"/>
      <c r="FI53" s="354"/>
      <c r="FJ53" s="354"/>
      <c r="FK53" s="354"/>
      <c r="FL53" s="354"/>
      <c r="FM53" s="354"/>
      <c r="FN53" s="331"/>
      <c r="FO53" s="331"/>
      <c r="FP53" s="355"/>
      <c r="FQ53" s="354"/>
      <c r="FR53" s="354"/>
      <c r="FS53" s="354"/>
      <c r="FT53" s="354"/>
      <c r="FU53" s="354"/>
      <c r="FV53" s="354"/>
      <c r="FW53" s="354"/>
      <c r="FX53" s="354"/>
      <c r="FY53" s="354"/>
      <c r="FZ53" s="354"/>
      <c r="GA53" s="354"/>
      <c r="GB53" s="354"/>
      <c r="GC53" s="354"/>
      <c r="GD53" s="354"/>
      <c r="GE53" s="354"/>
      <c r="GF53" s="354"/>
      <c r="GG53" s="354"/>
      <c r="GH53" s="354"/>
      <c r="GI53" s="354"/>
      <c r="GJ53" s="331"/>
      <c r="GK53" s="331"/>
      <c r="GL53" s="355"/>
      <c r="GM53" s="354"/>
      <c r="GN53" s="354"/>
      <c r="GO53" s="354"/>
      <c r="GP53" s="354"/>
      <c r="GQ53" s="354"/>
      <c r="GR53" s="354"/>
      <c r="GS53" s="354"/>
      <c r="GT53" s="354"/>
      <c r="GU53" s="354"/>
      <c r="GV53" s="354"/>
      <c r="GW53" s="354"/>
      <c r="GX53" s="354"/>
      <c r="GY53" s="354"/>
      <c r="GZ53" s="354"/>
      <c r="HA53" s="354"/>
      <c r="HB53" s="354"/>
      <c r="HC53" s="354"/>
      <c r="HD53" s="354"/>
      <c r="HE53" s="354"/>
      <c r="HF53" s="331"/>
      <c r="HG53" s="331"/>
      <c r="HH53" s="355"/>
      <c r="HI53" s="354"/>
      <c r="HJ53" s="354"/>
      <c r="HK53" s="354"/>
      <c r="HL53" s="354"/>
      <c r="HM53" s="354"/>
      <c r="HN53" s="354"/>
      <c r="HO53" s="354"/>
      <c r="HP53" s="354"/>
      <c r="HQ53" s="354"/>
      <c r="HR53" s="354"/>
      <c r="HS53" s="354"/>
      <c r="HT53" s="354"/>
      <c r="HU53" s="354"/>
      <c r="HV53" s="354"/>
      <c r="HW53" s="354"/>
      <c r="HX53" s="354"/>
      <c r="HY53" s="354"/>
      <c r="HZ53" s="354"/>
      <c r="IA53" s="354"/>
      <c r="IB53" s="331"/>
      <c r="IC53" s="331"/>
      <c r="ID53" s="355"/>
      <c r="IE53" s="354"/>
      <c r="IF53" s="354"/>
      <c r="IG53" s="354"/>
      <c r="IH53" s="354"/>
      <c r="II53" s="354"/>
      <c r="IJ53" s="354"/>
      <c r="IK53" s="354"/>
      <c r="IL53" s="354"/>
      <c r="IM53" s="354"/>
      <c r="IN53" s="354"/>
      <c r="IO53" s="354"/>
      <c r="IP53" s="354"/>
    </row>
    <row r="54" spans="1:250" s="321" customFormat="1" ht="13.5" customHeight="1" x14ac:dyDescent="0.2">
      <c r="A54" s="328" t="s">
        <v>419</v>
      </c>
      <c r="B54" s="352" t="s">
        <v>394</v>
      </c>
      <c r="C54" s="307">
        <v>25.236501237083392</v>
      </c>
      <c r="D54" s="307">
        <v>26.314834965542254</v>
      </c>
      <c r="E54" s="307">
        <v>25.485399785965452</v>
      </c>
      <c r="F54" s="307">
        <v>25.62954672635702</v>
      </c>
      <c r="G54" s="307">
        <v>27.853192559074913</v>
      </c>
      <c r="H54" s="307">
        <v>18.735891647855528</v>
      </c>
      <c r="I54" s="307">
        <v>27.862595419847331</v>
      </c>
      <c r="J54" s="307">
        <v>27.94577685088634</v>
      </c>
      <c r="K54" s="307">
        <v>17.754952311078505</v>
      </c>
      <c r="L54" s="307">
        <v>21.381865736704448</v>
      </c>
      <c r="M54" s="307">
        <v>25.203935749726686</v>
      </c>
      <c r="N54" s="307">
        <v>38.956365272154748</v>
      </c>
      <c r="O54" s="307">
        <v>34.016393442622949</v>
      </c>
      <c r="P54" s="307">
        <v>23.355899419729205</v>
      </c>
      <c r="Q54" s="307">
        <v>21.536523929471034</v>
      </c>
      <c r="R54" s="307">
        <v>23.362445414847162</v>
      </c>
      <c r="S54" s="307">
        <v>9.2936802973977688</v>
      </c>
      <c r="T54" s="391" t="s">
        <v>419</v>
      </c>
      <c r="U54" s="331"/>
      <c r="V54" s="354"/>
      <c r="W54" s="354"/>
      <c r="X54" s="354"/>
      <c r="Y54" s="354"/>
      <c r="Z54" s="354"/>
      <c r="AA54" s="354"/>
      <c r="AB54" s="354"/>
      <c r="AC54" s="354"/>
      <c r="AD54" s="354"/>
      <c r="AE54" s="354"/>
      <c r="AF54" s="354"/>
      <c r="AG54" s="354"/>
      <c r="AH54" s="354"/>
      <c r="AI54" s="354"/>
      <c r="AJ54" s="354"/>
      <c r="AK54" s="354"/>
      <c r="AL54" s="331"/>
      <c r="AM54" s="331"/>
      <c r="AN54" s="355"/>
      <c r="AO54" s="354"/>
      <c r="AP54" s="354"/>
      <c r="AQ54" s="354"/>
      <c r="AR54" s="354"/>
      <c r="AS54" s="354"/>
      <c r="AT54" s="354"/>
      <c r="AU54" s="354"/>
      <c r="AV54" s="354"/>
      <c r="AW54" s="354"/>
      <c r="AX54" s="354"/>
      <c r="AY54" s="354"/>
      <c r="AZ54" s="354"/>
      <c r="BA54" s="354"/>
      <c r="BB54" s="354"/>
      <c r="BC54" s="354"/>
      <c r="BD54" s="354"/>
      <c r="BE54" s="354"/>
      <c r="BF54" s="354"/>
      <c r="BG54" s="354"/>
      <c r="BH54" s="331"/>
      <c r="BI54" s="331"/>
      <c r="BJ54" s="355"/>
      <c r="BK54" s="354"/>
      <c r="BL54" s="354"/>
      <c r="BM54" s="354"/>
      <c r="BN54" s="354"/>
      <c r="BO54" s="354"/>
      <c r="BP54" s="354"/>
      <c r="BQ54" s="354"/>
      <c r="BR54" s="354"/>
      <c r="BS54" s="354"/>
      <c r="BT54" s="354"/>
      <c r="BU54" s="354"/>
      <c r="BV54" s="354"/>
      <c r="BW54" s="354"/>
      <c r="BX54" s="354"/>
      <c r="BY54" s="354"/>
      <c r="BZ54" s="354"/>
      <c r="CA54" s="354"/>
      <c r="CB54" s="354"/>
      <c r="CC54" s="354"/>
      <c r="CD54" s="331"/>
      <c r="CE54" s="331"/>
      <c r="CF54" s="355"/>
      <c r="CG54" s="354"/>
      <c r="CH54" s="354"/>
      <c r="CI54" s="354"/>
      <c r="CJ54" s="354"/>
      <c r="CK54" s="354"/>
      <c r="CL54" s="354"/>
      <c r="CM54" s="354"/>
      <c r="CN54" s="354"/>
      <c r="CO54" s="354"/>
      <c r="CP54" s="354"/>
      <c r="CQ54" s="354"/>
      <c r="CR54" s="354"/>
      <c r="CS54" s="354"/>
      <c r="CT54" s="354"/>
      <c r="CU54" s="354"/>
      <c r="CV54" s="354"/>
      <c r="CW54" s="354"/>
      <c r="CX54" s="354"/>
      <c r="CY54" s="354"/>
      <c r="CZ54" s="331"/>
      <c r="DA54" s="331"/>
      <c r="DB54" s="355"/>
      <c r="DC54" s="354"/>
      <c r="DD54" s="354"/>
      <c r="DE54" s="354"/>
      <c r="DF54" s="354"/>
      <c r="DG54" s="354"/>
      <c r="DH54" s="354"/>
      <c r="DI54" s="354"/>
      <c r="DJ54" s="354"/>
      <c r="DK54" s="354"/>
      <c r="DL54" s="354"/>
      <c r="DM54" s="354"/>
      <c r="DN54" s="354"/>
      <c r="DO54" s="354"/>
      <c r="DP54" s="354"/>
      <c r="DQ54" s="354"/>
      <c r="DR54" s="354"/>
      <c r="DS54" s="354"/>
      <c r="DT54" s="354"/>
      <c r="DU54" s="354"/>
      <c r="DV54" s="331"/>
      <c r="DW54" s="331"/>
      <c r="DX54" s="355"/>
      <c r="DY54" s="354"/>
      <c r="DZ54" s="354"/>
      <c r="EA54" s="354"/>
      <c r="EB54" s="354"/>
      <c r="EC54" s="354"/>
      <c r="ED54" s="354"/>
      <c r="EE54" s="354"/>
      <c r="EF54" s="354"/>
      <c r="EG54" s="354"/>
      <c r="EH54" s="354"/>
      <c r="EI54" s="354"/>
      <c r="EJ54" s="354"/>
      <c r="EK54" s="354"/>
      <c r="EL54" s="354"/>
      <c r="EM54" s="354"/>
      <c r="EN54" s="354"/>
      <c r="EO54" s="354"/>
      <c r="EP54" s="354"/>
      <c r="EQ54" s="354"/>
      <c r="ER54" s="331"/>
      <c r="ES54" s="331"/>
      <c r="ET54" s="355"/>
      <c r="EU54" s="354"/>
      <c r="EV54" s="354"/>
      <c r="EW54" s="354"/>
      <c r="EX54" s="354"/>
      <c r="EY54" s="354"/>
      <c r="EZ54" s="354"/>
      <c r="FA54" s="354"/>
      <c r="FB54" s="354"/>
      <c r="FC54" s="354"/>
      <c r="FD54" s="354"/>
      <c r="FE54" s="354"/>
      <c r="FF54" s="354"/>
      <c r="FG54" s="354"/>
      <c r="FH54" s="354"/>
      <c r="FI54" s="354"/>
      <c r="FJ54" s="354"/>
      <c r="FK54" s="354"/>
      <c r="FL54" s="354"/>
      <c r="FM54" s="354"/>
      <c r="FN54" s="331"/>
      <c r="FO54" s="331"/>
      <c r="FP54" s="355"/>
      <c r="FQ54" s="354"/>
      <c r="FR54" s="354"/>
      <c r="FS54" s="354"/>
      <c r="FT54" s="354"/>
      <c r="FU54" s="354"/>
      <c r="FV54" s="354"/>
      <c r="FW54" s="354"/>
      <c r="FX54" s="354"/>
      <c r="FY54" s="354"/>
      <c r="FZ54" s="354"/>
      <c r="GA54" s="354"/>
      <c r="GB54" s="354"/>
      <c r="GC54" s="354"/>
      <c r="GD54" s="354"/>
      <c r="GE54" s="354"/>
      <c r="GF54" s="354"/>
      <c r="GG54" s="354"/>
      <c r="GH54" s="354"/>
      <c r="GI54" s="354"/>
      <c r="GJ54" s="331"/>
      <c r="GK54" s="331"/>
      <c r="GL54" s="355"/>
      <c r="GM54" s="354"/>
      <c r="GN54" s="354"/>
      <c r="GO54" s="354"/>
      <c r="GP54" s="354"/>
      <c r="GQ54" s="354"/>
      <c r="GR54" s="354"/>
      <c r="GS54" s="354"/>
      <c r="GT54" s="354"/>
      <c r="GU54" s="354"/>
      <c r="GV54" s="354"/>
      <c r="GW54" s="354"/>
      <c r="GX54" s="354"/>
      <c r="GY54" s="354"/>
      <c r="GZ54" s="354"/>
      <c r="HA54" s="354"/>
      <c r="HB54" s="354"/>
      <c r="HC54" s="354"/>
      <c r="HD54" s="354"/>
      <c r="HE54" s="354"/>
      <c r="HF54" s="331"/>
      <c r="HG54" s="331"/>
      <c r="HH54" s="355"/>
      <c r="HI54" s="354"/>
      <c r="HJ54" s="354"/>
      <c r="HK54" s="354"/>
      <c r="HL54" s="354"/>
      <c r="HM54" s="354"/>
      <c r="HN54" s="354"/>
      <c r="HO54" s="354"/>
      <c r="HP54" s="354"/>
      <c r="HQ54" s="354"/>
      <c r="HR54" s="354"/>
      <c r="HS54" s="354"/>
      <c r="HT54" s="354"/>
      <c r="HU54" s="354"/>
      <c r="HV54" s="354"/>
      <c r="HW54" s="354"/>
      <c r="HX54" s="354"/>
      <c r="HY54" s="354"/>
      <c r="HZ54" s="354"/>
      <c r="IA54" s="354"/>
      <c r="IB54" s="331"/>
      <c r="IC54" s="331"/>
      <c r="ID54" s="355"/>
      <c r="IE54" s="354"/>
      <c r="IF54" s="354"/>
      <c r="IG54" s="354"/>
      <c r="IH54" s="354"/>
      <c r="II54" s="354"/>
      <c r="IJ54" s="354"/>
      <c r="IK54" s="354"/>
      <c r="IL54" s="354"/>
      <c r="IM54" s="354"/>
      <c r="IN54" s="354"/>
      <c r="IO54" s="354"/>
      <c r="IP54" s="354"/>
    </row>
    <row r="55" spans="1:250" s="321" customFormat="1" ht="13.5" customHeight="1" x14ac:dyDescent="0.2">
      <c r="A55" s="328" t="s">
        <v>420</v>
      </c>
      <c r="B55" s="352" t="s">
        <v>396</v>
      </c>
      <c r="C55" s="307">
        <v>26.009938249786892</v>
      </c>
      <c r="D55" s="307">
        <v>25.154153064925644</v>
      </c>
      <c r="E55" s="307">
        <v>21.479896040360803</v>
      </c>
      <c r="F55" s="307">
        <v>23.111359820928932</v>
      </c>
      <c r="G55" s="307">
        <v>23.127199597787833</v>
      </c>
      <c r="H55" s="307">
        <v>11.512415349887133</v>
      </c>
      <c r="I55" s="307">
        <v>28.753180661577609</v>
      </c>
      <c r="J55" s="307">
        <v>23.618352450469239</v>
      </c>
      <c r="K55" s="307">
        <v>35.069699192956719</v>
      </c>
      <c r="L55" s="307">
        <v>33.217088055797731</v>
      </c>
      <c r="M55" s="307">
        <v>28.862164662349677</v>
      </c>
      <c r="N55" s="307">
        <v>14.664867296446243</v>
      </c>
      <c r="O55" s="307">
        <v>31.557377049180328</v>
      </c>
      <c r="P55" s="307">
        <v>24.032882011605416</v>
      </c>
      <c r="Q55" s="307">
        <v>32.115869017632242</v>
      </c>
      <c r="R55" s="307">
        <v>29.694323144104807</v>
      </c>
      <c r="S55" s="307">
        <v>17.100371747211895</v>
      </c>
      <c r="T55" s="391" t="s">
        <v>420</v>
      </c>
      <c r="U55" s="331"/>
      <c r="V55" s="354"/>
      <c r="W55" s="354"/>
      <c r="X55" s="354"/>
      <c r="Y55" s="354"/>
      <c r="Z55" s="354"/>
      <c r="AA55" s="354"/>
      <c r="AB55" s="354"/>
      <c r="AC55" s="354"/>
      <c r="AD55" s="354"/>
      <c r="AE55" s="354"/>
      <c r="AF55" s="354"/>
      <c r="AG55" s="354"/>
      <c r="AH55" s="354"/>
      <c r="AI55" s="354"/>
      <c r="AJ55" s="354"/>
      <c r="AK55" s="354"/>
      <c r="AL55" s="331"/>
      <c r="AM55" s="331"/>
      <c r="AN55" s="355"/>
      <c r="AO55" s="354"/>
      <c r="AP55" s="354"/>
      <c r="AQ55" s="354"/>
      <c r="AR55" s="354"/>
      <c r="AS55" s="354"/>
      <c r="AT55" s="354"/>
      <c r="AU55" s="354"/>
      <c r="AV55" s="354"/>
      <c r="AW55" s="354"/>
      <c r="AX55" s="354"/>
      <c r="AY55" s="354"/>
      <c r="AZ55" s="354"/>
      <c r="BA55" s="354"/>
      <c r="BB55" s="354"/>
      <c r="BC55" s="354"/>
      <c r="BD55" s="354"/>
      <c r="BE55" s="354"/>
      <c r="BF55" s="354"/>
      <c r="BG55" s="354"/>
      <c r="BH55" s="331"/>
      <c r="BI55" s="331"/>
      <c r="BJ55" s="355"/>
      <c r="BK55" s="354"/>
      <c r="BL55" s="354"/>
      <c r="BM55" s="354"/>
      <c r="BN55" s="354"/>
      <c r="BO55" s="354"/>
      <c r="BP55" s="354"/>
      <c r="BQ55" s="354"/>
      <c r="BR55" s="354"/>
      <c r="BS55" s="354"/>
      <c r="BT55" s="354"/>
      <c r="BU55" s="354"/>
      <c r="BV55" s="354"/>
      <c r="BW55" s="354"/>
      <c r="BX55" s="354"/>
      <c r="BY55" s="354"/>
      <c r="BZ55" s="354"/>
      <c r="CA55" s="354"/>
      <c r="CB55" s="354"/>
      <c r="CC55" s="354"/>
      <c r="CD55" s="331"/>
      <c r="CE55" s="331"/>
      <c r="CF55" s="355"/>
      <c r="CG55" s="354"/>
      <c r="CH55" s="354"/>
      <c r="CI55" s="354"/>
      <c r="CJ55" s="354"/>
      <c r="CK55" s="354"/>
      <c r="CL55" s="354"/>
      <c r="CM55" s="354"/>
      <c r="CN55" s="354"/>
      <c r="CO55" s="354"/>
      <c r="CP55" s="354"/>
      <c r="CQ55" s="354"/>
      <c r="CR55" s="354"/>
      <c r="CS55" s="354"/>
      <c r="CT55" s="354"/>
      <c r="CU55" s="354"/>
      <c r="CV55" s="354"/>
      <c r="CW55" s="354"/>
      <c r="CX55" s="354"/>
      <c r="CY55" s="354"/>
      <c r="CZ55" s="331"/>
      <c r="DA55" s="331"/>
      <c r="DB55" s="355"/>
      <c r="DC55" s="354"/>
      <c r="DD55" s="354"/>
      <c r="DE55" s="354"/>
      <c r="DF55" s="354"/>
      <c r="DG55" s="354"/>
      <c r="DH55" s="354"/>
      <c r="DI55" s="354"/>
      <c r="DJ55" s="354"/>
      <c r="DK55" s="354"/>
      <c r="DL55" s="354"/>
      <c r="DM55" s="354"/>
      <c r="DN55" s="354"/>
      <c r="DO55" s="354"/>
      <c r="DP55" s="354"/>
      <c r="DQ55" s="354"/>
      <c r="DR55" s="354"/>
      <c r="DS55" s="354"/>
      <c r="DT55" s="354"/>
      <c r="DU55" s="354"/>
      <c r="DV55" s="331"/>
      <c r="DW55" s="331"/>
      <c r="DX55" s="355"/>
      <c r="DY55" s="354"/>
      <c r="DZ55" s="354"/>
      <c r="EA55" s="354"/>
      <c r="EB55" s="354"/>
      <c r="EC55" s="354"/>
      <c r="ED55" s="354"/>
      <c r="EE55" s="354"/>
      <c r="EF55" s="354"/>
      <c r="EG55" s="354"/>
      <c r="EH55" s="354"/>
      <c r="EI55" s="354"/>
      <c r="EJ55" s="354"/>
      <c r="EK55" s="354"/>
      <c r="EL55" s="354"/>
      <c r="EM55" s="354"/>
      <c r="EN55" s="354"/>
      <c r="EO55" s="354"/>
      <c r="EP55" s="354"/>
      <c r="EQ55" s="354"/>
      <c r="ER55" s="331"/>
      <c r="ES55" s="331"/>
      <c r="ET55" s="355"/>
      <c r="EU55" s="354"/>
      <c r="EV55" s="354"/>
      <c r="EW55" s="354"/>
      <c r="EX55" s="354"/>
      <c r="EY55" s="354"/>
      <c r="EZ55" s="354"/>
      <c r="FA55" s="354"/>
      <c r="FB55" s="354"/>
      <c r="FC55" s="354"/>
      <c r="FD55" s="354"/>
      <c r="FE55" s="354"/>
      <c r="FF55" s="354"/>
      <c r="FG55" s="354"/>
      <c r="FH55" s="354"/>
      <c r="FI55" s="354"/>
      <c r="FJ55" s="354"/>
      <c r="FK55" s="354"/>
      <c r="FL55" s="354"/>
      <c r="FM55" s="354"/>
      <c r="FN55" s="331"/>
      <c r="FO55" s="331"/>
      <c r="FP55" s="355"/>
      <c r="FQ55" s="354"/>
      <c r="FR55" s="354"/>
      <c r="FS55" s="354"/>
      <c r="FT55" s="354"/>
      <c r="FU55" s="354"/>
      <c r="FV55" s="354"/>
      <c r="FW55" s="354"/>
      <c r="FX55" s="354"/>
      <c r="FY55" s="354"/>
      <c r="FZ55" s="354"/>
      <c r="GA55" s="354"/>
      <c r="GB55" s="354"/>
      <c r="GC55" s="354"/>
      <c r="GD55" s="354"/>
      <c r="GE55" s="354"/>
      <c r="GF55" s="354"/>
      <c r="GG55" s="354"/>
      <c r="GH55" s="354"/>
      <c r="GI55" s="354"/>
      <c r="GJ55" s="331"/>
      <c r="GK55" s="331"/>
      <c r="GL55" s="355"/>
      <c r="GM55" s="354"/>
      <c r="GN55" s="354"/>
      <c r="GO55" s="354"/>
      <c r="GP55" s="354"/>
      <c r="GQ55" s="354"/>
      <c r="GR55" s="354"/>
      <c r="GS55" s="354"/>
      <c r="GT55" s="354"/>
      <c r="GU55" s="354"/>
      <c r="GV55" s="354"/>
      <c r="GW55" s="354"/>
      <c r="GX55" s="354"/>
      <c r="GY55" s="354"/>
      <c r="GZ55" s="354"/>
      <c r="HA55" s="354"/>
      <c r="HB55" s="354"/>
      <c r="HC55" s="354"/>
      <c r="HD55" s="354"/>
      <c r="HE55" s="354"/>
      <c r="HF55" s="331"/>
      <c r="HG55" s="331"/>
      <c r="HH55" s="355"/>
      <c r="HI55" s="354"/>
      <c r="HJ55" s="354"/>
      <c r="HK55" s="354"/>
      <c r="HL55" s="354"/>
      <c r="HM55" s="354"/>
      <c r="HN55" s="354"/>
      <c r="HO55" s="354"/>
      <c r="HP55" s="354"/>
      <c r="HQ55" s="354"/>
      <c r="HR55" s="354"/>
      <c r="HS55" s="354"/>
      <c r="HT55" s="354"/>
      <c r="HU55" s="354"/>
      <c r="HV55" s="354"/>
      <c r="HW55" s="354"/>
      <c r="HX55" s="354"/>
      <c r="HY55" s="354"/>
      <c r="HZ55" s="354"/>
      <c r="IA55" s="354"/>
      <c r="IB55" s="331"/>
      <c r="IC55" s="331"/>
      <c r="ID55" s="355"/>
      <c r="IE55" s="354"/>
      <c r="IF55" s="354"/>
      <c r="IG55" s="354"/>
      <c r="IH55" s="354"/>
      <c r="II55" s="354"/>
      <c r="IJ55" s="354"/>
      <c r="IK55" s="354"/>
      <c r="IL55" s="354"/>
      <c r="IM55" s="354"/>
      <c r="IN55" s="354"/>
      <c r="IO55" s="354"/>
      <c r="IP55" s="354"/>
    </row>
    <row r="56" spans="1:250" s="321" customFormat="1" ht="13.5" customHeight="1" x14ac:dyDescent="0.2">
      <c r="A56" s="328" t="s">
        <v>421</v>
      </c>
      <c r="B56" s="352" t="s">
        <v>398</v>
      </c>
      <c r="C56" s="307">
        <v>10.784456411002767</v>
      </c>
      <c r="D56" s="307">
        <v>10.573086688429452</v>
      </c>
      <c r="E56" s="307">
        <v>7.032563828160832</v>
      </c>
      <c r="F56" s="307">
        <v>10.184667039731393</v>
      </c>
      <c r="G56" s="307">
        <v>7.5917546505781797</v>
      </c>
      <c r="H56" s="307">
        <v>3.8374717832957108</v>
      </c>
      <c r="I56" s="307">
        <v>11.132315521628499</v>
      </c>
      <c r="J56" s="307">
        <v>9.9322210636079244</v>
      </c>
      <c r="K56" s="307">
        <v>14.38004402054292</v>
      </c>
      <c r="L56" s="307">
        <v>14.167393199651265</v>
      </c>
      <c r="M56" s="307">
        <v>12.042721385922125</v>
      </c>
      <c r="N56" s="307">
        <v>0.85470085470085477</v>
      </c>
      <c r="O56" s="307">
        <v>6.557377049180328</v>
      </c>
      <c r="P56" s="307">
        <v>13.926499032882012</v>
      </c>
      <c r="Q56" s="307">
        <v>19.269521410579348</v>
      </c>
      <c r="R56" s="307">
        <v>15.502183406113538</v>
      </c>
      <c r="S56" s="307">
        <v>10.966542750929369</v>
      </c>
      <c r="T56" s="391" t="s">
        <v>421</v>
      </c>
      <c r="U56" s="331"/>
      <c r="V56" s="354"/>
      <c r="W56" s="354"/>
      <c r="X56" s="354"/>
      <c r="Y56" s="354"/>
      <c r="Z56" s="354"/>
      <c r="AA56" s="354"/>
      <c r="AB56" s="354"/>
      <c r="AC56" s="354"/>
      <c r="AD56" s="354"/>
      <c r="AE56" s="354"/>
      <c r="AF56" s="354"/>
      <c r="AG56" s="354"/>
      <c r="AH56" s="354"/>
      <c r="AI56" s="354"/>
      <c r="AJ56" s="354"/>
      <c r="AK56" s="354"/>
      <c r="AL56" s="331"/>
      <c r="AM56" s="331"/>
      <c r="AN56" s="355"/>
      <c r="AO56" s="354"/>
      <c r="AP56" s="354"/>
      <c r="AQ56" s="354"/>
      <c r="AR56" s="354"/>
      <c r="AS56" s="354"/>
      <c r="AT56" s="354"/>
      <c r="AU56" s="354"/>
      <c r="AV56" s="354"/>
      <c r="AW56" s="354"/>
      <c r="AX56" s="354"/>
      <c r="AY56" s="354"/>
      <c r="AZ56" s="354"/>
      <c r="BA56" s="354"/>
      <c r="BB56" s="354"/>
      <c r="BC56" s="354"/>
      <c r="BD56" s="354"/>
      <c r="BE56" s="354"/>
      <c r="BF56" s="354"/>
      <c r="BG56" s="354"/>
      <c r="BH56" s="331"/>
      <c r="BI56" s="331"/>
      <c r="BJ56" s="355"/>
      <c r="BK56" s="354"/>
      <c r="BL56" s="354"/>
      <c r="BM56" s="354"/>
      <c r="BN56" s="354"/>
      <c r="BO56" s="354"/>
      <c r="BP56" s="354"/>
      <c r="BQ56" s="354"/>
      <c r="BR56" s="354"/>
      <c r="BS56" s="354"/>
      <c r="BT56" s="354"/>
      <c r="BU56" s="354"/>
      <c r="BV56" s="354"/>
      <c r="BW56" s="354"/>
      <c r="BX56" s="354"/>
      <c r="BY56" s="354"/>
      <c r="BZ56" s="354"/>
      <c r="CA56" s="354"/>
      <c r="CB56" s="354"/>
      <c r="CC56" s="354"/>
      <c r="CD56" s="331"/>
      <c r="CE56" s="331"/>
      <c r="CF56" s="355"/>
      <c r="CG56" s="354"/>
      <c r="CH56" s="354"/>
      <c r="CI56" s="354"/>
      <c r="CJ56" s="354"/>
      <c r="CK56" s="354"/>
      <c r="CL56" s="354"/>
      <c r="CM56" s="354"/>
      <c r="CN56" s="354"/>
      <c r="CO56" s="354"/>
      <c r="CP56" s="354"/>
      <c r="CQ56" s="354"/>
      <c r="CR56" s="354"/>
      <c r="CS56" s="354"/>
      <c r="CT56" s="354"/>
      <c r="CU56" s="354"/>
      <c r="CV56" s="354"/>
      <c r="CW56" s="354"/>
      <c r="CX56" s="354"/>
      <c r="CY56" s="354"/>
      <c r="CZ56" s="331"/>
      <c r="DA56" s="331"/>
      <c r="DB56" s="355"/>
      <c r="DC56" s="354"/>
      <c r="DD56" s="354"/>
      <c r="DE56" s="354"/>
      <c r="DF56" s="354"/>
      <c r="DG56" s="354"/>
      <c r="DH56" s="354"/>
      <c r="DI56" s="354"/>
      <c r="DJ56" s="354"/>
      <c r="DK56" s="354"/>
      <c r="DL56" s="354"/>
      <c r="DM56" s="354"/>
      <c r="DN56" s="354"/>
      <c r="DO56" s="354"/>
      <c r="DP56" s="354"/>
      <c r="DQ56" s="354"/>
      <c r="DR56" s="354"/>
      <c r="DS56" s="354"/>
      <c r="DT56" s="354"/>
      <c r="DU56" s="354"/>
      <c r="DV56" s="331"/>
      <c r="DW56" s="331"/>
      <c r="DX56" s="355"/>
      <c r="DY56" s="354"/>
      <c r="DZ56" s="354"/>
      <c r="EA56" s="354"/>
      <c r="EB56" s="354"/>
      <c r="EC56" s="354"/>
      <c r="ED56" s="354"/>
      <c r="EE56" s="354"/>
      <c r="EF56" s="354"/>
      <c r="EG56" s="354"/>
      <c r="EH56" s="354"/>
      <c r="EI56" s="354"/>
      <c r="EJ56" s="354"/>
      <c r="EK56" s="354"/>
      <c r="EL56" s="354"/>
      <c r="EM56" s="354"/>
      <c r="EN56" s="354"/>
      <c r="EO56" s="354"/>
      <c r="EP56" s="354"/>
      <c r="EQ56" s="354"/>
      <c r="ER56" s="331"/>
      <c r="ES56" s="331"/>
      <c r="ET56" s="355"/>
      <c r="EU56" s="354"/>
      <c r="EV56" s="354"/>
      <c r="EW56" s="354"/>
      <c r="EX56" s="354"/>
      <c r="EY56" s="354"/>
      <c r="EZ56" s="354"/>
      <c r="FA56" s="354"/>
      <c r="FB56" s="354"/>
      <c r="FC56" s="354"/>
      <c r="FD56" s="354"/>
      <c r="FE56" s="354"/>
      <c r="FF56" s="354"/>
      <c r="FG56" s="354"/>
      <c r="FH56" s="354"/>
      <c r="FI56" s="354"/>
      <c r="FJ56" s="354"/>
      <c r="FK56" s="354"/>
      <c r="FL56" s="354"/>
      <c r="FM56" s="354"/>
      <c r="FN56" s="331"/>
      <c r="FO56" s="331"/>
      <c r="FP56" s="355"/>
      <c r="FQ56" s="354"/>
      <c r="FR56" s="354"/>
      <c r="FS56" s="354"/>
      <c r="FT56" s="354"/>
      <c r="FU56" s="354"/>
      <c r="FV56" s="354"/>
      <c r="FW56" s="354"/>
      <c r="FX56" s="354"/>
      <c r="FY56" s="354"/>
      <c r="FZ56" s="354"/>
      <c r="GA56" s="354"/>
      <c r="GB56" s="354"/>
      <c r="GC56" s="354"/>
      <c r="GD56" s="354"/>
      <c r="GE56" s="354"/>
      <c r="GF56" s="354"/>
      <c r="GG56" s="354"/>
      <c r="GH56" s="354"/>
      <c r="GI56" s="354"/>
      <c r="GJ56" s="331"/>
      <c r="GK56" s="331"/>
      <c r="GL56" s="355"/>
      <c r="GM56" s="354"/>
      <c r="GN56" s="354"/>
      <c r="GO56" s="354"/>
      <c r="GP56" s="354"/>
      <c r="GQ56" s="354"/>
      <c r="GR56" s="354"/>
      <c r="GS56" s="354"/>
      <c r="GT56" s="354"/>
      <c r="GU56" s="354"/>
      <c r="GV56" s="354"/>
      <c r="GW56" s="354"/>
      <c r="GX56" s="354"/>
      <c r="GY56" s="354"/>
      <c r="GZ56" s="354"/>
      <c r="HA56" s="354"/>
      <c r="HB56" s="354"/>
      <c r="HC56" s="354"/>
      <c r="HD56" s="354"/>
      <c r="HE56" s="354"/>
      <c r="HF56" s="331"/>
      <c r="HG56" s="331"/>
      <c r="HH56" s="355"/>
      <c r="HI56" s="354"/>
      <c r="HJ56" s="354"/>
      <c r="HK56" s="354"/>
      <c r="HL56" s="354"/>
      <c r="HM56" s="354"/>
      <c r="HN56" s="354"/>
      <c r="HO56" s="354"/>
      <c r="HP56" s="354"/>
      <c r="HQ56" s="354"/>
      <c r="HR56" s="354"/>
      <c r="HS56" s="354"/>
      <c r="HT56" s="354"/>
      <c r="HU56" s="354"/>
      <c r="HV56" s="354"/>
      <c r="HW56" s="354"/>
      <c r="HX56" s="354"/>
      <c r="HY56" s="354"/>
      <c r="HZ56" s="354"/>
      <c r="IA56" s="354"/>
      <c r="IB56" s="331"/>
      <c r="IC56" s="331"/>
      <c r="ID56" s="355"/>
      <c r="IE56" s="354"/>
      <c r="IF56" s="354"/>
      <c r="IG56" s="354"/>
      <c r="IH56" s="354"/>
      <c r="II56" s="354"/>
      <c r="IJ56" s="354"/>
      <c r="IK56" s="354"/>
      <c r="IL56" s="354"/>
      <c r="IM56" s="354"/>
      <c r="IN56" s="354"/>
      <c r="IO56" s="354"/>
      <c r="IP56" s="354"/>
    </row>
    <row r="57" spans="1:250" s="321" customFormat="1" ht="13.5" customHeight="1" x14ac:dyDescent="0.2">
      <c r="A57" s="328" t="s">
        <v>422</v>
      </c>
      <c r="B57" s="352" t="s">
        <v>400</v>
      </c>
      <c r="C57" s="307">
        <v>5.4161382206790449</v>
      </c>
      <c r="D57" s="307">
        <v>7.8527384838592678</v>
      </c>
      <c r="E57" s="307">
        <v>2.8130255312643326</v>
      </c>
      <c r="F57" s="307">
        <v>4.9244543928371574</v>
      </c>
      <c r="G57" s="307">
        <v>3.2176973353443938</v>
      </c>
      <c r="H57" s="307">
        <v>1.5801354401805869</v>
      </c>
      <c r="I57" s="307">
        <v>6.997455470737914</v>
      </c>
      <c r="J57" s="307">
        <v>5.3441084462982271</v>
      </c>
      <c r="K57" s="307">
        <v>10.785033015407191</v>
      </c>
      <c r="L57" s="307">
        <v>6.4080209241499571</v>
      </c>
      <c r="M57" s="307">
        <v>5.0458329829282649</v>
      </c>
      <c r="N57" s="307">
        <v>8.9968511021142603E-2</v>
      </c>
      <c r="O57" s="307">
        <v>4.918032786885246</v>
      </c>
      <c r="P57" s="307">
        <v>6.5280464216634426</v>
      </c>
      <c r="Q57" s="307">
        <v>7.8085642317380355</v>
      </c>
      <c r="R57" s="307">
        <v>9.5342066957787477</v>
      </c>
      <c r="S57" s="307">
        <v>6.4126394052044606</v>
      </c>
      <c r="T57" s="391" t="s">
        <v>422</v>
      </c>
      <c r="U57" s="331"/>
      <c r="V57" s="354"/>
      <c r="W57" s="354"/>
      <c r="X57" s="354"/>
      <c r="Y57" s="354"/>
      <c r="Z57" s="354"/>
      <c r="AA57" s="354"/>
      <c r="AB57" s="354"/>
      <c r="AC57" s="354"/>
      <c r="AD57" s="354"/>
      <c r="AE57" s="354"/>
      <c r="AF57" s="354"/>
      <c r="AG57" s="354"/>
      <c r="AH57" s="354"/>
      <c r="AI57" s="354"/>
      <c r="AJ57" s="354"/>
      <c r="AK57" s="354"/>
      <c r="AL57" s="331"/>
      <c r="AM57" s="331"/>
      <c r="AN57" s="355"/>
      <c r="AO57" s="354"/>
      <c r="AP57" s="354"/>
      <c r="AQ57" s="354"/>
      <c r="AR57" s="354"/>
      <c r="AS57" s="354"/>
      <c r="AT57" s="354"/>
      <c r="AU57" s="354"/>
      <c r="AV57" s="354"/>
      <c r="AW57" s="354"/>
      <c r="AX57" s="354"/>
      <c r="AY57" s="354"/>
      <c r="AZ57" s="354"/>
      <c r="BA57" s="354"/>
      <c r="BB57" s="354"/>
      <c r="BC57" s="354"/>
      <c r="BD57" s="354"/>
      <c r="BE57" s="354"/>
      <c r="BF57" s="354"/>
      <c r="BG57" s="354"/>
      <c r="BH57" s="331"/>
      <c r="BI57" s="331"/>
      <c r="BJ57" s="355"/>
      <c r="BK57" s="354"/>
      <c r="BL57" s="354"/>
      <c r="BM57" s="354"/>
      <c r="BN57" s="354"/>
      <c r="BO57" s="354"/>
      <c r="BP57" s="354"/>
      <c r="BQ57" s="354"/>
      <c r="BR57" s="354"/>
      <c r="BS57" s="354"/>
      <c r="BT57" s="354"/>
      <c r="BU57" s="354"/>
      <c r="BV57" s="354"/>
      <c r="BW57" s="354"/>
      <c r="BX57" s="354"/>
      <c r="BY57" s="354"/>
      <c r="BZ57" s="354"/>
      <c r="CA57" s="354"/>
      <c r="CB57" s="354"/>
      <c r="CC57" s="354"/>
      <c r="CD57" s="331"/>
      <c r="CE57" s="331"/>
      <c r="CF57" s="355"/>
      <c r="CG57" s="354"/>
      <c r="CH57" s="354"/>
      <c r="CI57" s="354"/>
      <c r="CJ57" s="354"/>
      <c r="CK57" s="354"/>
      <c r="CL57" s="354"/>
      <c r="CM57" s="354"/>
      <c r="CN57" s="354"/>
      <c r="CO57" s="354"/>
      <c r="CP57" s="354"/>
      <c r="CQ57" s="354"/>
      <c r="CR57" s="354"/>
      <c r="CS57" s="354"/>
      <c r="CT57" s="354"/>
      <c r="CU57" s="354"/>
      <c r="CV57" s="354"/>
      <c r="CW57" s="354"/>
      <c r="CX57" s="354"/>
      <c r="CY57" s="354"/>
      <c r="CZ57" s="331"/>
      <c r="DA57" s="331"/>
      <c r="DB57" s="355"/>
      <c r="DC57" s="354"/>
      <c r="DD57" s="354"/>
      <c r="DE57" s="354"/>
      <c r="DF57" s="354"/>
      <c r="DG57" s="354"/>
      <c r="DH57" s="354"/>
      <c r="DI57" s="354"/>
      <c r="DJ57" s="354"/>
      <c r="DK57" s="354"/>
      <c r="DL57" s="354"/>
      <c r="DM57" s="354"/>
      <c r="DN57" s="354"/>
      <c r="DO57" s="354"/>
      <c r="DP57" s="354"/>
      <c r="DQ57" s="354"/>
      <c r="DR57" s="354"/>
      <c r="DS57" s="354"/>
      <c r="DT57" s="354"/>
      <c r="DU57" s="354"/>
      <c r="DV57" s="331"/>
      <c r="DW57" s="331"/>
      <c r="DX57" s="355"/>
      <c r="DY57" s="354"/>
      <c r="DZ57" s="354"/>
      <c r="EA57" s="354"/>
      <c r="EB57" s="354"/>
      <c r="EC57" s="354"/>
      <c r="ED57" s="354"/>
      <c r="EE57" s="354"/>
      <c r="EF57" s="354"/>
      <c r="EG57" s="354"/>
      <c r="EH57" s="354"/>
      <c r="EI57" s="354"/>
      <c r="EJ57" s="354"/>
      <c r="EK57" s="354"/>
      <c r="EL57" s="354"/>
      <c r="EM57" s="354"/>
      <c r="EN57" s="354"/>
      <c r="EO57" s="354"/>
      <c r="EP57" s="354"/>
      <c r="EQ57" s="354"/>
      <c r="ER57" s="331"/>
      <c r="ES57" s="331"/>
      <c r="ET57" s="355"/>
      <c r="EU57" s="354"/>
      <c r="EV57" s="354"/>
      <c r="EW57" s="354"/>
      <c r="EX57" s="354"/>
      <c r="EY57" s="354"/>
      <c r="EZ57" s="354"/>
      <c r="FA57" s="354"/>
      <c r="FB57" s="354"/>
      <c r="FC57" s="354"/>
      <c r="FD57" s="354"/>
      <c r="FE57" s="354"/>
      <c r="FF57" s="354"/>
      <c r="FG57" s="354"/>
      <c r="FH57" s="354"/>
      <c r="FI57" s="354"/>
      <c r="FJ57" s="354"/>
      <c r="FK57" s="354"/>
      <c r="FL57" s="354"/>
      <c r="FM57" s="354"/>
      <c r="FN57" s="331"/>
      <c r="FO57" s="331"/>
      <c r="FP57" s="355"/>
      <c r="FQ57" s="354"/>
      <c r="FR57" s="354"/>
      <c r="FS57" s="354"/>
      <c r="FT57" s="354"/>
      <c r="FU57" s="354"/>
      <c r="FV57" s="354"/>
      <c r="FW57" s="354"/>
      <c r="FX57" s="354"/>
      <c r="FY57" s="354"/>
      <c r="FZ57" s="354"/>
      <c r="GA57" s="354"/>
      <c r="GB57" s="354"/>
      <c r="GC57" s="354"/>
      <c r="GD57" s="354"/>
      <c r="GE57" s="354"/>
      <c r="GF57" s="354"/>
      <c r="GG57" s="354"/>
      <c r="GH57" s="354"/>
      <c r="GI57" s="354"/>
      <c r="GJ57" s="331"/>
      <c r="GK57" s="331"/>
      <c r="GL57" s="355"/>
      <c r="GM57" s="354"/>
      <c r="GN57" s="354"/>
      <c r="GO57" s="354"/>
      <c r="GP57" s="354"/>
      <c r="GQ57" s="354"/>
      <c r="GR57" s="354"/>
      <c r="GS57" s="354"/>
      <c r="GT57" s="354"/>
      <c r="GU57" s="354"/>
      <c r="GV57" s="354"/>
      <c r="GW57" s="354"/>
      <c r="GX57" s="354"/>
      <c r="GY57" s="354"/>
      <c r="GZ57" s="354"/>
      <c r="HA57" s="354"/>
      <c r="HB57" s="354"/>
      <c r="HC57" s="354"/>
      <c r="HD57" s="354"/>
      <c r="HE57" s="354"/>
      <c r="HF57" s="331"/>
      <c r="HG57" s="331"/>
      <c r="HH57" s="355"/>
      <c r="HI57" s="354"/>
      <c r="HJ57" s="354"/>
      <c r="HK57" s="354"/>
      <c r="HL57" s="354"/>
      <c r="HM57" s="354"/>
      <c r="HN57" s="354"/>
      <c r="HO57" s="354"/>
      <c r="HP57" s="354"/>
      <c r="HQ57" s="354"/>
      <c r="HR57" s="354"/>
      <c r="HS57" s="354"/>
      <c r="HT57" s="354"/>
      <c r="HU57" s="354"/>
      <c r="HV57" s="354"/>
      <c r="HW57" s="354"/>
      <c r="HX57" s="354"/>
      <c r="HY57" s="354"/>
      <c r="HZ57" s="354"/>
      <c r="IA57" s="354"/>
      <c r="IB57" s="331"/>
      <c r="IC57" s="331"/>
      <c r="ID57" s="355"/>
      <c r="IE57" s="354"/>
      <c r="IF57" s="354"/>
      <c r="IG57" s="354"/>
      <c r="IH57" s="354"/>
      <c r="II57" s="354"/>
      <c r="IJ57" s="354"/>
      <c r="IK57" s="354"/>
      <c r="IL57" s="354"/>
      <c r="IM57" s="354"/>
      <c r="IN57" s="354"/>
      <c r="IO57" s="354"/>
      <c r="IP57" s="354"/>
    </row>
    <row r="58" spans="1:250" s="321" customFormat="1" ht="13.5" customHeight="1" x14ac:dyDescent="0.2">
      <c r="A58" s="328" t="s">
        <v>423</v>
      </c>
      <c r="B58" s="352" t="s">
        <v>402</v>
      </c>
      <c r="C58" s="307">
        <v>3.218495956088737</v>
      </c>
      <c r="D58" s="307">
        <v>4.4069640914037</v>
      </c>
      <c r="E58" s="307">
        <v>1.8498700504510013</v>
      </c>
      <c r="F58" s="307">
        <v>4.5886961387800778</v>
      </c>
      <c r="G58" s="307">
        <v>2.5138260432378079</v>
      </c>
      <c r="H58" s="307">
        <v>3.3860045146726865</v>
      </c>
      <c r="I58" s="307">
        <v>3.6895674300254448</v>
      </c>
      <c r="J58" s="307">
        <v>3.3107403545359753</v>
      </c>
      <c r="K58" s="307">
        <v>10.198092443140132</v>
      </c>
      <c r="L58" s="307">
        <v>3.7707061900610288</v>
      </c>
      <c r="M58" s="307">
        <v>1.9426456984273821</v>
      </c>
      <c r="N58" s="307">
        <v>0</v>
      </c>
      <c r="O58" s="307">
        <v>0.4098360655737705</v>
      </c>
      <c r="P58" s="307">
        <v>4.3036750483558999</v>
      </c>
      <c r="Q58" s="307">
        <v>3.5894206549118386</v>
      </c>
      <c r="R58" s="307">
        <v>6.6229985443959247</v>
      </c>
      <c r="S58" s="307">
        <v>6.5985130111524164</v>
      </c>
      <c r="T58" s="391" t="s">
        <v>423</v>
      </c>
      <c r="U58" s="331"/>
      <c r="V58" s="354"/>
      <c r="W58" s="354"/>
      <c r="X58" s="354"/>
      <c r="Y58" s="354"/>
      <c r="Z58" s="354"/>
      <c r="AA58" s="354"/>
      <c r="AB58" s="354"/>
      <c r="AC58" s="354"/>
      <c r="AD58" s="354"/>
      <c r="AE58" s="354"/>
      <c r="AF58" s="354"/>
      <c r="AG58" s="354"/>
      <c r="AH58" s="354"/>
      <c r="AI58" s="354"/>
      <c r="AJ58" s="354"/>
      <c r="AK58" s="354"/>
      <c r="AL58" s="331"/>
      <c r="AM58" s="331"/>
      <c r="AN58" s="355"/>
      <c r="AO58" s="354"/>
      <c r="AP58" s="354"/>
      <c r="AQ58" s="354"/>
      <c r="AR58" s="354"/>
      <c r="AS58" s="354"/>
      <c r="AT58" s="354"/>
      <c r="AU58" s="354"/>
      <c r="AV58" s="354"/>
      <c r="AW58" s="354"/>
      <c r="AX58" s="354"/>
      <c r="AY58" s="354"/>
      <c r="AZ58" s="354"/>
      <c r="BA58" s="354"/>
      <c r="BB58" s="354"/>
      <c r="BC58" s="354"/>
      <c r="BD58" s="354"/>
      <c r="BE58" s="354"/>
      <c r="BF58" s="354"/>
      <c r="BG58" s="354"/>
      <c r="BH58" s="331"/>
      <c r="BI58" s="331"/>
      <c r="BJ58" s="355"/>
      <c r="BK58" s="354"/>
      <c r="BL58" s="354"/>
      <c r="BM58" s="354"/>
      <c r="BN58" s="354"/>
      <c r="BO58" s="354"/>
      <c r="BP58" s="354"/>
      <c r="BQ58" s="354"/>
      <c r="BR58" s="354"/>
      <c r="BS58" s="354"/>
      <c r="BT58" s="354"/>
      <c r="BU58" s="354"/>
      <c r="BV58" s="354"/>
      <c r="BW58" s="354"/>
      <c r="BX58" s="354"/>
      <c r="BY58" s="354"/>
      <c r="BZ58" s="354"/>
      <c r="CA58" s="354"/>
      <c r="CB58" s="354"/>
      <c r="CC58" s="354"/>
      <c r="CD58" s="331"/>
      <c r="CE58" s="331"/>
      <c r="CF58" s="355"/>
      <c r="CG58" s="354"/>
      <c r="CH58" s="354"/>
      <c r="CI58" s="354"/>
      <c r="CJ58" s="354"/>
      <c r="CK58" s="354"/>
      <c r="CL58" s="354"/>
      <c r="CM58" s="354"/>
      <c r="CN58" s="354"/>
      <c r="CO58" s="354"/>
      <c r="CP58" s="354"/>
      <c r="CQ58" s="354"/>
      <c r="CR58" s="354"/>
      <c r="CS58" s="354"/>
      <c r="CT58" s="354"/>
      <c r="CU58" s="354"/>
      <c r="CV58" s="354"/>
      <c r="CW58" s="354"/>
      <c r="CX58" s="354"/>
      <c r="CY58" s="354"/>
      <c r="CZ58" s="331"/>
      <c r="DA58" s="331"/>
      <c r="DB58" s="355"/>
      <c r="DC58" s="354"/>
      <c r="DD58" s="354"/>
      <c r="DE58" s="354"/>
      <c r="DF58" s="354"/>
      <c r="DG58" s="354"/>
      <c r="DH58" s="354"/>
      <c r="DI58" s="354"/>
      <c r="DJ58" s="354"/>
      <c r="DK58" s="354"/>
      <c r="DL58" s="354"/>
      <c r="DM58" s="354"/>
      <c r="DN58" s="354"/>
      <c r="DO58" s="354"/>
      <c r="DP58" s="354"/>
      <c r="DQ58" s="354"/>
      <c r="DR58" s="354"/>
      <c r="DS58" s="354"/>
      <c r="DT58" s="354"/>
      <c r="DU58" s="354"/>
      <c r="DV58" s="331"/>
      <c r="DW58" s="331"/>
      <c r="DX58" s="355"/>
      <c r="DY58" s="354"/>
      <c r="DZ58" s="354"/>
      <c r="EA58" s="354"/>
      <c r="EB58" s="354"/>
      <c r="EC58" s="354"/>
      <c r="ED58" s="354"/>
      <c r="EE58" s="354"/>
      <c r="EF58" s="354"/>
      <c r="EG58" s="354"/>
      <c r="EH58" s="354"/>
      <c r="EI58" s="354"/>
      <c r="EJ58" s="354"/>
      <c r="EK58" s="354"/>
      <c r="EL58" s="354"/>
      <c r="EM58" s="354"/>
      <c r="EN58" s="354"/>
      <c r="EO58" s="354"/>
      <c r="EP58" s="354"/>
      <c r="EQ58" s="354"/>
      <c r="ER58" s="331"/>
      <c r="ES58" s="331"/>
      <c r="ET58" s="355"/>
      <c r="EU58" s="354"/>
      <c r="EV58" s="354"/>
      <c r="EW58" s="354"/>
      <c r="EX58" s="354"/>
      <c r="EY58" s="354"/>
      <c r="EZ58" s="354"/>
      <c r="FA58" s="354"/>
      <c r="FB58" s="354"/>
      <c r="FC58" s="354"/>
      <c r="FD58" s="354"/>
      <c r="FE58" s="354"/>
      <c r="FF58" s="354"/>
      <c r="FG58" s="354"/>
      <c r="FH58" s="354"/>
      <c r="FI58" s="354"/>
      <c r="FJ58" s="354"/>
      <c r="FK58" s="354"/>
      <c r="FL58" s="354"/>
      <c r="FM58" s="354"/>
      <c r="FN58" s="331"/>
      <c r="FO58" s="331"/>
      <c r="FP58" s="355"/>
      <c r="FQ58" s="354"/>
      <c r="FR58" s="354"/>
      <c r="FS58" s="354"/>
      <c r="FT58" s="354"/>
      <c r="FU58" s="354"/>
      <c r="FV58" s="354"/>
      <c r="FW58" s="354"/>
      <c r="FX58" s="354"/>
      <c r="FY58" s="354"/>
      <c r="FZ58" s="354"/>
      <c r="GA58" s="354"/>
      <c r="GB58" s="354"/>
      <c r="GC58" s="354"/>
      <c r="GD58" s="354"/>
      <c r="GE58" s="354"/>
      <c r="GF58" s="354"/>
      <c r="GG58" s="354"/>
      <c r="GH58" s="354"/>
      <c r="GI58" s="354"/>
      <c r="GJ58" s="331"/>
      <c r="GK58" s="331"/>
      <c r="GL58" s="355"/>
      <c r="GM58" s="354"/>
      <c r="GN58" s="354"/>
      <c r="GO58" s="354"/>
      <c r="GP58" s="354"/>
      <c r="GQ58" s="354"/>
      <c r="GR58" s="354"/>
      <c r="GS58" s="354"/>
      <c r="GT58" s="354"/>
      <c r="GU58" s="354"/>
      <c r="GV58" s="354"/>
      <c r="GW58" s="354"/>
      <c r="GX58" s="354"/>
      <c r="GY58" s="354"/>
      <c r="GZ58" s="354"/>
      <c r="HA58" s="354"/>
      <c r="HB58" s="354"/>
      <c r="HC58" s="354"/>
      <c r="HD58" s="354"/>
      <c r="HE58" s="354"/>
      <c r="HF58" s="331"/>
      <c r="HG58" s="331"/>
      <c r="HH58" s="355"/>
      <c r="HI58" s="354"/>
      <c r="HJ58" s="354"/>
      <c r="HK58" s="354"/>
      <c r="HL58" s="354"/>
      <c r="HM58" s="354"/>
      <c r="HN58" s="354"/>
      <c r="HO58" s="354"/>
      <c r="HP58" s="354"/>
      <c r="HQ58" s="354"/>
      <c r="HR58" s="354"/>
      <c r="HS58" s="354"/>
      <c r="HT58" s="354"/>
      <c r="HU58" s="354"/>
      <c r="HV58" s="354"/>
      <c r="HW58" s="354"/>
      <c r="HX58" s="354"/>
      <c r="HY58" s="354"/>
      <c r="HZ58" s="354"/>
      <c r="IA58" s="354"/>
      <c r="IB58" s="331"/>
      <c r="IC58" s="331"/>
      <c r="ID58" s="355"/>
      <c r="IE58" s="354"/>
      <c r="IF58" s="354"/>
      <c r="IG58" s="354"/>
      <c r="IH58" s="354"/>
      <c r="II58" s="354"/>
      <c r="IJ58" s="354"/>
      <c r="IK58" s="354"/>
      <c r="IL58" s="354"/>
      <c r="IM58" s="354"/>
      <c r="IN58" s="354"/>
      <c r="IO58" s="354"/>
      <c r="IP58" s="354"/>
    </row>
    <row r="59" spans="1:250" s="321" customFormat="1" ht="13.5" customHeight="1" x14ac:dyDescent="0.2">
      <c r="A59" s="328" t="s">
        <v>424</v>
      </c>
      <c r="B59" s="352" t="s">
        <v>373</v>
      </c>
      <c r="C59" s="307">
        <v>0.78799093498554995</v>
      </c>
      <c r="D59" s="307">
        <v>0.50779833151976794</v>
      </c>
      <c r="E59" s="307">
        <v>0.19874636905671916</v>
      </c>
      <c r="F59" s="307">
        <v>2.4062674874090653</v>
      </c>
      <c r="G59" s="307">
        <v>1.2569130216189039</v>
      </c>
      <c r="H59" s="307">
        <v>6.772009029345373</v>
      </c>
      <c r="I59" s="307">
        <v>2.2900763358778624</v>
      </c>
      <c r="J59" s="307">
        <v>0.49530761209593327</v>
      </c>
      <c r="K59" s="307">
        <v>4.9156272927366098</v>
      </c>
      <c r="L59" s="307">
        <v>0.56669572798605061</v>
      </c>
      <c r="M59" s="307">
        <v>0.44571524682533004</v>
      </c>
      <c r="N59" s="307">
        <v>0</v>
      </c>
      <c r="O59" s="307">
        <v>0</v>
      </c>
      <c r="P59" s="307">
        <v>0.77369439071566737</v>
      </c>
      <c r="Q59" s="307">
        <v>6.2972292191435769E-2</v>
      </c>
      <c r="R59" s="307">
        <v>1.2372634643377001</v>
      </c>
      <c r="S59" s="307">
        <v>0.46468401486988847</v>
      </c>
      <c r="T59" s="391" t="s">
        <v>424</v>
      </c>
      <c r="U59" s="331"/>
      <c r="V59" s="354"/>
      <c r="W59" s="354"/>
      <c r="X59" s="354"/>
      <c r="Y59" s="354"/>
      <c r="Z59" s="354"/>
      <c r="AA59" s="354"/>
      <c r="AB59" s="354"/>
      <c r="AC59" s="354"/>
      <c r="AD59" s="354"/>
      <c r="AE59" s="354"/>
      <c r="AF59" s="354"/>
      <c r="AG59" s="354"/>
      <c r="AH59" s="354"/>
      <c r="AI59" s="354"/>
      <c r="AJ59" s="354"/>
      <c r="AK59" s="354"/>
      <c r="AL59" s="331"/>
      <c r="AM59" s="331"/>
      <c r="AN59" s="355"/>
      <c r="AO59" s="354"/>
      <c r="AP59" s="354"/>
      <c r="AQ59" s="354"/>
      <c r="AR59" s="354"/>
      <c r="AS59" s="354"/>
      <c r="AT59" s="354"/>
      <c r="AU59" s="354"/>
      <c r="AV59" s="354"/>
      <c r="AW59" s="354"/>
      <c r="AX59" s="354"/>
      <c r="AY59" s="354"/>
      <c r="AZ59" s="354"/>
      <c r="BA59" s="354"/>
      <c r="BB59" s="354"/>
      <c r="BC59" s="354"/>
      <c r="BD59" s="354"/>
      <c r="BE59" s="354"/>
      <c r="BF59" s="354"/>
      <c r="BG59" s="354"/>
      <c r="BH59" s="331"/>
      <c r="BI59" s="331"/>
      <c r="BJ59" s="355"/>
      <c r="BK59" s="354"/>
      <c r="BL59" s="354"/>
      <c r="BM59" s="354"/>
      <c r="BN59" s="354"/>
      <c r="BO59" s="354"/>
      <c r="BP59" s="354"/>
      <c r="BQ59" s="354"/>
      <c r="BR59" s="354"/>
      <c r="BS59" s="354"/>
      <c r="BT59" s="354"/>
      <c r="BU59" s="354"/>
      <c r="BV59" s="354"/>
      <c r="BW59" s="354"/>
      <c r="BX59" s="354"/>
      <c r="BY59" s="354"/>
      <c r="BZ59" s="354"/>
      <c r="CA59" s="354"/>
      <c r="CB59" s="354"/>
      <c r="CC59" s="354"/>
      <c r="CD59" s="331"/>
      <c r="CE59" s="331"/>
      <c r="CF59" s="355"/>
      <c r="CG59" s="354"/>
      <c r="CH59" s="354"/>
      <c r="CI59" s="354"/>
      <c r="CJ59" s="354"/>
      <c r="CK59" s="354"/>
      <c r="CL59" s="354"/>
      <c r="CM59" s="354"/>
      <c r="CN59" s="354"/>
      <c r="CO59" s="354"/>
      <c r="CP59" s="354"/>
      <c r="CQ59" s="354"/>
      <c r="CR59" s="354"/>
      <c r="CS59" s="354"/>
      <c r="CT59" s="354"/>
      <c r="CU59" s="354"/>
      <c r="CV59" s="354"/>
      <c r="CW59" s="354"/>
      <c r="CX59" s="354"/>
      <c r="CY59" s="354"/>
      <c r="CZ59" s="331"/>
      <c r="DA59" s="331"/>
      <c r="DB59" s="355"/>
      <c r="DC59" s="354"/>
      <c r="DD59" s="354"/>
      <c r="DE59" s="354"/>
      <c r="DF59" s="354"/>
      <c r="DG59" s="354"/>
      <c r="DH59" s="354"/>
      <c r="DI59" s="354"/>
      <c r="DJ59" s="354"/>
      <c r="DK59" s="354"/>
      <c r="DL59" s="354"/>
      <c r="DM59" s="354"/>
      <c r="DN59" s="354"/>
      <c r="DO59" s="354"/>
      <c r="DP59" s="354"/>
      <c r="DQ59" s="354"/>
      <c r="DR59" s="354"/>
      <c r="DS59" s="354"/>
      <c r="DT59" s="354"/>
      <c r="DU59" s="354"/>
      <c r="DV59" s="331"/>
      <c r="DW59" s="331"/>
      <c r="DX59" s="355"/>
      <c r="DY59" s="354"/>
      <c r="DZ59" s="354"/>
      <c r="EA59" s="354"/>
      <c r="EB59" s="354"/>
      <c r="EC59" s="354"/>
      <c r="ED59" s="354"/>
      <c r="EE59" s="354"/>
      <c r="EF59" s="354"/>
      <c r="EG59" s="354"/>
      <c r="EH59" s="354"/>
      <c r="EI59" s="354"/>
      <c r="EJ59" s="354"/>
      <c r="EK59" s="354"/>
      <c r="EL59" s="354"/>
      <c r="EM59" s="354"/>
      <c r="EN59" s="354"/>
      <c r="EO59" s="354"/>
      <c r="EP59" s="354"/>
      <c r="EQ59" s="354"/>
      <c r="ER59" s="331"/>
      <c r="ES59" s="331"/>
      <c r="ET59" s="355"/>
      <c r="EU59" s="354"/>
      <c r="EV59" s="354"/>
      <c r="EW59" s="354"/>
      <c r="EX59" s="354"/>
      <c r="EY59" s="354"/>
      <c r="EZ59" s="354"/>
      <c r="FA59" s="354"/>
      <c r="FB59" s="354"/>
      <c r="FC59" s="354"/>
      <c r="FD59" s="354"/>
      <c r="FE59" s="354"/>
      <c r="FF59" s="354"/>
      <c r="FG59" s="354"/>
      <c r="FH59" s="354"/>
      <c r="FI59" s="354"/>
      <c r="FJ59" s="354"/>
      <c r="FK59" s="354"/>
      <c r="FL59" s="354"/>
      <c r="FM59" s="354"/>
      <c r="FN59" s="331"/>
      <c r="FO59" s="331"/>
      <c r="FP59" s="355"/>
      <c r="FQ59" s="354"/>
      <c r="FR59" s="354"/>
      <c r="FS59" s="354"/>
      <c r="FT59" s="354"/>
      <c r="FU59" s="354"/>
      <c r="FV59" s="354"/>
      <c r="FW59" s="354"/>
      <c r="FX59" s="354"/>
      <c r="FY59" s="354"/>
      <c r="FZ59" s="354"/>
      <c r="GA59" s="354"/>
      <c r="GB59" s="354"/>
      <c r="GC59" s="354"/>
      <c r="GD59" s="354"/>
      <c r="GE59" s="354"/>
      <c r="GF59" s="354"/>
      <c r="GG59" s="354"/>
      <c r="GH59" s="354"/>
      <c r="GI59" s="354"/>
      <c r="GJ59" s="331"/>
      <c r="GK59" s="331"/>
      <c r="GL59" s="355"/>
      <c r="GM59" s="354"/>
      <c r="GN59" s="354"/>
      <c r="GO59" s="354"/>
      <c r="GP59" s="354"/>
      <c r="GQ59" s="354"/>
      <c r="GR59" s="354"/>
      <c r="GS59" s="354"/>
      <c r="GT59" s="354"/>
      <c r="GU59" s="354"/>
      <c r="GV59" s="354"/>
      <c r="GW59" s="354"/>
      <c r="GX59" s="354"/>
      <c r="GY59" s="354"/>
      <c r="GZ59" s="354"/>
      <c r="HA59" s="354"/>
      <c r="HB59" s="354"/>
      <c r="HC59" s="354"/>
      <c r="HD59" s="354"/>
      <c r="HE59" s="354"/>
      <c r="HF59" s="331"/>
      <c r="HG59" s="331"/>
      <c r="HH59" s="355"/>
      <c r="HI59" s="354"/>
      <c r="HJ59" s="354"/>
      <c r="HK59" s="354"/>
      <c r="HL59" s="354"/>
      <c r="HM59" s="354"/>
      <c r="HN59" s="354"/>
      <c r="HO59" s="354"/>
      <c r="HP59" s="354"/>
      <c r="HQ59" s="354"/>
      <c r="HR59" s="354"/>
      <c r="HS59" s="354"/>
      <c r="HT59" s="354"/>
      <c r="HU59" s="354"/>
      <c r="HV59" s="354"/>
      <c r="HW59" s="354"/>
      <c r="HX59" s="354"/>
      <c r="HY59" s="354"/>
      <c r="HZ59" s="354"/>
      <c r="IA59" s="354"/>
      <c r="IB59" s="331"/>
      <c r="IC59" s="331"/>
      <c r="ID59" s="355"/>
      <c r="IE59" s="354"/>
      <c r="IF59" s="354"/>
      <c r="IG59" s="354"/>
      <c r="IH59" s="354"/>
      <c r="II59" s="354"/>
      <c r="IJ59" s="354"/>
      <c r="IK59" s="354"/>
      <c r="IL59" s="354"/>
      <c r="IM59" s="354"/>
      <c r="IN59" s="354"/>
      <c r="IO59" s="354"/>
      <c r="IP59" s="354"/>
    </row>
    <row r="60" spans="1:250" s="321" customFormat="1" ht="13.5" customHeight="1" x14ac:dyDescent="0.2">
      <c r="A60" s="328"/>
      <c r="C60" s="343"/>
      <c r="D60" s="342"/>
      <c r="E60" s="342"/>
      <c r="F60" s="342"/>
      <c r="G60" s="342"/>
      <c r="H60" s="342"/>
      <c r="I60" s="342"/>
      <c r="J60" s="342"/>
      <c r="K60" s="342"/>
      <c r="L60" s="342"/>
      <c r="M60" s="342"/>
      <c r="N60" s="342"/>
      <c r="O60" s="342"/>
      <c r="P60" s="343"/>
      <c r="Q60" s="343"/>
      <c r="R60" s="343"/>
      <c r="S60" s="343"/>
      <c r="T60" s="328"/>
      <c r="U60" s="331"/>
      <c r="V60" s="343"/>
      <c r="W60" s="343"/>
      <c r="X60" s="343"/>
      <c r="Y60" s="343"/>
      <c r="Z60" s="343"/>
      <c r="AA60" s="343"/>
      <c r="AB60" s="343"/>
      <c r="AC60" s="343"/>
      <c r="AD60" s="343"/>
      <c r="AE60" s="343"/>
      <c r="AF60" s="343"/>
      <c r="AG60" s="343"/>
      <c r="AH60" s="343"/>
      <c r="AI60" s="343"/>
      <c r="AJ60" s="343"/>
      <c r="AK60" s="343"/>
      <c r="AL60" s="331"/>
      <c r="AM60" s="331"/>
      <c r="AO60" s="343"/>
      <c r="AP60" s="343"/>
      <c r="AQ60" s="343"/>
      <c r="AR60" s="343"/>
      <c r="AS60" s="343"/>
      <c r="AT60" s="343"/>
      <c r="AU60" s="343"/>
      <c r="AV60" s="343"/>
      <c r="AW60" s="343"/>
      <c r="AX60" s="343"/>
      <c r="AY60" s="343"/>
      <c r="AZ60" s="343"/>
      <c r="BA60" s="343"/>
      <c r="BB60" s="343"/>
      <c r="BC60" s="343"/>
      <c r="BD60" s="343"/>
      <c r="BE60" s="343"/>
      <c r="BF60" s="343"/>
      <c r="BG60" s="343"/>
      <c r="BH60" s="331"/>
      <c r="BI60" s="331"/>
      <c r="BK60" s="343"/>
      <c r="BL60" s="343"/>
      <c r="BM60" s="343"/>
      <c r="BN60" s="343"/>
      <c r="BO60" s="343"/>
      <c r="BP60" s="343"/>
      <c r="BQ60" s="343"/>
      <c r="BR60" s="343"/>
      <c r="BS60" s="343"/>
      <c r="BT60" s="343"/>
      <c r="BU60" s="343"/>
      <c r="BV60" s="343"/>
      <c r="BW60" s="343"/>
      <c r="BX60" s="343"/>
      <c r="BY60" s="343"/>
      <c r="BZ60" s="343"/>
      <c r="CA60" s="343"/>
      <c r="CB60" s="343"/>
      <c r="CC60" s="343"/>
      <c r="CD60" s="331"/>
      <c r="CE60" s="331"/>
      <c r="CG60" s="343"/>
      <c r="CH60" s="343"/>
      <c r="CI60" s="343"/>
      <c r="CJ60" s="343"/>
      <c r="CK60" s="343"/>
      <c r="CL60" s="343"/>
      <c r="CM60" s="343"/>
      <c r="CN60" s="343"/>
      <c r="CO60" s="343"/>
      <c r="CP60" s="343"/>
      <c r="CQ60" s="343"/>
      <c r="CR60" s="343"/>
      <c r="CS60" s="343"/>
      <c r="CT60" s="343"/>
      <c r="CU60" s="343"/>
      <c r="CV60" s="343"/>
      <c r="CW60" s="343"/>
      <c r="CX60" s="343"/>
      <c r="CY60" s="343"/>
      <c r="CZ60" s="331"/>
      <c r="DA60" s="331"/>
      <c r="DC60" s="343"/>
      <c r="DD60" s="343"/>
      <c r="DE60" s="343"/>
      <c r="DF60" s="343"/>
      <c r="DG60" s="343"/>
      <c r="DH60" s="343"/>
      <c r="DI60" s="343"/>
      <c r="DJ60" s="343"/>
      <c r="DK60" s="343"/>
      <c r="DL60" s="343"/>
      <c r="DM60" s="343"/>
      <c r="DN60" s="343"/>
      <c r="DO60" s="343"/>
      <c r="DP60" s="343"/>
      <c r="DQ60" s="343"/>
      <c r="DR60" s="343"/>
      <c r="DS60" s="343"/>
      <c r="DT60" s="343"/>
      <c r="DU60" s="343"/>
      <c r="DV60" s="331"/>
      <c r="DW60" s="331"/>
      <c r="DY60" s="343"/>
      <c r="DZ60" s="343"/>
      <c r="EA60" s="343"/>
      <c r="EB60" s="343"/>
      <c r="EC60" s="343"/>
      <c r="ED60" s="343"/>
      <c r="EE60" s="343"/>
      <c r="EF60" s="343"/>
      <c r="EG60" s="343"/>
      <c r="EH60" s="343"/>
      <c r="EI60" s="343"/>
      <c r="EJ60" s="343"/>
      <c r="EK60" s="343"/>
      <c r="EL60" s="343"/>
      <c r="EM60" s="343"/>
      <c r="EN60" s="343"/>
      <c r="EO60" s="343"/>
      <c r="EP60" s="343"/>
      <c r="EQ60" s="343"/>
      <c r="ER60" s="331"/>
      <c r="ES60" s="331"/>
      <c r="EU60" s="343"/>
      <c r="EV60" s="343"/>
      <c r="EW60" s="343"/>
      <c r="EX60" s="343"/>
      <c r="EY60" s="343"/>
      <c r="EZ60" s="343"/>
      <c r="FA60" s="343"/>
      <c r="FB60" s="343"/>
      <c r="FC60" s="343"/>
      <c r="FD60" s="343"/>
      <c r="FE60" s="343"/>
      <c r="FF60" s="343"/>
      <c r="FG60" s="343"/>
      <c r="FH60" s="343"/>
      <c r="FI60" s="343"/>
      <c r="FJ60" s="343"/>
      <c r="FK60" s="343"/>
      <c r="FL60" s="343"/>
      <c r="FM60" s="343"/>
      <c r="FN60" s="331"/>
      <c r="FO60" s="331"/>
      <c r="FQ60" s="343"/>
      <c r="FR60" s="343"/>
      <c r="FS60" s="343"/>
      <c r="FT60" s="343"/>
      <c r="FU60" s="343"/>
      <c r="FV60" s="343"/>
      <c r="FW60" s="343"/>
      <c r="FX60" s="343"/>
      <c r="FY60" s="343"/>
      <c r="FZ60" s="343"/>
      <c r="GA60" s="343"/>
      <c r="GB60" s="343"/>
      <c r="GC60" s="343"/>
      <c r="GD60" s="343"/>
      <c r="GE60" s="343"/>
      <c r="GF60" s="343"/>
      <c r="GG60" s="343"/>
      <c r="GH60" s="343"/>
      <c r="GI60" s="343"/>
      <c r="GJ60" s="331"/>
      <c r="GK60" s="331"/>
      <c r="GM60" s="343"/>
      <c r="GN60" s="343"/>
      <c r="GO60" s="343"/>
      <c r="GP60" s="343"/>
      <c r="GQ60" s="343"/>
      <c r="GR60" s="343"/>
      <c r="GS60" s="343"/>
      <c r="GT60" s="343"/>
      <c r="GU60" s="343"/>
      <c r="GV60" s="343"/>
      <c r="GW60" s="343"/>
      <c r="GX60" s="343"/>
      <c r="GY60" s="343"/>
      <c r="GZ60" s="343"/>
      <c r="HA60" s="343"/>
      <c r="HB60" s="343"/>
      <c r="HC60" s="343"/>
      <c r="HD60" s="343"/>
      <c r="HE60" s="343"/>
      <c r="HF60" s="331"/>
      <c r="HG60" s="331"/>
      <c r="HI60" s="343"/>
      <c r="HJ60" s="343"/>
      <c r="HK60" s="343"/>
      <c r="HL60" s="343"/>
      <c r="HM60" s="343"/>
      <c r="HN60" s="343"/>
      <c r="HO60" s="343"/>
      <c r="HP60" s="343"/>
      <c r="HQ60" s="343"/>
      <c r="HR60" s="343"/>
      <c r="HS60" s="343"/>
      <c r="HT60" s="343"/>
      <c r="HU60" s="343"/>
      <c r="HV60" s="343"/>
      <c r="HW60" s="343"/>
      <c r="HX60" s="343"/>
      <c r="HY60" s="343"/>
      <c r="HZ60" s="343"/>
      <c r="IA60" s="343"/>
      <c r="IB60" s="331"/>
      <c r="IC60" s="331"/>
      <c r="IE60" s="343"/>
      <c r="IF60" s="343"/>
      <c r="IG60" s="343"/>
      <c r="IH60" s="343"/>
      <c r="II60" s="343"/>
      <c r="IJ60" s="343"/>
      <c r="IK60" s="343"/>
      <c r="IL60" s="343"/>
      <c r="IM60" s="343"/>
      <c r="IN60" s="343"/>
      <c r="IO60" s="343"/>
      <c r="IP60" s="343"/>
    </row>
    <row r="61" spans="1:250" s="321" customFormat="1" ht="13.5" customHeight="1" x14ac:dyDescent="0.2">
      <c r="A61" s="328"/>
      <c r="C61" s="1921" t="s">
        <v>74</v>
      </c>
      <c r="D61" s="1921"/>
      <c r="E61" s="1921"/>
      <c r="F61" s="1921"/>
      <c r="G61" s="1921"/>
      <c r="H61" s="1921" t="s">
        <v>74</v>
      </c>
      <c r="I61" s="1921"/>
      <c r="J61" s="1921"/>
      <c r="K61" s="1921"/>
      <c r="L61" s="1921"/>
      <c r="M61" s="1921"/>
      <c r="N61" s="1921"/>
      <c r="O61" s="1921"/>
      <c r="P61" s="1921"/>
      <c r="Q61" s="1921"/>
      <c r="R61" s="1921"/>
      <c r="S61" s="1921"/>
      <c r="T61" s="328"/>
      <c r="U61" s="331"/>
      <c r="V61" s="343"/>
      <c r="W61" s="343"/>
      <c r="X61" s="343"/>
      <c r="Y61" s="343"/>
      <c r="Z61" s="343"/>
      <c r="AA61" s="343"/>
      <c r="AB61" s="343"/>
      <c r="AC61" s="343"/>
      <c r="AD61" s="343"/>
      <c r="AE61" s="343"/>
      <c r="AF61" s="343"/>
      <c r="AG61" s="343"/>
      <c r="AH61" s="343"/>
      <c r="AI61" s="343"/>
      <c r="AJ61" s="343"/>
      <c r="AK61" s="343"/>
      <c r="AL61" s="331"/>
      <c r="AM61" s="331"/>
      <c r="AO61" s="343"/>
      <c r="AP61" s="343"/>
      <c r="AQ61" s="343"/>
      <c r="AR61" s="343"/>
      <c r="AS61" s="343"/>
      <c r="AT61" s="343"/>
      <c r="AU61" s="343"/>
      <c r="AV61" s="343"/>
      <c r="AW61" s="343"/>
      <c r="AX61" s="343"/>
      <c r="AY61" s="343"/>
      <c r="AZ61" s="343"/>
      <c r="BA61" s="343"/>
      <c r="BB61" s="343"/>
      <c r="BC61" s="343"/>
      <c r="BD61" s="343"/>
      <c r="BE61" s="343"/>
      <c r="BF61" s="343"/>
      <c r="BG61" s="343"/>
      <c r="BH61" s="331"/>
      <c r="BI61" s="331"/>
      <c r="BK61" s="343"/>
      <c r="BL61" s="343"/>
      <c r="BM61" s="343"/>
      <c r="BN61" s="343"/>
      <c r="BO61" s="343"/>
      <c r="BP61" s="343"/>
      <c r="BQ61" s="343"/>
      <c r="BR61" s="343"/>
      <c r="BS61" s="343"/>
      <c r="BT61" s="343"/>
      <c r="BU61" s="343"/>
      <c r="BV61" s="343"/>
      <c r="BW61" s="343"/>
      <c r="BX61" s="343"/>
      <c r="BY61" s="343"/>
      <c r="BZ61" s="343"/>
      <c r="CA61" s="343"/>
      <c r="CB61" s="343"/>
      <c r="CC61" s="343"/>
      <c r="CD61" s="331"/>
      <c r="CE61" s="331"/>
      <c r="CG61" s="343"/>
      <c r="CH61" s="343"/>
      <c r="CI61" s="343"/>
      <c r="CJ61" s="343"/>
      <c r="CK61" s="343"/>
      <c r="CL61" s="343"/>
      <c r="CM61" s="343"/>
      <c r="CN61" s="343"/>
      <c r="CO61" s="343"/>
      <c r="CP61" s="343"/>
      <c r="CQ61" s="343"/>
      <c r="CR61" s="343"/>
      <c r="CS61" s="343"/>
      <c r="CT61" s="343"/>
      <c r="CU61" s="343"/>
      <c r="CV61" s="343"/>
      <c r="CW61" s="343"/>
      <c r="CX61" s="343"/>
      <c r="CY61" s="343"/>
      <c r="CZ61" s="331"/>
      <c r="DA61" s="331"/>
      <c r="DC61" s="343"/>
      <c r="DD61" s="343"/>
      <c r="DE61" s="343"/>
      <c r="DF61" s="343"/>
      <c r="DG61" s="343"/>
      <c r="DH61" s="343"/>
      <c r="DI61" s="343"/>
      <c r="DJ61" s="343"/>
      <c r="DK61" s="343"/>
      <c r="DL61" s="343"/>
      <c r="DM61" s="343"/>
      <c r="DN61" s="343"/>
      <c r="DO61" s="343"/>
      <c r="DP61" s="343"/>
      <c r="DQ61" s="343"/>
      <c r="DR61" s="343"/>
      <c r="DS61" s="343"/>
      <c r="DT61" s="343"/>
      <c r="DU61" s="343"/>
      <c r="DV61" s="331"/>
      <c r="DW61" s="331"/>
      <c r="DY61" s="343"/>
      <c r="DZ61" s="343"/>
      <c r="EA61" s="343"/>
      <c r="EB61" s="343"/>
      <c r="EC61" s="343"/>
      <c r="ED61" s="343"/>
      <c r="EE61" s="343"/>
      <c r="EF61" s="343"/>
      <c r="EG61" s="343"/>
      <c r="EH61" s="343"/>
      <c r="EI61" s="343"/>
      <c r="EJ61" s="343"/>
      <c r="EK61" s="343"/>
      <c r="EL61" s="343"/>
      <c r="EM61" s="343"/>
      <c r="EN61" s="343"/>
      <c r="EO61" s="343"/>
      <c r="EP61" s="343"/>
      <c r="EQ61" s="343"/>
      <c r="ER61" s="331"/>
      <c r="ES61" s="331"/>
      <c r="EU61" s="343"/>
      <c r="EV61" s="343"/>
      <c r="EW61" s="343"/>
      <c r="EX61" s="343"/>
      <c r="EY61" s="343"/>
      <c r="EZ61" s="343"/>
      <c r="FA61" s="343"/>
      <c r="FB61" s="343"/>
      <c r="FC61" s="343"/>
      <c r="FD61" s="343"/>
      <c r="FE61" s="343"/>
      <c r="FF61" s="343"/>
      <c r="FG61" s="343"/>
      <c r="FH61" s="343"/>
      <c r="FI61" s="343"/>
      <c r="FJ61" s="343"/>
      <c r="FK61" s="343"/>
      <c r="FL61" s="343"/>
      <c r="FM61" s="343"/>
      <c r="FN61" s="331"/>
      <c r="FO61" s="331"/>
      <c r="FQ61" s="343"/>
      <c r="FR61" s="343"/>
      <c r="FS61" s="343"/>
      <c r="FT61" s="343"/>
      <c r="FU61" s="343"/>
      <c r="FV61" s="343"/>
      <c r="FW61" s="343"/>
      <c r="FX61" s="343"/>
      <c r="FY61" s="343"/>
      <c r="FZ61" s="343"/>
      <c r="GA61" s="343"/>
      <c r="GB61" s="343"/>
      <c r="GC61" s="343"/>
      <c r="GD61" s="343"/>
      <c r="GE61" s="343"/>
      <c r="GF61" s="343"/>
      <c r="GG61" s="343"/>
      <c r="GH61" s="343"/>
      <c r="GI61" s="343"/>
      <c r="GJ61" s="331"/>
      <c r="GK61" s="331"/>
      <c r="GM61" s="343"/>
      <c r="GN61" s="343"/>
      <c r="GO61" s="343"/>
      <c r="GP61" s="343"/>
      <c r="GQ61" s="343"/>
      <c r="GR61" s="343"/>
      <c r="GS61" s="343"/>
      <c r="GT61" s="343"/>
      <c r="GU61" s="343"/>
      <c r="GV61" s="343"/>
      <c r="GW61" s="343"/>
      <c r="GX61" s="343"/>
      <c r="GY61" s="343"/>
      <c r="GZ61" s="343"/>
      <c r="HA61" s="343"/>
      <c r="HB61" s="343"/>
      <c r="HC61" s="343"/>
      <c r="HD61" s="343"/>
      <c r="HE61" s="343"/>
      <c r="HF61" s="331"/>
      <c r="HG61" s="331"/>
      <c r="HI61" s="343"/>
      <c r="HJ61" s="343"/>
      <c r="HK61" s="343"/>
      <c r="HL61" s="343"/>
      <c r="HM61" s="343"/>
      <c r="HN61" s="343"/>
      <c r="HO61" s="343"/>
      <c r="HP61" s="343"/>
      <c r="HQ61" s="343"/>
      <c r="HR61" s="343"/>
      <c r="HS61" s="343"/>
      <c r="HT61" s="343"/>
      <c r="HU61" s="343"/>
      <c r="HV61" s="343"/>
      <c r="HW61" s="343"/>
      <c r="HX61" s="343"/>
      <c r="HY61" s="343"/>
      <c r="HZ61" s="343"/>
      <c r="IA61" s="343"/>
      <c r="IB61" s="331"/>
      <c r="IC61" s="331"/>
      <c r="IE61" s="343"/>
      <c r="IF61" s="343"/>
      <c r="IG61" s="343"/>
      <c r="IH61" s="343"/>
      <c r="II61" s="343"/>
      <c r="IJ61" s="343"/>
      <c r="IK61" s="343"/>
      <c r="IL61" s="343"/>
      <c r="IM61" s="343"/>
      <c r="IN61" s="343"/>
      <c r="IO61" s="343"/>
      <c r="IP61" s="343"/>
    </row>
    <row r="62" spans="1:250" s="321" customFormat="1" ht="13.5" customHeight="1" x14ac:dyDescent="0.2">
      <c r="A62" s="328" t="s">
        <v>425</v>
      </c>
      <c r="B62" s="352" t="s">
        <v>406</v>
      </c>
      <c r="C62" s="363">
        <v>17956</v>
      </c>
      <c r="D62" s="363">
        <v>1916</v>
      </c>
      <c r="E62" s="363">
        <v>2849</v>
      </c>
      <c r="F62" s="363">
        <v>423</v>
      </c>
      <c r="G62" s="363">
        <v>308</v>
      </c>
      <c r="H62" s="363">
        <v>60</v>
      </c>
      <c r="I62" s="363">
        <v>219</v>
      </c>
      <c r="J62" s="363">
        <v>1066</v>
      </c>
      <c r="K62" s="363">
        <v>350</v>
      </c>
      <c r="L62" s="363">
        <v>1845</v>
      </c>
      <c r="M62" s="363">
        <v>5111</v>
      </c>
      <c r="N62" s="363">
        <v>1150</v>
      </c>
      <c r="O62" s="363">
        <v>60</v>
      </c>
      <c r="P62" s="363">
        <v>807</v>
      </c>
      <c r="Q62" s="363">
        <v>561</v>
      </c>
      <c r="R62" s="363">
        <v>650</v>
      </c>
      <c r="S62" s="363">
        <v>581</v>
      </c>
      <c r="T62" s="391" t="s">
        <v>425</v>
      </c>
      <c r="U62" s="347"/>
      <c r="V62" s="367"/>
      <c r="W62" s="367"/>
      <c r="X62" s="367"/>
      <c r="Y62" s="367"/>
      <c r="Z62" s="367"/>
      <c r="AA62" s="367"/>
      <c r="AB62" s="367"/>
      <c r="AC62" s="367"/>
      <c r="AD62" s="367"/>
      <c r="AE62" s="367"/>
      <c r="AF62" s="367"/>
      <c r="AG62" s="367"/>
      <c r="AH62" s="367"/>
      <c r="AI62" s="367"/>
      <c r="AJ62" s="367"/>
      <c r="AK62" s="367"/>
      <c r="AL62" s="331"/>
      <c r="AM62" s="331"/>
      <c r="AN62" s="355"/>
      <c r="AO62" s="367"/>
      <c r="AP62" s="367"/>
      <c r="AQ62" s="367"/>
      <c r="AR62" s="367"/>
      <c r="AS62" s="367"/>
      <c r="AT62" s="367"/>
      <c r="AU62" s="367"/>
      <c r="AV62" s="367"/>
      <c r="AW62" s="367"/>
      <c r="AX62" s="367"/>
      <c r="AY62" s="367"/>
      <c r="AZ62" s="367"/>
      <c r="BA62" s="367"/>
      <c r="BB62" s="367"/>
      <c r="BC62" s="367"/>
      <c r="BD62" s="367"/>
      <c r="BE62" s="367"/>
      <c r="BF62" s="367"/>
      <c r="BG62" s="367"/>
      <c r="BH62" s="331"/>
      <c r="BI62" s="331"/>
      <c r="BJ62" s="355"/>
      <c r="BK62" s="367"/>
      <c r="BL62" s="367"/>
      <c r="BM62" s="367"/>
      <c r="BN62" s="367"/>
      <c r="BO62" s="367"/>
      <c r="BP62" s="367"/>
      <c r="BQ62" s="367"/>
      <c r="BR62" s="367"/>
      <c r="BS62" s="367"/>
      <c r="BT62" s="367"/>
      <c r="BU62" s="367"/>
      <c r="BV62" s="367"/>
      <c r="BW62" s="367"/>
      <c r="BX62" s="367"/>
      <c r="BY62" s="367"/>
      <c r="BZ62" s="367"/>
      <c r="CA62" s="367"/>
      <c r="CB62" s="367"/>
      <c r="CC62" s="367"/>
      <c r="CD62" s="331"/>
      <c r="CE62" s="331"/>
      <c r="CF62" s="355"/>
      <c r="CG62" s="367"/>
      <c r="CH62" s="367"/>
      <c r="CI62" s="367"/>
      <c r="CJ62" s="367"/>
      <c r="CK62" s="367"/>
      <c r="CL62" s="367"/>
      <c r="CM62" s="367"/>
      <c r="CN62" s="367"/>
      <c r="CO62" s="367"/>
      <c r="CP62" s="367"/>
      <c r="CQ62" s="367"/>
      <c r="CR62" s="367"/>
      <c r="CS62" s="367"/>
      <c r="CT62" s="367"/>
      <c r="CU62" s="367"/>
      <c r="CV62" s="367"/>
      <c r="CW62" s="367"/>
      <c r="CX62" s="367"/>
      <c r="CY62" s="367"/>
      <c r="CZ62" s="331"/>
      <c r="DA62" s="331"/>
      <c r="DB62" s="355"/>
      <c r="DC62" s="367"/>
      <c r="DD62" s="367"/>
      <c r="DE62" s="367"/>
      <c r="DF62" s="367"/>
      <c r="DG62" s="367"/>
      <c r="DH62" s="367"/>
      <c r="DI62" s="367"/>
      <c r="DJ62" s="367"/>
      <c r="DK62" s="367"/>
      <c r="DL62" s="367"/>
      <c r="DM62" s="367"/>
      <c r="DN62" s="367"/>
      <c r="DO62" s="367"/>
      <c r="DP62" s="367"/>
      <c r="DQ62" s="367"/>
      <c r="DR62" s="367"/>
      <c r="DS62" s="367"/>
      <c r="DT62" s="367"/>
      <c r="DU62" s="367"/>
      <c r="DV62" s="331"/>
      <c r="DW62" s="331"/>
      <c r="DX62" s="355"/>
      <c r="DY62" s="367"/>
      <c r="DZ62" s="367"/>
      <c r="EA62" s="367"/>
      <c r="EB62" s="367"/>
      <c r="EC62" s="367"/>
      <c r="ED62" s="367"/>
      <c r="EE62" s="367"/>
      <c r="EF62" s="367"/>
      <c r="EG62" s="367"/>
      <c r="EH62" s="367"/>
      <c r="EI62" s="367"/>
      <c r="EJ62" s="367"/>
      <c r="EK62" s="367"/>
      <c r="EL62" s="367"/>
      <c r="EM62" s="367"/>
      <c r="EN62" s="367"/>
      <c r="EO62" s="367"/>
      <c r="EP62" s="367"/>
      <c r="EQ62" s="367"/>
      <c r="ER62" s="331"/>
      <c r="ES62" s="331"/>
      <c r="ET62" s="355"/>
      <c r="EU62" s="367"/>
      <c r="EV62" s="367"/>
      <c r="EW62" s="367"/>
      <c r="EX62" s="367"/>
      <c r="EY62" s="367"/>
      <c r="EZ62" s="367"/>
      <c r="FA62" s="367"/>
      <c r="FB62" s="367"/>
      <c r="FC62" s="367"/>
      <c r="FD62" s="367"/>
      <c r="FE62" s="367"/>
      <c r="FF62" s="367"/>
      <c r="FG62" s="367"/>
      <c r="FH62" s="367"/>
      <c r="FI62" s="367"/>
      <c r="FJ62" s="367"/>
      <c r="FK62" s="367"/>
      <c r="FL62" s="367"/>
      <c r="FM62" s="367"/>
      <c r="FN62" s="331"/>
      <c r="FO62" s="331"/>
      <c r="FP62" s="355"/>
      <c r="FQ62" s="367"/>
      <c r="FR62" s="367"/>
      <c r="FS62" s="367"/>
      <c r="FT62" s="367"/>
      <c r="FU62" s="367"/>
      <c r="FV62" s="367"/>
      <c r="FW62" s="367"/>
      <c r="FX62" s="367"/>
      <c r="FY62" s="367"/>
      <c r="FZ62" s="367"/>
      <c r="GA62" s="367"/>
      <c r="GB62" s="367"/>
      <c r="GC62" s="367"/>
      <c r="GD62" s="367"/>
      <c r="GE62" s="367"/>
      <c r="GF62" s="367"/>
      <c r="GG62" s="367"/>
      <c r="GH62" s="367"/>
      <c r="GI62" s="367"/>
      <c r="GJ62" s="331"/>
      <c r="GK62" s="331"/>
      <c r="GL62" s="355"/>
      <c r="GM62" s="367"/>
      <c r="GN62" s="367"/>
      <c r="GO62" s="367"/>
      <c r="GP62" s="367"/>
      <c r="GQ62" s="367"/>
      <c r="GR62" s="367"/>
      <c r="GS62" s="367"/>
      <c r="GT62" s="367"/>
      <c r="GU62" s="367"/>
      <c r="GV62" s="367"/>
      <c r="GW62" s="367"/>
      <c r="GX62" s="367"/>
      <c r="GY62" s="367"/>
      <c r="GZ62" s="367"/>
      <c r="HA62" s="367"/>
      <c r="HB62" s="367"/>
      <c r="HC62" s="367"/>
      <c r="HD62" s="367"/>
      <c r="HE62" s="367"/>
      <c r="HF62" s="331"/>
      <c r="HG62" s="331"/>
      <c r="HH62" s="355"/>
      <c r="HI62" s="367"/>
      <c r="HJ62" s="367"/>
      <c r="HK62" s="367"/>
      <c r="HL62" s="367"/>
      <c r="HM62" s="367"/>
      <c r="HN62" s="367"/>
      <c r="HO62" s="367"/>
      <c r="HP62" s="367"/>
      <c r="HQ62" s="367"/>
      <c r="HR62" s="367"/>
      <c r="HS62" s="367"/>
      <c r="HT62" s="367"/>
      <c r="HU62" s="367"/>
      <c r="HV62" s="367"/>
      <c r="HW62" s="367"/>
      <c r="HX62" s="367"/>
      <c r="HY62" s="367"/>
      <c r="HZ62" s="367"/>
      <c r="IA62" s="367"/>
      <c r="IB62" s="331"/>
      <c r="IC62" s="331"/>
      <c r="ID62" s="355"/>
      <c r="IE62" s="367"/>
      <c r="IF62" s="367"/>
      <c r="IG62" s="367"/>
      <c r="IH62" s="367"/>
      <c r="II62" s="367"/>
      <c r="IJ62" s="367"/>
      <c r="IK62" s="367"/>
      <c r="IL62" s="367"/>
      <c r="IM62" s="367"/>
      <c r="IN62" s="367"/>
      <c r="IO62" s="367"/>
      <c r="IP62" s="367"/>
    </row>
    <row r="63" spans="1:250" s="321" customFormat="1" ht="13.5" customHeight="1" x14ac:dyDescent="0.2">
      <c r="A63" s="328" t="s">
        <v>426</v>
      </c>
      <c r="B63" s="352" t="s">
        <v>382</v>
      </c>
      <c r="C63" s="307">
        <v>10.092977277790153</v>
      </c>
      <c r="D63" s="307">
        <v>12.3</v>
      </c>
      <c r="E63" s="307">
        <v>6.9</v>
      </c>
      <c r="F63" s="307">
        <v>11.2</v>
      </c>
      <c r="G63" s="307">
        <v>13.2</v>
      </c>
      <c r="H63" s="307">
        <v>16.5</v>
      </c>
      <c r="I63" s="307">
        <v>16.3</v>
      </c>
      <c r="J63" s="307">
        <v>12.1</v>
      </c>
      <c r="K63" s="307">
        <v>22.5</v>
      </c>
      <c r="L63" s="307">
        <v>11.6</v>
      </c>
      <c r="M63" s="307">
        <v>9.4</v>
      </c>
      <c r="N63" s="307">
        <v>4.8</v>
      </c>
      <c r="O63" s="307">
        <v>11.6</v>
      </c>
      <c r="P63" s="307">
        <v>10.9</v>
      </c>
      <c r="Q63" s="307">
        <v>12.3</v>
      </c>
      <c r="R63" s="307">
        <v>12.9</v>
      </c>
      <c r="S63" s="307">
        <v>7.1</v>
      </c>
      <c r="T63" s="391" t="s">
        <v>426</v>
      </c>
      <c r="U63" s="331"/>
      <c r="V63" s="354"/>
      <c r="W63" s="354"/>
      <c r="X63" s="354"/>
      <c r="Y63" s="354"/>
      <c r="Z63" s="354"/>
      <c r="AA63" s="354"/>
      <c r="AB63" s="354"/>
      <c r="AC63" s="354"/>
      <c r="AD63" s="354"/>
      <c r="AE63" s="354"/>
      <c r="AF63" s="354"/>
      <c r="AG63" s="354"/>
      <c r="AH63" s="354"/>
      <c r="AI63" s="354"/>
      <c r="AJ63" s="354"/>
      <c r="AK63" s="354"/>
      <c r="AL63" s="331"/>
      <c r="AM63" s="331"/>
      <c r="AN63" s="355"/>
      <c r="AO63" s="354"/>
      <c r="AP63" s="354"/>
      <c r="AQ63" s="354"/>
      <c r="AR63" s="354"/>
      <c r="AS63" s="354"/>
      <c r="AT63" s="354"/>
      <c r="AU63" s="354"/>
      <c r="AV63" s="354"/>
      <c r="AW63" s="354"/>
      <c r="AX63" s="354"/>
      <c r="AY63" s="354"/>
      <c r="AZ63" s="354"/>
      <c r="BA63" s="354"/>
      <c r="BB63" s="354"/>
      <c r="BC63" s="354"/>
      <c r="BD63" s="354"/>
      <c r="BE63" s="354"/>
      <c r="BF63" s="354"/>
      <c r="BG63" s="354"/>
      <c r="BH63" s="331"/>
      <c r="BI63" s="331"/>
      <c r="BJ63" s="355"/>
      <c r="BK63" s="354"/>
      <c r="BL63" s="354"/>
      <c r="BM63" s="354"/>
      <c r="BN63" s="354"/>
      <c r="BO63" s="354"/>
      <c r="BP63" s="354"/>
      <c r="BQ63" s="354"/>
      <c r="BR63" s="354"/>
      <c r="BS63" s="354"/>
      <c r="BT63" s="354"/>
      <c r="BU63" s="354"/>
      <c r="BV63" s="354"/>
      <c r="BW63" s="354"/>
      <c r="BX63" s="354"/>
      <c r="BY63" s="354"/>
      <c r="BZ63" s="354"/>
      <c r="CA63" s="354"/>
      <c r="CB63" s="354"/>
      <c r="CC63" s="354"/>
      <c r="CD63" s="331"/>
      <c r="CE63" s="331"/>
      <c r="CF63" s="355"/>
      <c r="CG63" s="354"/>
      <c r="CH63" s="354"/>
      <c r="CI63" s="354"/>
      <c r="CJ63" s="354"/>
      <c r="CK63" s="354"/>
      <c r="CL63" s="354"/>
      <c r="CM63" s="354"/>
      <c r="CN63" s="354"/>
      <c r="CO63" s="354"/>
      <c r="CP63" s="354"/>
      <c r="CQ63" s="354"/>
      <c r="CR63" s="354"/>
      <c r="CS63" s="354"/>
      <c r="CT63" s="354"/>
      <c r="CU63" s="354"/>
      <c r="CV63" s="354"/>
      <c r="CW63" s="354"/>
      <c r="CX63" s="354"/>
      <c r="CY63" s="354"/>
      <c r="CZ63" s="331"/>
      <c r="DA63" s="331"/>
      <c r="DB63" s="355"/>
      <c r="DC63" s="354"/>
      <c r="DD63" s="354"/>
      <c r="DE63" s="354"/>
      <c r="DF63" s="354"/>
      <c r="DG63" s="354"/>
      <c r="DH63" s="354"/>
      <c r="DI63" s="354"/>
      <c r="DJ63" s="354"/>
      <c r="DK63" s="354"/>
      <c r="DL63" s="354"/>
      <c r="DM63" s="354"/>
      <c r="DN63" s="354"/>
      <c r="DO63" s="354"/>
      <c r="DP63" s="354"/>
      <c r="DQ63" s="354"/>
      <c r="DR63" s="354"/>
      <c r="DS63" s="354"/>
      <c r="DT63" s="354"/>
      <c r="DU63" s="354"/>
      <c r="DV63" s="331"/>
      <c r="DW63" s="331"/>
      <c r="DX63" s="355"/>
      <c r="DY63" s="354"/>
      <c r="DZ63" s="354"/>
      <c r="EA63" s="354"/>
      <c r="EB63" s="354"/>
      <c r="EC63" s="354"/>
      <c r="ED63" s="354"/>
      <c r="EE63" s="354"/>
      <c r="EF63" s="354"/>
      <c r="EG63" s="354"/>
      <c r="EH63" s="354"/>
      <c r="EI63" s="354"/>
      <c r="EJ63" s="354"/>
      <c r="EK63" s="354"/>
      <c r="EL63" s="354"/>
      <c r="EM63" s="354"/>
      <c r="EN63" s="354"/>
      <c r="EO63" s="354"/>
      <c r="EP63" s="354"/>
      <c r="EQ63" s="354"/>
      <c r="ER63" s="331"/>
      <c r="ES63" s="331"/>
      <c r="ET63" s="355"/>
      <c r="EU63" s="354"/>
      <c r="EV63" s="354"/>
      <c r="EW63" s="354"/>
      <c r="EX63" s="354"/>
      <c r="EY63" s="354"/>
      <c r="EZ63" s="354"/>
      <c r="FA63" s="354"/>
      <c r="FB63" s="354"/>
      <c r="FC63" s="354"/>
      <c r="FD63" s="354"/>
      <c r="FE63" s="354"/>
      <c r="FF63" s="354"/>
      <c r="FG63" s="354"/>
      <c r="FH63" s="354"/>
      <c r="FI63" s="354"/>
      <c r="FJ63" s="354"/>
      <c r="FK63" s="354"/>
      <c r="FL63" s="354"/>
      <c r="FM63" s="354"/>
      <c r="FN63" s="331"/>
      <c r="FO63" s="331"/>
      <c r="FP63" s="355"/>
      <c r="FQ63" s="354"/>
      <c r="FR63" s="354"/>
      <c r="FS63" s="354"/>
      <c r="FT63" s="354"/>
      <c r="FU63" s="354"/>
      <c r="FV63" s="354"/>
      <c r="FW63" s="354"/>
      <c r="FX63" s="354"/>
      <c r="FY63" s="354"/>
      <c r="FZ63" s="354"/>
      <c r="GA63" s="354"/>
      <c r="GB63" s="354"/>
      <c r="GC63" s="354"/>
      <c r="GD63" s="354"/>
      <c r="GE63" s="354"/>
      <c r="GF63" s="354"/>
      <c r="GG63" s="354"/>
      <c r="GH63" s="354"/>
      <c r="GI63" s="354"/>
      <c r="GJ63" s="331"/>
      <c r="GK63" s="331"/>
      <c r="GL63" s="355"/>
      <c r="GM63" s="354"/>
      <c r="GN63" s="354"/>
      <c r="GO63" s="354"/>
      <c r="GP63" s="354"/>
      <c r="GQ63" s="354"/>
      <c r="GR63" s="354"/>
      <c r="GS63" s="354"/>
      <c r="GT63" s="354"/>
      <c r="GU63" s="354"/>
      <c r="GV63" s="354"/>
      <c r="GW63" s="354"/>
      <c r="GX63" s="354"/>
      <c r="GY63" s="354"/>
      <c r="GZ63" s="354"/>
      <c r="HA63" s="354"/>
      <c r="HB63" s="354"/>
      <c r="HC63" s="354"/>
      <c r="HD63" s="354"/>
      <c r="HE63" s="354"/>
      <c r="HF63" s="331"/>
      <c r="HG63" s="331"/>
      <c r="HH63" s="355"/>
      <c r="HI63" s="354"/>
      <c r="HJ63" s="354"/>
      <c r="HK63" s="354"/>
      <c r="HL63" s="354"/>
      <c r="HM63" s="354"/>
      <c r="HN63" s="354"/>
      <c r="HO63" s="354"/>
      <c r="HP63" s="354"/>
      <c r="HQ63" s="354"/>
      <c r="HR63" s="354"/>
      <c r="HS63" s="354"/>
      <c r="HT63" s="354"/>
      <c r="HU63" s="354"/>
      <c r="HV63" s="354"/>
      <c r="HW63" s="354"/>
      <c r="HX63" s="354"/>
      <c r="HY63" s="354"/>
      <c r="HZ63" s="354"/>
      <c r="IA63" s="354"/>
      <c r="IB63" s="331"/>
      <c r="IC63" s="331"/>
      <c r="ID63" s="355"/>
      <c r="IE63" s="354"/>
      <c r="IF63" s="354"/>
      <c r="IG63" s="354"/>
      <c r="IH63" s="354"/>
      <c r="II63" s="354"/>
      <c r="IJ63" s="354"/>
      <c r="IK63" s="354"/>
      <c r="IL63" s="354"/>
      <c r="IM63" s="354"/>
      <c r="IN63" s="354"/>
      <c r="IO63" s="354"/>
      <c r="IP63" s="354"/>
    </row>
    <row r="64" spans="1:250" s="321" customFormat="1" ht="13.5" customHeight="1" x14ac:dyDescent="0.2">
      <c r="A64" s="356"/>
      <c r="C64" s="343"/>
      <c r="D64" s="342"/>
      <c r="E64" s="342"/>
      <c r="F64" s="342"/>
      <c r="G64" s="338"/>
      <c r="H64" s="339"/>
      <c r="I64" s="342"/>
      <c r="J64" s="342"/>
      <c r="K64" s="342"/>
      <c r="L64" s="342"/>
      <c r="M64" s="342"/>
      <c r="N64" s="342"/>
      <c r="O64" s="342"/>
      <c r="P64" s="343"/>
      <c r="Q64" s="343"/>
      <c r="R64" s="343"/>
      <c r="S64" s="343"/>
      <c r="T64" s="356"/>
      <c r="U64" s="341"/>
      <c r="V64" s="343"/>
      <c r="W64" s="343"/>
      <c r="X64" s="343"/>
      <c r="Y64" s="338"/>
      <c r="Z64" s="339"/>
      <c r="AA64" s="343"/>
      <c r="AB64" s="343"/>
      <c r="AC64" s="343"/>
      <c r="AD64" s="343"/>
      <c r="AE64" s="343"/>
      <c r="AF64" s="343"/>
      <c r="AG64" s="343"/>
      <c r="AH64" s="343"/>
      <c r="AI64" s="343"/>
      <c r="AJ64" s="343"/>
      <c r="AK64" s="343"/>
      <c r="AL64" s="341"/>
      <c r="AM64" s="341"/>
      <c r="AO64" s="343"/>
      <c r="AP64" s="343"/>
      <c r="AQ64" s="343"/>
      <c r="AR64" s="343"/>
      <c r="AS64" s="343"/>
      <c r="AT64" s="343"/>
      <c r="AU64" s="338"/>
      <c r="AV64" s="339"/>
      <c r="AW64" s="343"/>
      <c r="AX64" s="343"/>
      <c r="AY64" s="343"/>
      <c r="AZ64" s="343"/>
      <c r="BA64" s="343"/>
      <c r="BB64" s="343"/>
      <c r="BC64" s="343"/>
      <c r="BD64" s="343"/>
      <c r="BE64" s="343"/>
      <c r="BF64" s="343"/>
      <c r="BG64" s="343"/>
      <c r="BH64" s="341"/>
      <c r="BI64" s="341"/>
      <c r="BK64" s="343"/>
      <c r="BL64" s="343"/>
      <c r="BM64" s="343"/>
      <c r="BN64" s="343"/>
      <c r="BO64" s="343"/>
      <c r="BP64" s="343"/>
      <c r="BQ64" s="338"/>
      <c r="BR64" s="339"/>
      <c r="BS64" s="343"/>
      <c r="BT64" s="343"/>
      <c r="BU64" s="343"/>
      <c r="BV64" s="343"/>
      <c r="BW64" s="343"/>
      <c r="BX64" s="343"/>
      <c r="BY64" s="343"/>
      <c r="BZ64" s="343"/>
      <c r="CA64" s="343"/>
      <c r="CB64" s="343"/>
      <c r="CC64" s="343"/>
      <c r="CD64" s="341"/>
      <c r="CE64" s="341"/>
      <c r="CG64" s="343"/>
      <c r="CH64" s="343"/>
      <c r="CI64" s="343"/>
      <c r="CJ64" s="343"/>
      <c r="CK64" s="343"/>
      <c r="CL64" s="343"/>
      <c r="CM64" s="338"/>
      <c r="CN64" s="339"/>
      <c r="CO64" s="343"/>
      <c r="CP64" s="343"/>
      <c r="CQ64" s="343"/>
      <c r="CR64" s="343"/>
      <c r="CS64" s="343"/>
      <c r="CT64" s="343"/>
      <c r="CU64" s="343"/>
      <c r="CV64" s="343"/>
      <c r="CW64" s="343"/>
      <c r="CX64" s="343"/>
      <c r="CY64" s="343"/>
      <c r="CZ64" s="341"/>
      <c r="DA64" s="341"/>
      <c r="DC64" s="343"/>
      <c r="DD64" s="343"/>
      <c r="DE64" s="343"/>
      <c r="DF64" s="343"/>
      <c r="DG64" s="343"/>
      <c r="DH64" s="343"/>
      <c r="DI64" s="338"/>
      <c r="DJ64" s="339"/>
      <c r="DK64" s="343"/>
      <c r="DL64" s="343"/>
      <c r="DM64" s="343"/>
      <c r="DN64" s="343"/>
      <c r="DO64" s="343"/>
      <c r="DP64" s="343"/>
      <c r="DQ64" s="343"/>
      <c r="DR64" s="343"/>
      <c r="DS64" s="343"/>
      <c r="DT64" s="343"/>
      <c r="DU64" s="343"/>
      <c r="DV64" s="341"/>
      <c r="DW64" s="341"/>
      <c r="DY64" s="343"/>
      <c r="DZ64" s="343"/>
      <c r="EA64" s="343"/>
      <c r="EB64" s="343"/>
      <c r="EC64" s="343"/>
      <c r="ED64" s="343"/>
      <c r="EE64" s="338"/>
      <c r="EF64" s="339"/>
      <c r="EG64" s="343"/>
      <c r="EH64" s="343"/>
      <c r="EI64" s="343"/>
      <c r="EJ64" s="343"/>
      <c r="EK64" s="343"/>
      <c r="EL64" s="343"/>
      <c r="EM64" s="343"/>
      <c r="EN64" s="343"/>
      <c r="EO64" s="343"/>
      <c r="EP64" s="343"/>
      <c r="EQ64" s="343"/>
      <c r="ER64" s="341"/>
      <c r="ES64" s="341"/>
      <c r="EU64" s="343"/>
      <c r="EV64" s="343"/>
      <c r="EW64" s="343"/>
      <c r="EX64" s="343"/>
      <c r="EY64" s="343"/>
      <c r="EZ64" s="343"/>
      <c r="FA64" s="338"/>
      <c r="FB64" s="339"/>
      <c r="FC64" s="343"/>
      <c r="FD64" s="343"/>
      <c r="FE64" s="343"/>
      <c r="FF64" s="343"/>
      <c r="FG64" s="343"/>
      <c r="FH64" s="343"/>
      <c r="FI64" s="343"/>
      <c r="FJ64" s="343"/>
      <c r="FK64" s="343"/>
      <c r="FL64" s="343"/>
      <c r="FM64" s="343"/>
      <c r="FN64" s="341"/>
      <c r="FO64" s="341"/>
      <c r="FQ64" s="343"/>
      <c r="FR64" s="343"/>
      <c r="FS64" s="343"/>
      <c r="FT64" s="343"/>
      <c r="FU64" s="343"/>
      <c r="FV64" s="343"/>
      <c r="FW64" s="338"/>
      <c r="FX64" s="339"/>
      <c r="FY64" s="343"/>
      <c r="FZ64" s="343"/>
      <c r="GA64" s="343"/>
      <c r="GB64" s="343"/>
      <c r="GC64" s="343"/>
      <c r="GD64" s="343"/>
      <c r="GE64" s="343"/>
      <c r="GF64" s="343"/>
      <c r="GG64" s="343"/>
      <c r="GH64" s="343"/>
      <c r="GI64" s="343"/>
      <c r="GJ64" s="341"/>
      <c r="GK64" s="341"/>
      <c r="GM64" s="343"/>
      <c r="GN64" s="343"/>
      <c r="GO64" s="343"/>
      <c r="GP64" s="343"/>
      <c r="GQ64" s="343"/>
      <c r="GR64" s="343"/>
      <c r="GS64" s="338"/>
      <c r="GT64" s="339"/>
      <c r="GU64" s="343"/>
      <c r="GV64" s="343"/>
      <c r="GW64" s="343"/>
      <c r="GX64" s="343"/>
      <c r="GY64" s="343"/>
      <c r="GZ64" s="343"/>
      <c r="HA64" s="343"/>
      <c r="HB64" s="343"/>
      <c r="HC64" s="343"/>
      <c r="HD64" s="343"/>
      <c r="HE64" s="343"/>
      <c r="HF64" s="341"/>
      <c r="HG64" s="341"/>
      <c r="HI64" s="343"/>
      <c r="HJ64" s="343"/>
      <c r="HK64" s="343"/>
      <c r="HL64" s="343"/>
      <c r="HM64" s="343"/>
      <c r="HN64" s="343"/>
      <c r="HO64" s="338"/>
      <c r="HP64" s="339"/>
      <c r="HQ64" s="343"/>
      <c r="HR64" s="343"/>
      <c r="HS64" s="343"/>
      <c r="HT64" s="343"/>
      <c r="HU64" s="343"/>
      <c r="HV64" s="343"/>
      <c r="HW64" s="343"/>
      <c r="HX64" s="343"/>
      <c r="HY64" s="343"/>
      <c r="HZ64" s="343"/>
      <c r="IA64" s="343"/>
      <c r="IB64" s="341"/>
      <c r="IC64" s="341"/>
      <c r="IE64" s="343"/>
      <c r="IF64" s="343"/>
      <c r="IG64" s="343"/>
      <c r="IH64" s="343"/>
      <c r="II64" s="343"/>
      <c r="IJ64" s="343"/>
      <c r="IK64" s="338"/>
      <c r="IL64" s="339"/>
      <c r="IM64" s="343"/>
      <c r="IN64" s="343"/>
      <c r="IO64" s="343"/>
      <c r="IP64" s="343"/>
    </row>
    <row r="65" spans="1:250" s="321" customFormat="1" ht="13.5" customHeight="1" x14ac:dyDescent="0.2">
      <c r="A65" s="356"/>
      <c r="C65" s="1921" t="s">
        <v>72</v>
      </c>
      <c r="D65" s="1921"/>
      <c r="E65" s="1921"/>
      <c r="F65" s="1921"/>
      <c r="G65" s="1921"/>
      <c r="H65" s="1921" t="s">
        <v>72</v>
      </c>
      <c r="I65" s="1921"/>
      <c r="J65" s="1921"/>
      <c r="K65" s="1921"/>
      <c r="L65" s="1921"/>
      <c r="M65" s="1921"/>
      <c r="N65" s="1921"/>
      <c r="O65" s="1921"/>
      <c r="P65" s="1921"/>
      <c r="Q65" s="1921"/>
      <c r="R65" s="1921"/>
      <c r="S65" s="1921"/>
      <c r="T65" s="356"/>
      <c r="U65" s="341"/>
      <c r="V65" s="343"/>
      <c r="W65" s="343"/>
      <c r="X65" s="343"/>
      <c r="Y65" s="338"/>
      <c r="Z65" s="339"/>
      <c r="AA65" s="343"/>
      <c r="AB65" s="343"/>
      <c r="AC65" s="343"/>
      <c r="AD65" s="343"/>
      <c r="AE65" s="343"/>
      <c r="AF65" s="343"/>
      <c r="AG65" s="343"/>
      <c r="AH65" s="343"/>
      <c r="AI65" s="343"/>
      <c r="AJ65" s="343"/>
      <c r="AK65" s="343"/>
      <c r="AL65" s="341"/>
      <c r="AM65" s="341"/>
      <c r="AO65" s="343"/>
      <c r="AP65" s="343"/>
      <c r="AQ65" s="343"/>
      <c r="AR65" s="343"/>
      <c r="AS65" s="343"/>
      <c r="AT65" s="343"/>
      <c r="AU65" s="338"/>
      <c r="AV65" s="339"/>
      <c r="AW65" s="343"/>
      <c r="AX65" s="343"/>
      <c r="AY65" s="343"/>
      <c r="AZ65" s="343"/>
      <c r="BA65" s="343"/>
      <c r="BB65" s="343"/>
      <c r="BC65" s="343"/>
      <c r="BD65" s="343"/>
      <c r="BE65" s="343"/>
      <c r="BF65" s="343"/>
      <c r="BG65" s="343"/>
      <c r="BH65" s="341"/>
      <c r="BI65" s="341"/>
      <c r="BK65" s="343"/>
      <c r="BL65" s="343"/>
      <c r="BM65" s="343"/>
      <c r="BN65" s="343"/>
      <c r="BO65" s="343"/>
      <c r="BP65" s="343"/>
      <c r="BQ65" s="338"/>
      <c r="BR65" s="339"/>
      <c r="BS65" s="343"/>
      <c r="BT65" s="343"/>
      <c r="BU65" s="343"/>
      <c r="BV65" s="343"/>
      <c r="BW65" s="343"/>
      <c r="BX65" s="343"/>
      <c r="BY65" s="343"/>
      <c r="BZ65" s="343"/>
      <c r="CA65" s="343"/>
      <c r="CB65" s="343"/>
      <c r="CC65" s="343"/>
      <c r="CD65" s="341"/>
      <c r="CE65" s="341"/>
      <c r="CG65" s="343"/>
      <c r="CH65" s="343"/>
      <c r="CI65" s="343"/>
      <c r="CJ65" s="343"/>
      <c r="CK65" s="343"/>
      <c r="CL65" s="343"/>
      <c r="CM65" s="338"/>
      <c r="CN65" s="339"/>
      <c r="CO65" s="343"/>
      <c r="CP65" s="343"/>
      <c r="CQ65" s="343"/>
      <c r="CR65" s="343"/>
      <c r="CS65" s="343"/>
      <c r="CT65" s="343"/>
      <c r="CU65" s="343"/>
      <c r="CV65" s="343"/>
      <c r="CW65" s="343"/>
      <c r="CX65" s="343"/>
      <c r="CY65" s="343"/>
      <c r="CZ65" s="341"/>
      <c r="DA65" s="341"/>
      <c r="DC65" s="343"/>
      <c r="DD65" s="343"/>
      <c r="DE65" s="343"/>
      <c r="DF65" s="343"/>
      <c r="DG65" s="343"/>
      <c r="DH65" s="343"/>
      <c r="DI65" s="338"/>
      <c r="DJ65" s="339"/>
      <c r="DK65" s="343"/>
      <c r="DL65" s="343"/>
      <c r="DM65" s="343"/>
      <c r="DN65" s="343"/>
      <c r="DO65" s="343"/>
      <c r="DP65" s="343"/>
      <c r="DQ65" s="343"/>
      <c r="DR65" s="343"/>
      <c r="DS65" s="343"/>
      <c r="DT65" s="343"/>
      <c r="DU65" s="343"/>
      <c r="DV65" s="341"/>
      <c r="DW65" s="341"/>
      <c r="DY65" s="343"/>
      <c r="DZ65" s="343"/>
      <c r="EA65" s="343"/>
      <c r="EB65" s="343"/>
      <c r="EC65" s="343"/>
      <c r="ED65" s="343"/>
      <c r="EE65" s="338"/>
      <c r="EF65" s="339"/>
      <c r="EG65" s="343"/>
      <c r="EH65" s="343"/>
      <c r="EI65" s="343"/>
      <c r="EJ65" s="343"/>
      <c r="EK65" s="343"/>
      <c r="EL65" s="343"/>
      <c r="EM65" s="343"/>
      <c r="EN65" s="343"/>
      <c r="EO65" s="343"/>
      <c r="EP65" s="343"/>
      <c r="EQ65" s="343"/>
      <c r="ER65" s="341"/>
      <c r="ES65" s="341"/>
      <c r="EU65" s="343"/>
      <c r="EV65" s="343"/>
      <c r="EW65" s="343"/>
      <c r="EX65" s="343"/>
      <c r="EY65" s="343"/>
      <c r="EZ65" s="343"/>
      <c r="FA65" s="338"/>
      <c r="FB65" s="339"/>
      <c r="FC65" s="343"/>
      <c r="FD65" s="343"/>
      <c r="FE65" s="343"/>
      <c r="FF65" s="343"/>
      <c r="FG65" s="343"/>
      <c r="FH65" s="343"/>
      <c r="FI65" s="343"/>
      <c r="FJ65" s="343"/>
      <c r="FK65" s="343"/>
      <c r="FL65" s="343"/>
      <c r="FM65" s="343"/>
      <c r="FN65" s="341"/>
      <c r="FO65" s="341"/>
      <c r="FQ65" s="343"/>
      <c r="FR65" s="343"/>
      <c r="FS65" s="343"/>
      <c r="FT65" s="343"/>
      <c r="FU65" s="343"/>
      <c r="FV65" s="343"/>
      <c r="FW65" s="338"/>
      <c r="FX65" s="339"/>
      <c r="FY65" s="343"/>
      <c r="FZ65" s="343"/>
      <c r="GA65" s="343"/>
      <c r="GB65" s="343"/>
      <c r="GC65" s="343"/>
      <c r="GD65" s="343"/>
      <c r="GE65" s="343"/>
      <c r="GF65" s="343"/>
      <c r="GG65" s="343"/>
      <c r="GH65" s="343"/>
      <c r="GI65" s="343"/>
      <c r="GJ65" s="341"/>
      <c r="GK65" s="341"/>
      <c r="GM65" s="343"/>
      <c r="GN65" s="343"/>
      <c r="GO65" s="343"/>
      <c r="GP65" s="343"/>
      <c r="GQ65" s="343"/>
      <c r="GR65" s="343"/>
      <c r="GS65" s="338"/>
      <c r="GT65" s="339"/>
      <c r="GU65" s="343"/>
      <c r="GV65" s="343"/>
      <c r="GW65" s="343"/>
      <c r="GX65" s="343"/>
      <c r="GY65" s="343"/>
      <c r="GZ65" s="343"/>
      <c r="HA65" s="343"/>
      <c r="HB65" s="343"/>
      <c r="HC65" s="343"/>
      <c r="HD65" s="343"/>
      <c r="HE65" s="343"/>
      <c r="HF65" s="341"/>
      <c r="HG65" s="341"/>
      <c r="HI65" s="343"/>
      <c r="HJ65" s="343"/>
      <c r="HK65" s="343"/>
      <c r="HL65" s="343"/>
      <c r="HM65" s="343"/>
      <c r="HN65" s="343"/>
      <c r="HO65" s="338"/>
      <c r="HP65" s="339"/>
      <c r="HQ65" s="343"/>
      <c r="HR65" s="343"/>
      <c r="HS65" s="343"/>
      <c r="HT65" s="343"/>
      <c r="HU65" s="343"/>
      <c r="HV65" s="343"/>
      <c r="HW65" s="343"/>
      <c r="HX65" s="343"/>
      <c r="HY65" s="343"/>
      <c r="HZ65" s="343"/>
      <c r="IA65" s="343"/>
      <c r="IB65" s="341"/>
      <c r="IC65" s="341"/>
      <c r="IE65" s="343"/>
      <c r="IF65" s="343"/>
      <c r="IG65" s="343"/>
      <c r="IH65" s="343"/>
      <c r="II65" s="343"/>
      <c r="IJ65" s="343"/>
      <c r="IK65" s="338"/>
      <c r="IL65" s="339"/>
      <c r="IM65" s="343"/>
      <c r="IN65" s="343"/>
      <c r="IO65" s="343"/>
      <c r="IP65" s="343"/>
    </row>
    <row r="66" spans="1:250" s="321" customFormat="1" ht="13.5" customHeight="1" x14ac:dyDescent="0.2">
      <c r="A66" s="356"/>
      <c r="C66" s="343"/>
      <c r="D66" s="342"/>
      <c r="E66" s="342"/>
      <c r="F66" s="342"/>
      <c r="G66" s="338"/>
      <c r="H66" s="339"/>
      <c r="I66" s="342"/>
      <c r="J66" s="342"/>
      <c r="K66" s="342"/>
      <c r="L66" s="342"/>
      <c r="M66" s="342"/>
      <c r="N66" s="342"/>
      <c r="O66" s="342"/>
      <c r="P66" s="343"/>
      <c r="Q66" s="343"/>
      <c r="R66" s="343"/>
      <c r="S66" s="343"/>
      <c r="T66" s="356"/>
      <c r="U66" s="341"/>
      <c r="V66" s="343"/>
      <c r="W66" s="343"/>
      <c r="X66" s="343"/>
      <c r="Y66" s="338"/>
      <c r="Z66" s="339"/>
      <c r="AA66" s="343"/>
      <c r="AB66" s="343"/>
      <c r="AC66" s="343"/>
      <c r="AD66" s="343"/>
      <c r="AE66" s="343"/>
      <c r="AF66" s="343"/>
      <c r="AG66" s="343"/>
      <c r="AH66" s="343"/>
      <c r="AI66" s="343"/>
      <c r="AJ66" s="343"/>
      <c r="AK66" s="343"/>
      <c r="AL66" s="341"/>
      <c r="AM66" s="341"/>
      <c r="AO66" s="343"/>
      <c r="AP66" s="343"/>
      <c r="AQ66" s="343"/>
      <c r="AR66" s="343"/>
      <c r="AS66" s="343"/>
      <c r="AT66" s="343"/>
      <c r="AU66" s="338"/>
      <c r="AV66" s="339"/>
      <c r="AW66" s="343"/>
      <c r="AX66" s="343"/>
      <c r="AY66" s="343"/>
      <c r="AZ66" s="343"/>
      <c r="BA66" s="343"/>
      <c r="BB66" s="343"/>
      <c r="BC66" s="343"/>
      <c r="BD66" s="343"/>
      <c r="BE66" s="343"/>
      <c r="BF66" s="343"/>
      <c r="BG66" s="343"/>
      <c r="BH66" s="341"/>
      <c r="BI66" s="341"/>
      <c r="BK66" s="343"/>
      <c r="BL66" s="343"/>
      <c r="BM66" s="343"/>
      <c r="BN66" s="343"/>
      <c r="BO66" s="343"/>
      <c r="BP66" s="343"/>
      <c r="BQ66" s="338"/>
      <c r="BR66" s="339"/>
      <c r="BS66" s="343"/>
      <c r="BT66" s="343"/>
      <c r="BU66" s="343"/>
      <c r="BV66" s="343"/>
      <c r="BW66" s="343"/>
      <c r="BX66" s="343"/>
      <c r="BY66" s="343"/>
      <c r="BZ66" s="343"/>
      <c r="CA66" s="343"/>
      <c r="CB66" s="343"/>
      <c r="CC66" s="343"/>
      <c r="CD66" s="341"/>
      <c r="CE66" s="341"/>
      <c r="CG66" s="343"/>
      <c r="CH66" s="343"/>
      <c r="CI66" s="343"/>
      <c r="CJ66" s="343"/>
      <c r="CK66" s="343"/>
      <c r="CL66" s="343"/>
      <c r="CM66" s="338"/>
      <c r="CN66" s="339"/>
      <c r="CO66" s="343"/>
      <c r="CP66" s="343"/>
      <c r="CQ66" s="343"/>
      <c r="CR66" s="343"/>
      <c r="CS66" s="343"/>
      <c r="CT66" s="343"/>
      <c r="CU66" s="343"/>
      <c r="CV66" s="343"/>
      <c r="CW66" s="343"/>
      <c r="CX66" s="343"/>
      <c r="CY66" s="343"/>
      <c r="CZ66" s="341"/>
      <c r="DA66" s="341"/>
      <c r="DC66" s="343"/>
      <c r="DD66" s="343"/>
      <c r="DE66" s="343"/>
      <c r="DF66" s="343"/>
      <c r="DG66" s="343"/>
      <c r="DH66" s="343"/>
      <c r="DI66" s="338"/>
      <c r="DJ66" s="339"/>
      <c r="DK66" s="343"/>
      <c r="DL66" s="343"/>
      <c r="DM66" s="343"/>
      <c r="DN66" s="343"/>
      <c r="DO66" s="343"/>
      <c r="DP66" s="343"/>
      <c r="DQ66" s="343"/>
      <c r="DR66" s="343"/>
      <c r="DS66" s="343"/>
      <c r="DT66" s="343"/>
      <c r="DU66" s="343"/>
      <c r="DV66" s="341"/>
      <c r="DW66" s="341"/>
      <c r="DY66" s="343"/>
      <c r="DZ66" s="343"/>
      <c r="EA66" s="343"/>
      <c r="EB66" s="343"/>
      <c r="EC66" s="343"/>
      <c r="ED66" s="343"/>
      <c r="EE66" s="338"/>
      <c r="EF66" s="339"/>
      <c r="EG66" s="343"/>
      <c r="EH66" s="343"/>
      <c r="EI66" s="343"/>
      <c r="EJ66" s="343"/>
      <c r="EK66" s="343"/>
      <c r="EL66" s="343"/>
      <c r="EM66" s="343"/>
      <c r="EN66" s="343"/>
      <c r="EO66" s="343"/>
      <c r="EP66" s="343"/>
      <c r="EQ66" s="343"/>
      <c r="ER66" s="341"/>
      <c r="ES66" s="341"/>
      <c r="EU66" s="343"/>
      <c r="EV66" s="343"/>
      <c r="EW66" s="343"/>
      <c r="EX66" s="343"/>
      <c r="EY66" s="343"/>
      <c r="EZ66" s="343"/>
      <c r="FA66" s="338"/>
      <c r="FB66" s="339"/>
      <c r="FC66" s="343"/>
      <c r="FD66" s="343"/>
      <c r="FE66" s="343"/>
      <c r="FF66" s="343"/>
      <c r="FG66" s="343"/>
      <c r="FH66" s="343"/>
      <c r="FI66" s="343"/>
      <c r="FJ66" s="343"/>
      <c r="FK66" s="343"/>
      <c r="FL66" s="343"/>
      <c r="FM66" s="343"/>
      <c r="FN66" s="341"/>
      <c r="FO66" s="341"/>
      <c r="FQ66" s="343"/>
      <c r="FR66" s="343"/>
      <c r="FS66" s="343"/>
      <c r="FT66" s="343"/>
      <c r="FU66" s="343"/>
      <c r="FV66" s="343"/>
      <c r="FW66" s="338"/>
      <c r="FX66" s="339"/>
      <c r="FY66" s="343"/>
      <c r="FZ66" s="343"/>
      <c r="GA66" s="343"/>
      <c r="GB66" s="343"/>
      <c r="GC66" s="343"/>
      <c r="GD66" s="343"/>
      <c r="GE66" s="343"/>
      <c r="GF66" s="343"/>
      <c r="GG66" s="343"/>
      <c r="GH66" s="343"/>
      <c r="GI66" s="343"/>
      <c r="GJ66" s="341"/>
      <c r="GK66" s="341"/>
      <c r="GM66" s="343"/>
      <c r="GN66" s="343"/>
      <c r="GO66" s="343"/>
      <c r="GP66" s="343"/>
      <c r="GQ66" s="343"/>
      <c r="GR66" s="343"/>
      <c r="GS66" s="338"/>
      <c r="GT66" s="339"/>
      <c r="GU66" s="343"/>
      <c r="GV66" s="343"/>
      <c r="GW66" s="343"/>
      <c r="GX66" s="343"/>
      <c r="GY66" s="343"/>
      <c r="GZ66" s="343"/>
      <c r="HA66" s="343"/>
      <c r="HB66" s="343"/>
      <c r="HC66" s="343"/>
      <c r="HD66" s="343"/>
      <c r="HE66" s="343"/>
      <c r="HF66" s="341"/>
      <c r="HG66" s="341"/>
      <c r="HI66" s="343"/>
      <c r="HJ66" s="343"/>
      <c r="HK66" s="343"/>
      <c r="HL66" s="343"/>
      <c r="HM66" s="343"/>
      <c r="HN66" s="343"/>
      <c r="HO66" s="338"/>
      <c r="HP66" s="339"/>
      <c r="HQ66" s="343"/>
      <c r="HR66" s="343"/>
      <c r="HS66" s="343"/>
      <c r="HT66" s="343"/>
      <c r="HU66" s="343"/>
      <c r="HV66" s="343"/>
      <c r="HW66" s="343"/>
      <c r="HX66" s="343"/>
      <c r="HY66" s="343"/>
      <c r="HZ66" s="343"/>
      <c r="IA66" s="343"/>
      <c r="IB66" s="341"/>
      <c r="IC66" s="341"/>
      <c r="IE66" s="343"/>
      <c r="IF66" s="343"/>
      <c r="IG66" s="343"/>
      <c r="IH66" s="343"/>
      <c r="II66" s="343"/>
      <c r="IJ66" s="343"/>
      <c r="IK66" s="338"/>
      <c r="IL66" s="339"/>
      <c r="IM66" s="343"/>
      <c r="IN66" s="343"/>
      <c r="IO66" s="343"/>
      <c r="IP66" s="343"/>
    </row>
    <row r="67" spans="1:250" s="321" customFormat="1" ht="13.5" customHeight="1" x14ac:dyDescent="0.2">
      <c r="A67" s="328" t="s">
        <v>427</v>
      </c>
      <c r="B67" s="352" t="s">
        <v>390</v>
      </c>
      <c r="C67" s="363">
        <v>100</v>
      </c>
      <c r="D67" s="363">
        <v>100</v>
      </c>
      <c r="E67" s="363">
        <v>100</v>
      </c>
      <c r="F67" s="363">
        <v>100</v>
      </c>
      <c r="G67" s="363">
        <v>100</v>
      </c>
      <c r="H67" s="363">
        <v>100</v>
      </c>
      <c r="I67" s="363">
        <v>100</v>
      </c>
      <c r="J67" s="363">
        <v>100</v>
      </c>
      <c r="K67" s="363">
        <v>100</v>
      </c>
      <c r="L67" s="363">
        <v>100</v>
      </c>
      <c r="M67" s="363">
        <v>100</v>
      </c>
      <c r="N67" s="363">
        <v>100</v>
      </c>
      <c r="O67" s="363">
        <v>100</v>
      </c>
      <c r="P67" s="363">
        <v>100</v>
      </c>
      <c r="Q67" s="363">
        <v>100</v>
      </c>
      <c r="R67" s="363">
        <v>100</v>
      </c>
      <c r="S67" s="363">
        <v>100</v>
      </c>
      <c r="T67" s="391" t="s">
        <v>427</v>
      </c>
      <c r="U67" s="331"/>
      <c r="V67" s="367"/>
      <c r="W67" s="367"/>
      <c r="X67" s="367"/>
      <c r="Y67" s="367"/>
      <c r="Z67" s="367"/>
      <c r="AA67" s="367"/>
      <c r="AB67" s="367"/>
      <c r="AC67" s="367"/>
      <c r="AD67" s="367"/>
      <c r="AE67" s="367"/>
      <c r="AF67" s="367"/>
      <c r="AG67" s="367"/>
      <c r="AH67" s="367"/>
      <c r="AI67" s="367"/>
      <c r="AJ67" s="367"/>
      <c r="AK67" s="367"/>
      <c r="AL67" s="331"/>
      <c r="AM67" s="331"/>
      <c r="AN67" s="355"/>
      <c r="AO67" s="367"/>
      <c r="AP67" s="367"/>
      <c r="AQ67" s="367"/>
      <c r="AR67" s="367"/>
      <c r="AS67" s="367"/>
      <c r="AT67" s="367"/>
      <c r="AU67" s="367"/>
      <c r="AV67" s="367"/>
      <c r="AW67" s="367"/>
      <c r="AX67" s="367"/>
      <c r="AY67" s="367"/>
      <c r="AZ67" s="367"/>
      <c r="BA67" s="367"/>
      <c r="BB67" s="367"/>
      <c r="BC67" s="367"/>
      <c r="BD67" s="367"/>
      <c r="BE67" s="367"/>
      <c r="BF67" s="367"/>
      <c r="BG67" s="367"/>
      <c r="BH67" s="331"/>
      <c r="BI67" s="331"/>
      <c r="BJ67" s="355"/>
      <c r="BK67" s="367"/>
      <c r="BL67" s="367"/>
      <c r="BM67" s="367"/>
      <c r="BN67" s="367"/>
      <c r="BO67" s="367"/>
      <c r="BP67" s="367"/>
      <c r="BQ67" s="367"/>
      <c r="BR67" s="367"/>
      <c r="BS67" s="367"/>
      <c r="BT67" s="367"/>
      <c r="BU67" s="367"/>
      <c r="BV67" s="367"/>
      <c r="BW67" s="367"/>
      <c r="BX67" s="367"/>
      <c r="BY67" s="367"/>
      <c r="BZ67" s="367"/>
      <c r="CA67" s="367"/>
      <c r="CB67" s="367"/>
      <c r="CC67" s="367"/>
      <c r="CD67" s="331"/>
      <c r="CE67" s="331"/>
      <c r="CF67" s="355"/>
      <c r="CG67" s="367"/>
      <c r="CH67" s="367"/>
      <c r="CI67" s="367"/>
      <c r="CJ67" s="367"/>
      <c r="CK67" s="367"/>
      <c r="CL67" s="367"/>
      <c r="CM67" s="367"/>
      <c r="CN67" s="367"/>
      <c r="CO67" s="367"/>
      <c r="CP67" s="367"/>
      <c r="CQ67" s="367"/>
      <c r="CR67" s="367"/>
      <c r="CS67" s="367"/>
      <c r="CT67" s="367"/>
      <c r="CU67" s="367"/>
      <c r="CV67" s="367"/>
      <c r="CW67" s="367"/>
      <c r="CX67" s="367"/>
      <c r="CY67" s="367"/>
      <c r="CZ67" s="331"/>
      <c r="DA67" s="331"/>
      <c r="DB67" s="355"/>
      <c r="DC67" s="367"/>
      <c r="DD67" s="367"/>
      <c r="DE67" s="367"/>
      <c r="DF67" s="367"/>
      <c r="DG67" s="367"/>
      <c r="DH67" s="367"/>
      <c r="DI67" s="367"/>
      <c r="DJ67" s="367"/>
      <c r="DK67" s="367"/>
      <c r="DL67" s="367"/>
      <c r="DM67" s="367"/>
      <c r="DN67" s="367"/>
      <c r="DO67" s="367"/>
      <c r="DP67" s="367"/>
      <c r="DQ67" s="367"/>
      <c r="DR67" s="367"/>
      <c r="DS67" s="367"/>
      <c r="DT67" s="367"/>
      <c r="DU67" s="367"/>
      <c r="DV67" s="331"/>
      <c r="DW67" s="331"/>
      <c r="DX67" s="355"/>
      <c r="DY67" s="367"/>
      <c r="DZ67" s="367"/>
      <c r="EA67" s="367"/>
      <c r="EB67" s="367"/>
      <c r="EC67" s="367"/>
      <c r="ED67" s="367"/>
      <c r="EE67" s="367"/>
      <c r="EF67" s="367"/>
      <c r="EG67" s="367"/>
      <c r="EH67" s="367"/>
      <c r="EI67" s="367"/>
      <c r="EJ67" s="367"/>
      <c r="EK67" s="367"/>
      <c r="EL67" s="367"/>
      <c r="EM67" s="367"/>
      <c r="EN67" s="367"/>
      <c r="EO67" s="367"/>
      <c r="EP67" s="367"/>
      <c r="EQ67" s="367"/>
      <c r="ER67" s="331"/>
      <c r="ES67" s="331"/>
      <c r="ET67" s="355"/>
      <c r="EU67" s="367"/>
      <c r="EV67" s="367"/>
      <c r="EW67" s="367"/>
      <c r="EX67" s="367"/>
      <c r="EY67" s="367"/>
      <c r="EZ67" s="367"/>
      <c r="FA67" s="367"/>
      <c r="FB67" s="367"/>
      <c r="FC67" s="367"/>
      <c r="FD67" s="367"/>
      <c r="FE67" s="367"/>
      <c r="FF67" s="367"/>
      <c r="FG67" s="367"/>
      <c r="FH67" s="367"/>
      <c r="FI67" s="367"/>
      <c r="FJ67" s="367"/>
      <c r="FK67" s="367"/>
      <c r="FL67" s="367"/>
      <c r="FM67" s="367"/>
      <c r="FN67" s="331"/>
      <c r="FO67" s="331"/>
      <c r="FP67" s="355"/>
      <c r="FQ67" s="367"/>
      <c r="FR67" s="367"/>
      <c r="FS67" s="367"/>
      <c r="FT67" s="367"/>
      <c r="FU67" s="367"/>
      <c r="FV67" s="367"/>
      <c r="FW67" s="367"/>
      <c r="FX67" s="367"/>
      <c r="FY67" s="367"/>
      <c r="FZ67" s="367"/>
      <c r="GA67" s="367"/>
      <c r="GB67" s="367"/>
      <c r="GC67" s="367"/>
      <c r="GD67" s="367"/>
      <c r="GE67" s="367"/>
      <c r="GF67" s="367"/>
      <c r="GG67" s="367"/>
      <c r="GH67" s="367"/>
      <c r="GI67" s="367"/>
      <c r="GJ67" s="331"/>
      <c r="GK67" s="331"/>
      <c r="GL67" s="355"/>
      <c r="GM67" s="367"/>
      <c r="GN67" s="367"/>
      <c r="GO67" s="367"/>
      <c r="GP67" s="367"/>
      <c r="GQ67" s="367"/>
      <c r="GR67" s="367"/>
      <c r="GS67" s="367"/>
      <c r="GT67" s="367"/>
      <c r="GU67" s="367"/>
      <c r="GV67" s="367"/>
      <c r="GW67" s="367"/>
      <c r="GX67" s="367"/>
      <c r="GY67" s="367"/>
      <c r="GZ67" s="367"/>
      <c r="HA67" s="367"/>
      <c r="HB67" s="367"/>
      <c r="HC67" s="367"/>
      <c r="HD67" s="367"/>
      <c r="HE67" s="367"/>
      <c r="HF67" s="331"/>
      <c r="HG67" s="331"/>
      <c r="HH67" s="355"/>
      <c r="HI67" s="367"/>
      <c r="HJ67" s="367"/>
      <c r="HK67" s="367"/>
      <c r="HL67" s="367"/>
      <c r="HM67" s="367"/>
      <c r="HN67" s="367"/>
      <c r="HO67" s="367"/>
      <c r="HP67" s="367"/>
      <c r="HQ67" s="367"/>
      <c r="HR67" s="367"/>
      <c r="HS67" s="367"/>
      <c r="HT67" s="367"/>
      <c r="HU67" s="367"/>
      <c r="HV67" s="367"/>
      <c r="HW67" s="367"/>
      <c r="HX67" s="367"/>
      <c r="HY67" s="367"/>
      <c r="HZ67" s="367"/>
      <c r="IA67" s="367"/>
      <c r="IB67" s="331"/>
      <c r="IC67" s="331"/>
      <c r="ID67" s="355"/>
      <c r="IE67" s="367"/>
      <c r="IF67" s="367"/>
      <c r="IG67" s="367"/>
      <c r="IH67" s="367"/>
      <c r="II67" s="367"/>
      <c r="IJ67" s="367"/>
      <c r="IK67" s="367"/>
      <c r="IL67" s="367"/>
      <c r="IM67" s="367"/>
      <c r="IN67" s="367"/>
      <c r="IO67" s="367"/>
      <c r="IP67" s="367"/>
    </row>
    <row r="68" spans="1:250" s="321" customFormat="1" ht="13.5" customHeight="1" x14ac:dyDescent="0.2">
      <c r="A68" s="328" t="s">
        <v>428</v>
      </c>
      <c r="B68" s="352" t="s">
        <v>392</v>
      </c>
      <c r="C68" s="307">
        <v>18.578748050790821</v>
      </c>
      <c r="D68" s="307">
        <v>9.8121085594989577</v>
      </c>
      <c r="E68" s="307">
        <v>35.275535275535276</v>
      </c>
      <c r="F68" s="307">
        <v>21.749408983451538</v>
      </c>
      <c r="G68" s="307">
        <v>4.5454545454545459</v>
      </c>
      <c r="H68" s="307">
        <v>25</v>
      </c>
      <c r="I68" s="307">
        <v>11.87214611872146</v>
      </c>
      <c r="J68" s="307">
        <v>8.7242026266416506</v>
      </c>
      <c r="K68" s="307">
        <v>1.1428571428571428</v>
      </c>
      <c r="L68" s="307">
        <v>10.78590785907859</v>
      </c>
      <c r="M68" s="307">
        <v>16.767755820778714</v>
      </c>
      <c r="N68" s="307">
        <v>24.260869565217391</v>
      </c>
      <c r="O68" s="307">
        <v>0</v>
      </c>
      <c r="P68" s="307">
        <v>12.639405204460965</v>
      </c>
      <c r="Q68" s="307">
        <v>5.7040998217468806</v>
      </c>
      <c r="R68" s="307">
        <v>7.6923076923076925</v>
      </c>
      <c r="S68" s="307">
        <v>65.404475043029265</v>
      </c>
      <c r="T68" s="391" t="s">
        <v>428</v>
      </c>
      <c r="U68" s="331"/>
      <c r="V68" s="354"/>
      <c r="W68" s="354"/>
      <c r="X68" s="354"/>
      <c r="Y68" s="354"/>
      <c r="Z68" s="354"/>
      <c r="AA68" s="354"/>
      <c r="AB68" s="354"/>
      <c r="AC68" s="354"/>
      <c r="AD68" s="354"/>
      <c r="AE68" s="354"/>
      <c r="AF68" s="354"/>
      <c r="AG68" s="354"/>
      <c r="AH68" s="354"/>
      <c r="AI68" s="354"/>
      <c r="AJ68" s="354"/>
      <c r="AK68" s="354"/>
      <c r="AL68" s="331"/>
      <c r="AM68" s="331"/>
      <c r="AN68" s="355"/>
      <c r="AO68" s="354"/>
      <c r="AP68" s="354"/>
      <c r="AQ68" s="354"/>
      <c r="AR68" s="354"/>
      <c r="AS68" s="354"/>
      <c r="AT68" s="354"/>
      <c r="AU68" s="354"/>
      <c r="AV68" s="354"/>
      <c r="AW68" s="354"/>
      <c r="AX68" s="354"/>
      <c r="AY68" s="354"/>
      <c r="AZ68" s="354"/>
      <c r="BA68" s="354"/>
      <c r="BB68" s="354"/>
      <c r="BC68" s="354"/>
      <c r="BD68" s="354"/>
      <c r="BE68" s="354"/>
      <c r="BF68" s="354"/>
      <c r="BG68" s="354"/>
      <c r="BH68" s="331"/>
      <c r="BI68" s="331"/>
      <c r="BJ68" s="355"/>
      <c r="BK68" s="354"/>
      <c r="BL68" s="354"/>
      <c r="BM68" s="354"/>
      <c r="BN68" s="354"/>
      <c r="BO68" s="354"/>
      <c r="BP68" s="354"/>
      <c r="BQ68" s="354"/>
      <c r="BR68" s="354"/>
      <c r="BS68" s="354"/>
      <c r="BT68" s="354"/>
      <c r="BU68" s="354"/>
      <c r="BV68" s="354"/>
      <c r="BW68" s="354"/>
      <c r="BX68" s="354"/>
      <c r="BY68" s="354"/>
      <c r="BZ68" s="354"/>
      <c r="CA68" s="354"/>
      <c r="CB68" s="354"/>
      <c r="CC68" s="354"/>
      <c r="CD68" s="331"/>
      <c r="CE68" s="331"/>
      <c r="CF68" s="355"/>
      <c r="CG68" s="354"/>
      <c r="CH68" s="354"/>
      <c r="CI68" s="354"/>
      <c r="CJ68" s="354"/>
      <c r="CK68" s="354"/>
      <c r="CL68" s="354"/>
      <c r="CM68" s="354"/>
      <c r="CN68" s="354"/>
      <c r="CO68" s="354"/>
      <c r="CP68" s="354"/>
      <c r="CQ68" s="354"/>
      <c r="CR68" s="354"/>
      <c r="CS68" s="354"/>
      <c r="CT68" s="354"/>
      <c r="CU68" s="354"/>
      <c r="CV68" s="354"/>
      <c r="CW68" s="354"/>
      <c r="CX68" s="354"/>
      <c r="CY68" s="354"/>
      <c r="CZ68" s="331"/>
      <c r="DA68" s="331"/>
      <c r="DB68" s="355"/>
      <c r="DC68" s="354"/>
      <c r="DD68" s="354"/>
      <c r="DE68" s="354"/>
      <c r="DF68" s="354"/>
      <c r="DG68" s="354"/>
      <c r="DH68" s="354"/>
      <c r="DI68" s="354"/>
      <c r="DJ68" s="354"/>
      <c r="DK68" s="354"/>
      <c r="DL68" s="354"/>
      <c r="DM68" s="354"/>
      <c r="DN68" s="354"/>
      <c r="DO68" s="354"/>
      <c r="DP68" s="354"/>
      <c r="DQ68" s="354"/>
      <c r="DR68" s="354"/>
      <c r="DS68" s="354"/>
      <c r="DT68" s="354"/>
      <c r="DU68" s="354"/>
      <c r="DV68" s="331"/>
      <c r="DW68" s="331"/>
      <c r="DX68" s="355"/>
      <c r="DY68" s="354"/>
      <c r="DZ68" s="354"/>
      <c r="EA68" s="354"/>
      <c r="EB68" s="354"/>
      <c r="EC68" s="354"/>
      <c r="ED68" s="354"/>
      <c r="EE68" s="354"/>
      <c r="EF68" s="354"/>
      <c r="EG68" s="354"/>
      <c r="EH68" s="354"/>
      <c r="EI68" s="354"/>
      <c r="EJ68" s="354"/>
      <c r="EK68" s="354"/>
      <c r="EL68" s="354"/>
      <c r="EM68" s="354"/>
      <c r="EN68" s="354"/>
      <c r="EO68" s="354"/>
      <c r="EP68" s="354"/>
      <c r="EQ68" s="354"/>
      <c r="ER68" s="331"/>
      <c r="ES68" s="331"/>
      <c r="ET68" s="355"/>
      <c r="EU68" s="354"/>
      <c r="EV68" s="354"/>
      <c r="EW68" s="354"/>
      <c r="EX68" s="354"/>
      <c r="EY68" s="354"/>
      <c r="EZ68" s="354"/>
      <c r="FA68" s="354"/>
      <c r="FB68" s="354"/>
      <c r="FC68" s="354"/>
      <c r="FD68" s="354"/>
      <c r="FE68" s="354"/>
      <c r="FF68" s="354"/>
      <c r="FG68" s="354"/>
      <c r="FH68" s="354"/>
      <c r="FI68" s="354"/>
      <c r="FJ68" s="354"/>
      <c r="FK68" s="354"/>
      <c r="FL68" s="354"/>
      <c r="FM68" s="354"/>
      <c r="FN68" s="331"/>
      <c r="FO68" s="331"/>
      <c r="FP68" s="355"/>
      <c r="FQ68" s="354"/>
      <c r="FR68" s="354"/>
      <c r="FS68" s="354"/>
      <c r="FT68" s="354"/>
      <c r="FU68" s="354"/>
      <c r="FV68" s="354"/>
      <c r="FW68" s="354"/>
      <c r="FX68" s="354"/>
      <c r="FY68" s="354"/>
      <c r="FZ68" s="354"/>
      <c r="GA68" s="354"/>
      <c r="GB68" s="354"/>
      <c r="GC68" s="354"/>
      <c r="GD68" s="354"/>
      <c r="GE68" s="354"/>
      <c r="GF68" s="354"/>
      <c r="GG68" s="354"/>
      <c r="GH68" s="354"/>
      <c r="GI68" s="354"/>
      <c r="GJ68" s="331"/>
      <c r="GK68" s="331"/>
      <c r="GL68" s="355"/>
      <c r="GM68" s="354"/>
      <c r="GN68" s="354"/>
      <c r="GO68" s="354"/>
      <c r="GP68" s="354"/>
      <c r="GQ68" s="354"/>
      <c r="GR68" s="354"/>
      <c r="GS68" s="354"/>
      <c r="GT68" s="354"/>
      <c r="GU68" s="354"/>
      <c r="GV68" s="354"/>
      <c r="GW68" s="354"/>
      <c r="GX68" s="354"/>
      <c r="GY68" s="354"/>
      <c r="GZ68" s="354"/>
      <c r="HA68" s="354"/>
      <c r="HB68" s="354"/>
      <c r="HC68" s="354"/>
      <c r="HD68" s="354"/>
      <c r="HE68" s="354"/>
      <c r="HF68" s="331"/>
      <c r="HG68" s="331"/>
      <c r="HH68" s="355"/>
      <c r="HI68" s="354"/>
      <c r="HJ68" s="354"/>
      <c r="HK68" s="354"/>
      <c r="HL68" s="354"/>
      <c r="HM68" s="354"/>
      <c r="HN68" s="354"/>
      <c r="HO68" s="354"/>
      <c r="HP68" s="354"/>
      <c r="HQ68" s="354"/>
      <c r="HR68" s="354"/>
      <c r="HS68" s="354"/>
      <c r="HT68" s="354"/>
      <c r="HU68" s="354"/>
      <c r="HV68" s="354"/>
      <c r="HW68" s="354"/>
      <c r="HX68" s="354"/>
      <c r="HY68" s="354"/>
      <c r="HZ68" s="354"/>
      <c r="IA68" s="354"/>
      <c r="IB68" s="331"/>
      <c r="IC68" s="331"/>
      <c r="ID68" s="355"/>
      <c r="IE68" s="354"/>
      <c r="IF68" s="354"/>
      <c r="IG68" s="354"/>
      <c r="IH68" s="354"/>
      <c r="II68" s="354"/>
      <c r="IJ68" s="354"/>
      <c r="IK68" s="354"/>
      <c r="IL68" s="354"/>
      <c r="IM68" s="354"/>
      <c r="IN68" s="354"/>
      <c r="IO68" s="354"/>
      <c r="IP68" s="354"/>
    </row>
    <row r="69" spans="1:250" s="321" customFormat="1" ht="13.5" customHeight="1" x14ac:dyDescent="0.2">
      <c r="A69" s="328" t="s">
        <v>429</v>
      </c>
      <c r="B69" s="352" t="s">
        <v>394</v>
      </c>
      <c r="C69" s="307">
        <v>22.254399643573176</v>
      </c>
      <c r="D69" s="307">
        <v>19.989561586638832</v>
      </c>
      <c r="E69" s="307">
        <v>23.973323973323975</v>
      </c>
      <c r="F69" s="307">
        <v>21.98581560283688</v>
      </c>
      <c r="G69" s="307">
        <v>25.649350649350648</v>
      </c>
      <c r="H69" s="307">
        <v>25</v>
      </c>
      <c r="I69" s="307">
        <v>16.43835616438356</v>
      </c>
      <c r="J69" s="307">
        <v>16.51031894934334</v>
      </c>
      <c r="K69" s="307">
        <v>5.7142857142857144</v>
      </c>
      <c r="L69" s="307">
        <v>16.205962059620596</v>
      </c>
      <c r="M69" s="307">
        <v>23.478771277636472</v>
      </c>
      <c r="N69" s="307">
        <v>50.956521739130437</v>
      </c>
      <c r="O69" s="307">
        <v>10</v>
      </c>
      <c r="P69" s="307">
        <v>23.915737298636927</v>
      </c>
      <c r="Q69" s="307">
        <v>13.547237076648841</v>
      </c>
      <c r="R69" s="307">
        <v>20</v>
      </c>
      <c r="S69" s="307">
        <v>3.6144578313253009</v>
      </c>
      <c r="T69" s="391" t="s">
        <v>429</v>
      </c>
      <c r="U69" s="331"/>
      <c r="V69" s="354"/>
      <c r="W69" s="354"/>
      <c r="X69" s="354"/>
      <c r="Y69" s="354"/>
      <c r="Z69" s="354"/>
      <c r="AA69" s="354"/>
      <c r="AB69" s="354"/>
      <c r="AC69" s="354"/>
      <c r="AD69" s="354"/>
      <c r="AE69" s="354"/>
      <c r="AF69" s="354"/>
      <c r="AG69" s="354"/>
      <c r="AH69" s="354"/>
      <c r="AI69" s="354"/>
      <c r="AJ69" s="354"/>
      <c r="AK69" s="354"/>
      <c r="AL69" s="331"/>
      <c r="AM69" s="331"/>
      <c r="AN69" s="355"/>
      <c r="AO69" s="354"/>
      <c r="AP69" s="354"/>
      <c r="AQ69" s="354"/>
      <c r="AR69" s="354"/>
      <c r="AS69" s="354"/>
      <c r="AT69" s="354"/>
      <c r="AU69" s="354"/>
      <c r="AV69" s="354"/>
      <c r="AW69" s="354"/>
      <c r="AX69" s="354"/>
      <c r="AY69" s="354"/>
      <c r="AZ69" s="354"/>
      <c r="BA69" s="354"/>
      <c r="BB69" s="354"/>
      <c r="BC69" s="354"/>
      <c r="BD69" s="354"/>
      <c r="BE69" s="354"/>
      <c r="BF69" s="354"/>
      <c r="BG69" s="354"/>
      <c r="BH69" s="331"/>
      <c r="BI69" s="331"/>
      <c r="BJ69" s="355"/>
      <c r="BK69" s="354"/>
      <c r="BL69" s="354"/>
      <c r="BM69" s="354"/>
      <c r="BN69" s="354"/>
      <c r="BO69" s="354"/>
      <c r="BP69" s="354"/>
      <c r="BQ69" s="354"/>
      <c r="BR69" s="354"/>
      <c r="BS69" s="354"/>
      <c r="BT69" s="354"/>
      <c r="BU69" s="354"/>
      <c r="BV69" s="354"/>
      <c r="BW69" s="354"/>
      <c r="BX69" s="354"/>
      <c r="BY69" s="354"/>
      <c r="BZ69" s="354"/>
      <c r="CA69" s="354"/>
      <c r="CB69" s="354"/>
      <c r="CC69" s="354"/>
      <c r="CD69" s="331"/>
      <c r="CE69" s="331"/>
      <c r="CF69" s="355"/>
      <c r="CG69" s="354"/>
      <c r="CH69" s="354"/>
      <c r="CI69" s="354"/>
      <c r="CJ69" s="354"/>
      <c r="CK69" s="354"/>
      <c r="CL69" s="354"/>
      <c r="CM69" s="354"/>
      <c r="CN69" s="354"/>
      <c r="CO69" s="354"/>
      <c r="CP69" s="354"/>
      <c r="CQ69" s="354"/>
      <c r="CR69" s="354"/>
      <c r="CS69" s="354"/>
      <c r="CT69" s="354"/>
      <c r="CU69" s="354"/>
      <c r="CV69" s="354"/>
      <c r="CW69" s="354"/>
      <c r="CX69" s="354"/>
      <c r="CY69" s="354"/>
      <c r="CZ69" s="331"/>
      <c r="DA69" s="331"/>
      <c r="DB69" s="355"/>
      <c r="DC69" s="354"/>
      <c r="DD69" s="354"/>
      <c r="DE69" s="354"/>
      <c r="DF69" s="354"/>
      <c r="DG69" s="354"/>
      <c r="DH69" s="354"/>
      <c r="DI69" s="354"/>
      <c r="DJ69" s="354"/>
      <c r="DK69" s="354"/>
      <c r="DL69" s="354"/>
      <c r="DM69" s="354"/>
      <c r="DN69" s="354"/>
      <c r="DO69" s="354"/>
      <c r="DP69" s="354"/>
      <c r="DQ69" s="354"/>
      <c r="DR69" s="354"/>
      <c r="DS69" s="354"/>
      <c r="DT69" s="354"/>
      <c r="DU69" s="354"/>
      <c r="DV69" s="331"/>
      <c r="DW69" s="331"/>
      <c r="DX69" s="355"/>
      <c r="DY69" s="354"/>
      <c r="DZ69" s="354"/>
      <c r="EA69" s="354"/>
      <c r="EB69" s="354"/>
      <c r="EC69" s="354"/>
      <c r="ED69" s="354"/>
      <c r="EE69" s="354"/>
      <c r="EF69" s="354"/>
      <c r="EG69" s="354"/>
      <c r="EH69" s="354"/>
      <c r="EI69" s="354"/>
      <c r="EJ69" s="354"/>
      <c r="EK69" s="354"/>
      <c r="EL69" s="354"/>
      <c r="EM69" s="354"/>
      <c r="EN69" s="354"/>
      <c r="EO69" s="354"/>
      <c r="EP69" s="354"/>
      <c r="EQ69" s="354"/>
      <c r="ER69" s="331"/>
      <c r="ES69" s="331"/>
      <c r="ET69" s="355"/>
      <c r="EU69" s="354"/>
      <c r="EV69" s="354"/>
      <c r="EW69" s="354"/>
      <c r="EX69" s="354"/>
      <c r="EY69" s="354"/>
      <c r="EZ69" s="354"/>
      <c r="FA69" s="354"/>
      <c r="FB69" s="354"/>
      <c r="FC69" s="354"/>
      <c r="FD69" s="354"/>
      <c r="FE69" s="354"/>
      <c r="FF69" s="354"/>
      <c r="FG69" s="354"/>
      <c r="FH69" s="354"/>
      <c r="FI69" s="354"/>
      <c r="FJ69" s="354"/>
      <c r="FK69" s="354"/>
      <c r="FL69" s="354"/>
      <c r="FM69" s="354"/>
      <c r="FN69" s="331"/>
      <c r="FO69" s="331"/>
      <c r="FP69" s="355"/>
      <c r="FQ69" s="354"/>
      <c r="FR69" s="354"/>
      <c r="FS69" s="354"/>
      <c r="FT69" s="354"/>
      <c r="FU69" s="354"/>
      <c r="FV69" s="354"/>
      <c r="FW69" s="354"/>
      <c r="FX69" s="354"/>
      <c r="FY69" s="354"/>
      <c r="FZ69" s="354"/>
      <c r="GA69" s="354"/>
      <c r="GB69" s="354"/>
      <c r="GC69" s="354"/>
      <c r="GD69" s="354"/>
      <c r="GE69" s="354"/>
      <c r="GF69" s="354"/>
      <c r="GG69" s="354"/>
      <c r="GH69" s="354"/>
      <c r="GI69" s="354"/>
      <c r="GJ69" s="331"/>
      <c r="GK69" s="331"/>
      <c r="GL69" s="355"/>
      <c r="GM69" s="354"/>
      <c r="GN69" s="354"/>
      <c r="GO69" s="354"/>
      <c r="GP69" s="354"/>
      <c r="GQ69" s="354"/>
      <c r="GR69" s="354"/>
      <c r="GS69" s="354"/>
      <c r="GT69" s="354"/>
      <c r="GU69" s="354"/>
      <c r="GV69" s="354"/>
      <c r="GW69" s="354"/>
      <c r="GX69" s="354"/>
      <c r="GY69" s="354"/>
      <c r="GZ69" s="354"/>
      <c r="HA69" s="354"/>
      <c r="HB69" s="354"/>
      <c r="HC69" s="354"/>
      <c r="HD69" s="354"/>
      <c r="HE69" s="354"/>
      <c r="HF69" s="331"/>
      <c r="HG69" s="331"/>
      <c r="HH69" s="355"/>
      <c r="HI69" s="354"/>
      <c r="HJ69" s="354"/>
      <c r="HK69" s="354"/>
      <c r="HL69" s="354"/>
      <c r="HM69" s="354"/>
      <c r="HN69" s="354"/>
      <c r="HO69" s="354"/>
      <c r="HP69" s="354"/>
      <c r="HQ69" s="354"/>
      <c r="HR69" s="354"/>
      <c r="HS69" s="354"/>
      <c r="HT69" s="354"/>
      <c r="HU69" s="354"/>
      <c r="HV69" s="354"/>
      <c r="HW69" s="354"/>
      <c r="HX69" s="354"/>
      <c r="HY69" s="354"/>
      <c r="HZ69" s="354"/>
      <c r="IA69" s="354"/>
      <c r="IB69" s="331"/>
      <c r="IC69" s="331"/>
      <c r="ID69" s="355"/>
      <c r="IE69" s="354"/>
      <c r="IF69" s="354"/>
      <c r="IG69" s="354"/>
      <c r="IH69" s="354"/>
      <c r="II69" s="354"/>
      <c r="IJ69" s="354"/>
      <c r="IK69" s="354"/>
      <c r="IL69" s="354"/>
      <c r="IM69" s="354"/>
      <c r="IN69" s="354"/>
      <c r="IO69" s="354"/>
      <c r="IP69" s="354"/>
    </row>
    <row r="70" spans="1:250" s="321" customFormat="1" ht="13.5" customHeight="1" x14ac:dyDescent="0.2">
      <c r="A70" s="328" t="s">
        <v>430</v>
      </c>
      <c r="B70" s="352" t="s">
        <v>396</v>
      </c>
      <c r="C70" s="307">
        <v>27.834707061706393</v>
      </c>
      <c r="D70" s="307">
        <v>28.549060542797495</v>
      </c>
      <c r="E70" s="307">
        <v>22.955422955422954</v>
      </c>
      <c r="F70" s="307">
        <v>23.404255319148938</v>
      </c>
      <c r="G70" s="307">
        <v>35.714285714285715</v>
      </c>
      <c r="H70" s="307">
        <v>21.666666666666668</v>
      </c>
      <c r="I70" s="307">
        <v>12.328767123287671</v>
      </c>
      <c r="J70" s="307">
        <v>34.803001876172608</v>
      </c>
      <c r="K70" s="307">
        <v>15.428571428571427</v>
      </c>
      <c r="L70" s="307">
        <v>33.008130081300813</v>
      </c>
      <c r="M70" s="307">
        <v>30.581099589121504</v>
      </c>
      <c r="N70" s="307">
        <v>23.652173913043477</v>
      </c>
      <c r="O70" s="307">
        <v>58.333333333333336</v>
      </c>
      <c r="P70" s="307">
        <v>28.004956629491947</v>
      </c>
      <c r="Q70" s="307">
        <v>34.581105169340468</v>
      </c>
      <c r="R70" s="307">
        <v>29.076923076923077</v>
      </c>
      <c r="S70" s="307">
        <v>6.024096385542169</v>
      </c>
      <c r="T70" s="391" t="s">
        <v>430</v>
      </c>
      <c r="U70" s="331"/>
      <c r="V70" s="354"/>
      <c r="W70" s="354"/>
      <c r="X70" s="354"/>
      <c r="Y70" s="354"/>
      <c r="Z70" s="354"/>
      <c r="AA70" s="354"/>
      <c r="AB70" s="354"/>
      <c r="AC70" s="354"/>
      <c r="AD70" s="354"/>
      <c r="AE70" s="354"/>
      <c r="AF70" s="354"/>
      <c r="AG70" s="354"/>
      <c r="AH70" s="354"/>
      <c r="AI70" s="354"/>
      <c r="AJ70" s="354"/>
      <c r="AK70" s="354"/>
      <c r="AL70" s="331"/>
      <c r="AM70" s="331"/>
      <c r="AN70" s="355"/>
      <c r="AO70" s="354"/>
      <c r="AP70" s="354"/>
      <c r="AQ70" s="354"/>
      <c r="AR70" s="354"/>
      <c r="AS70" s="354"/>
      <c r="AT70" s="354"/>
      <c r="AU70" s="354"/>
      <c r="AV70" s="354"/>
      <c r="AW70" s="354"/>
      <c r="AX70" s="354"/>
      <c r="AY70" s="354"/>
      <c r="AZ70" s="354"/>
      <c r="BA70" s="354"/>
      <c r="BB70" s="354"/>
      <c r="BC70" s="354"/>
      <c r="BD70" s="354"/>
      <c r="BE70" s="354"/>
      <c r="BF70" s="354"/>
      <c r="BG70" s="354"/>
      <c r="BH70" s="331"/>
      <c r="BI70" s="331"/>
      <c r="BJ70" s="355"/>
      <c r="BK70" s="354"/>
      <c r="BL70" s="354"/>
      <c r="BM70" s="354"/>
      <c r="BN70" s="354"/>
      <c r="BO70" s="354"/>
      <c r="BP70" s="354"/>
      <c r="BQ70" s="354"/>
      <c r="BR70" s="354"/>
      <c r="BS70" s="354"/>
      <c r="BT70" s="354"/>
      <c r="BU70" s="354"/>
      <c r="BV70" s="354"/>
      <c r="BW70" s="354"/>
      <c r="BX70" s="354"/>
      <c r="BY70" s="354"/>
      <c r="BZ70" s="354"/>
      <c r="CA70" s="354"/>
      <c r="CB70" s="354"/>
      <c r="CC70" s="354"/>
      <c r="CD70" s="331"/>
      <c r="CE70" s="331"/>
      <c r="CF70" s="355"/>
      <c r="CG70" s="354"/>
      <c r="CH70" s="354"/>
      <c r="CI70" s="354"/>
      <c r="CJ70" s="354"/>
      <c r="CK70" s="354"/>
      <c r="CL70" s="354"/>
      <c r="CM70" s="354"/>
      <c r="CN70" s="354"/>
      <c r="CO70" s="354"/>
      <c r="CP70" s="354"/>
      <c r="CQ70" s="354"/>
      <c r="CR70" s="354"/>
      <c r="CS70" s="354"/>
      <c r="CT70" s="354"/>
      <c r="CU70" s="354"/>
      <c r="CV70" s="354"/>
      <c r="CW70" s="354"/>
      <c r="CX70" s="354"/>
      <c r="CY70" s="354"/>
      <c r="CZ70" s="331"/>
      <c r="DA70" s="331"/>
      <c r="DB70" s="355"/>
      <c r="DC70" s="354"/>
      <c r="DD70" s="354"/>
      <c r="DE70" s="354"/>
      <c r="DF70" s="354"/>
      <c r="DG70" s="354"/>
      <c r="DH70" s="354"/>
      <c r="DI70" s="354"/>
      <c r="DJ70" s="354"/>
      <c r="DK70" s="354"/>
      <c r="DL70" s="354"/>
      <c r="DM70" s="354"/>
      <c r="DN70" s="354"/>
      <c r="DO70" s="354"/>
      <c r="DP70" s="354"/>
      <c r="DQ70" s="354"/>
      <c r="DR70" s="354"/>
      <c r="DS70" s="354"/>
      <c r="DT70" s="354"/>
      <c r="DU70" s="354"/>
      <c r="DV70" s="331"/>
      <c r="DW70" s="331"/>
      <c r="DX70" s="355"/>
      <c r="DY70" s="354"/>
      <c r="DZ70" s="354"/>
      <c r="EA70" s="354"/>
      <c r="EB70" s="354"/>
      <c r="EC70" s="354"/>
      <c r="ED70" s="354"/>
      <c r="EE70" s="354"/>
      <c r="EF70" s="354"/>
      <c r="EG70" s="354"/>
      <c r="EH70" s="354"/>
      <c r="EI70" s="354"/>
      <c r="EJ70" s="354"/>
      <c r="EK70" s="354"/>
      <c r="EL70" s="354"/>
      <c r="EM70" s="354"/>
      <c r="EN70" s="354"/>
      <c r="EO70" s="354"/>
      <c r="EP70" s="354"/>
      <c r="EQ70" s="354"/>
      <c r="ER70" s="331"/>
      <c r="ES70" s="331"/>
      <c r="ET70" s="355"/>
      <c r="EU70" s="354"/>
      <c r="EV70" s="354"/>
      <c r="EW70" s="354"/>
      <c r="EX70" s="354"/>
      <c r="EY70" s="354"/>
      <c r="EZ70" s="354"/>
      <c r="FA70" s="354"/>
      <c r="FB70" s="354"/>
      <c r="FC70" s="354"/>
      <c r="FD70" s="354"/>
      <c r="FE70" s="354"/>
      <c r="FF70" s="354"/>
      <c r="FG70" s="354"/>
      <c r="FH70" s="354"/>
      <c r="FI70" s="354"/>
      <c r="FJ70" s="354"/>
      <c r="FK70" s="354"/>
      <c r="FL70" s="354"/>
      <c r="FM70" s="354"/>
      <c r="FN70" s="331"/>
      <c r="FO70" s="331"/>
      <c r="FP70" s="355"/>
      <c r="FQ70" s="354"/>
      <c r="FR70" s="354"/>
      <c r="FS70" s="354"/>
      <c r="FT70" s="354"/>
      <c r="FU70" s="354"/>
      <c r="FV70" s="354"/>
      <c r="FW70" s="354"/>
      <c r="FX70" s="354"/>
      <c r="FY70" s="354"/>
      <c r="FZ70" s="354"/>
      <c r="GA70" s="354"/>
      <c r="GB70" s="354"/>
      <c r="GC70" s="354"/>
      <c r="GD70" s="354"/>
      <c r="GE70" s="354"/>
      <c r="GF70" s="354"/>
      <c r="GG70" s="354"/>
      <c r="GH70" s="354"/>
      <c r="GI70" s="354"/>
      <c r="GJ70" s="331"/>
      <c r="GK70" s="331"/>
      <c r="GL70" s="355"/>
      <c r="GM70" s="354"/>
      <c r="GN70" s="354"/>
      <c r="GO70" s="354"/>
      <c r="GP70" s="354"/>
      <c r="GQ70" s="354"/>
      <c r="GR70" s="354"/>
      <c r="GS70" s="354"/>
      <c r="GT70" s="354"/>
      <c r="GU70" s="354"/>
      <c r="GV70" s="354"/>
      <c r="GW70" s="354"/>
      <c r="GX70" s="354"/>
      <c r="GY70" s="354"/>
      <c r="GZ70" s="354"/>
      <c r="HA70" s="354"/>
      <c r="HB70" s="354"/>
      <c r="HC70" s="354"/>
      <c r="HD70" s="354"/>
      <c r="HE70" s="354"/>
      <c r="HF70" s="331"/>
      <c r="HG70" s="331"/>
      <c r="HH70" s="355"/>
      <c r="HI70" s="354"/>
      <c r="HJ70" s="354"/>
      <c r="HK70" s="354"/>
      <c r="HL70" s="354"/>
      <c r="HM70" s="354"/>
      <c r="HN70" s="354"/>
      <c r="HO70" s="354"/>
      <c r="HP70" s="354"/>
      <c r="HQ70" s="354"/>
      <c r="HR70" s="354"/>
      <c r="HS70" s="354"/>
      <c r="HT70" s="354"/>
      <c r="HU70" s="354"/>
      <c r="HV70" s="354"/>
      <c r="HW70" s="354"/>
      <c r="HX70" s="354"/>
      <c r="HY70" s="354"/>
      <c r="HZ70" s="354"/>
      <c r="IA70" s="354"/>
      <c r="IB70" s="331"/>
      <c r="IC70" s="331"/>
      <c r="ID70" s="355"/>
      <c r="IE70" s="354"/>
      <c r="IF70" s="354"/>
      <c r="IG70" s="354"/>
      <c r="IH70" s="354"/>
      <c r="II70" s="354"/>
      <c r="IJ70" s="354"/>
      <c r="IK70" s="354"/>
      <c r="IL70" s="354"/>
      <c r="IM70" s="354"/>
      <c r="IN70" s="354"/>
      <c r="IO70" s="354"/>
      <c r="IP70" s="354"/>
    </row>
    <row r="71" spans="1:250" s="321" customFormat="1" ht="13.5" customHeight="1" x14ac:dyDescent="0.2">
      <c r="A71" s="328" t="s">
        <v>431</v>
      </c>
      <c r="B71" s="352" t="s">
        <v>398</v>
      </c>
      <c r="C71" s="307">
        <v>15.677210960124748</v>
      </c>
      <c r="D71" s="307">
        <v>16.544885177453029</v>
      </c>
      <c r="E71" s="307">
        <v>10.810810810810811</v>
      </c>
      <c r="F71" s="307">
        <v>13.238770685579196</v>
      </c>
      <c r="G71" s="307">
        <v>13.636363636363635</v>
      </c>
      <c r="H71" s="307">
        <v>1.6666666666666667</v>
      </c>
      <c r="I71" s="307">
        <v>24.200913242009133</v>
      </c>
      <c r="J71" s="307">
        <v>18.011257035647279</v>
      </c>
      <c r="K71" s="307">
        <v>15.142857142857144</v>
      </c>
      <c r="L71" s="307">
        <v>21.192411924119241</v>
      </c>
      <c r="M71" s="307">
        <v>18.117785169242808</v>
      </c>
      <c r="N71" s="307">
        <v>0.9565217391304347</v>
      </c>
      <c r="O71" s="307">
        <v>13.333333333333334</v>
      </c>
      <c r="P71" s="307">
        <v>18.091697645600991</v>
      </c>
      <c r="Q71" s="307">
        <v>27.629233511586452</v>
      </c>
      <c r="R71" s="307">
        <v>15.846153846153847</v>
      </c>
      <c r="S71" s="307">
        <v>9.1222030981067128</v>
      </c>
      <c r="T71" s="391" t="s">
        <v>431</v>
      </c>
      <c r="U71" s="331"/>
      <c r="V71" s="354"/>
      <c r="W71" s="354"/>
      <c r="X71" s="354"/>
      <c r="Y71" s="354"/>
      <c r="Z71" s="354"/>
      <c r="AA71" s="354"/>
      <c r="AB71" s="354"/>
      <c r="AC71" s="354"/>
      <c r="AD71" s="354"/>
      <c r="AE71" s="354"/>
      <c r="AF71" s="354"/>
      <c r="AG71" s="354"/>
      <c r="AH71" s="354"/>
      <c r="AI71" s="354"/>
      <c r="AJ71" s="354"/>
      <c r="AK71" s="354"/>
      <c r="AL71" s="331"/>
      <c r="AM71" s="331"/>
      <c r="AN71" s="355"/>
      <c r="AO71" s="354"/>
      <c r="AP71" s="354"/>
      <c r="AQ71" s="354"/>
      <c r="AR71" s="354"/>
      <c r="AS71" s="354"/>
      <c r="AT71" s="354"/>
      <c r="AU71" s="354"/>
      <c r="AV71" s="354"/>
      <c r="AW71" s="354"/>
      <c r="AX71" s="354"/>
      <c r="AY71" s="354"/>
      <c r="AZ71" s="354"/>
      <c r="BA71" s="354"/>
      <c r="BB71" s="354"/>
      <c r="BC71" s="354"/>
      <c r="BD71" s="354"/>
      <c r="BE71" s="354"/>
      <c r="BF71" s="354"/>
      <c r="BG71" s="354"/>
      <c r="BH71" s="331"/>
      <c r="BI71" s="331"/>
      <c r="BJ71" s="355"/>
      <c r="BK71" s="354"/>
      <c r="BL71" s="354"/>
      <c r="BM71" s="354"/>
      <c r="BN71" s="354"/>
      <c r="BO71" s="354"/>
      <c r="BP71" s="354"/>
      <c r="BQ71" s="354"/>
      <c r="BR71" s="354"/>
      <c r="BS71" s="354"/>
      <c r="BT71" s="354"/>
      <c r="BU71" s="354"/>
      <c r="BV71" s="354"/>
      <c r="BW71" s="354"/>
      <c r="BX71" s="354"/>
      <c r="BY71" s="354"/>
      <c r="BZ71" s="354"/>
      <c r="CA71" s="354"/>
      <c r="CB71" s="354"/>
      <c r="CC71" s="354"/>
      <c r="CD71" s="331"/>
      <c r="CE71" s="331"/>
      <c r="CF71" s="355"/>
      <c r="CG71" s="354"/>
      <c r="CH71" s="354"/>
      <c r="CI71" s="354"/>
      <c r="CJ71" s="354"/>
      <c r="CK71" s="354"/>
      <c r="CL71" s="354"/>
      <c r="CM71" s="354"/>
      <c r="CN71" s="354"/>
      <c r="CO71" s="354"/>
      <c r="CP71" s="354"/>
      <c r="CQ71" s="354"/>
      <c r="CR71" s="354"/>
      <c r="CS71" s="354"/>
      <c r="CT71" s="354"/>
      <c r="CU71" s="354"/>
      <c r="CV71" s="354"/>
      <c r="CW71" s="354"/>
      <c r="CX71" s="354"/>
      <c r="CY71" s="354"/>
      <c r="CZ71" s="331"/>
      <c r="DA71" s="331"/>
      <c r="DB71" s="355"/>
      <c r="DC71" s="354"/>
      <c r="DD71" s="354"/>
      <c r="DE71" s="354"/>
      <c r="DF71" s="354"/>
      <c r="DG71" s="354"/>
      <c r="DH71" s="354"/>
      <c r="DI71" s="354"/>
      <c r="DJ71" s="354"/>
      <c r="DK71" s="354"/>
      <c r="DL71" s="354"/>
      <c r="DM71" s="354"/>
      <c r="DN71" s="354"/>
      <c r="DO71" s="354"/>
      <c r="DP71" s="354"/>
      <c r="DQ71" s="354"/>
      <c r="DR71" s="354"/>
      <c r="DS71" s="354"/>
      <c r="DT71" s="354"/>
      <c r="DU71" s="354"/>
      <c r="DV71" s="331"/>
      <c r="DW71" s="331"/>
      <c r="DX71" s="355"/>
      <c r="DY71" s="354"/>
      <c r="DZ71" s="354"/>
      <c r="EA71" s="354"/>
      <c r="EB71" s="354"/>
      <c r="EC71" s="354"/>
      <c r="ED71" s="354"/>
      <c r="EE71" s="354"/>
      <c r="EF71" s="354"/>
      <c r="EG71" s="354"/>
      <c r="EH71" s="354"/>
      <c r="EI71" s="354"/>
      <c r="EJ71" s="354"/>
      <c r="EK71" s="354"/>
      <c r="EL71" s="354"/>
      <c r="EM71" s="354"/>
      <c r="EN71" s="354"/>
      <c r="EO71" s="354"/>
      <c r="EP71" s="354"/>
      <c r="EQ71" s="354"/>
      <c r="ER71" s="331"/>
      <c r="ES71" s="331"/>
      <c r="ET71" s="355"/>
      <c r="EU71" s="354"/>
      <c r="EV71" s="354"/>
      <c r="EW71" s="354"/>
      <c r="EX71" s="354"/>
      <c r="EY71" s="354"/>
      <c r="EZ71" s="354"/>
      <c r="FA71" s="354"/>
      <c r="FB71" s="354"/>
      <c r="FC71" s="354"/>
      <c r="FD71" s="354"/>
      <c r="FE71" s="354"/>
      <c r="FF71" s="354"/>
      <c r="FG71" s="354"/>
      <c r="FH71" s="354"/>
      <c r="FI71" s="354"/>
      <c r="FJ71" s="354"/>
      <c r="FK71" s="354"/>
      <c r="FL71" s="354"/>
      <c r="FM71" s="354"/>
      <c r="FN71" s="331"/>
      <c r="FO71" s="331"/>
      <c r="FP71" s="355"/>
      <c r="FQ71" s="354"/>
      <c r="FR71" s="354"/>
      <c r="FS71" s="354"/>
      <c r="FT71" s="354"/>
      <c r="FU71" s="354"/>
      <c r="FV71" s="354"/>
      <c r="FW71" s="354"/>
      <c r="FX71" s="354"/>
      <c r="FY71" s="354"/>
      <c r="FZ71" s="354"/>
      <c r="GA71" s="354"/>
      <c r="GB71" s="354"/>
      <c r="GC71" s="354"/>
      <c r="GD71" s="354"/>
      <c r="GE71" s="354"/>
      <c r="GF71" s="354"/>
      <c r="GG71" s="354"/>
      <c r="GH71" s="354"/>
      <c r="GI71" s="354"/>
      <c r="GJ71" s="331"/>
      <c r="GK71" s="331"/>
      <c r="GL71" s="355"/>
      <c r="GM71" s="354"/>
      <c r="GN71" s="354"/>
      <c r="GO71" s="354"/>
      <c r="GP71" s="354"/>
      <c r="GQ71" s="354"/>
      <c r="GR71" s="354"/>
      <c r="GS71" s="354"/>
      <c r="GT71" s="354"/>
      <c r="GU71" s="354"/>
      <c r="GV71" s="354"/>
      <c r="GW71" s="354"/>
      <c r="GX71" s="354"/>
      <c r="GY71" s="354"/>
      <c r="GZ71" s="354"/>
      <c r="HA71" s="354"/>
      <c r="HB71" s="354"/>
      <c r="HC71" s="354"/>
      <c r="HD71" s="354"/>
      <c r="HE71" s="354"/>
      <c r="HF71" s="331"/>
      <c r="HG71" s="331"/>
      <c r="HH71" s="355"/>
      <c r="HI71" s="354"/>
      <c r="HJ71" s="354"/>
      <c r="HK71" s="354"/>
      <c r="HL71" s="354"/>
      <c r="HM71" s="354"/>
      <c r="HN71" s="354"/>
      <c r="HO71" s="354"/>
      <c r="HP71" s="354"/>
      <c r="HQ71" s="354"/>
      <c r="HR71" s="354"/>
      <c r="HS71" s="354"/>
      <c r="HT71" s="354"/>
      <c r="HU71" s="354"/>
      <c r="HV71" s="354"/>
      <c r="HW71" s="354"/>
      <c r="HX71" s="354"/>
      <c r="HY71" s="354"/>
      <c r="HZ71" s="354"/>
      <c r="IA71" s="354"/>
      <c r="IB71" s="331"/>
      <c r="IC71" s="331"/>
      <c r="ID71" s="355"/>
      <c r="IE71" s="354"/>
      <c r="IF71" s="354"/>
      <c r="IG71" s="354"/>
      <c r="IH71" s="354"/>
      <c r="II71" s="354"/>
      <c r="IJ71" s="354"/>
      <c r="IK71" s="354"/>
      <c r="IL71" s="354"/>
      <c r="IM71" s="354"/>
      <c r="IN71" s="354"/>
      <c r="IO71" s="354"/>
      <c r="IP71" s="354"/>
    </row>
    <row r="72" spans="1:250" s="321" customFormat="1" ht="13.5" customHeight="1" x14ac:dyDescent="0.2">
      <c r="A72" s="328" t="s">
        <v>432</v>
      </c>
      <c r="B72" s="352" t="s">
        <v>400</v>
      </c>
      <c r="C72" s="307">
        <v>8.4985520160392074</v>
      </c>
      <c r="D72" s="307">
        <v>14.196242171189979</v>
      </c>
      <c r="E72" s="307">
        <v>4.0014040014040013</v>
      </c>
      <c r="F72" s="307">
        <v>7.328605200945626</v>
      </c>
      <c r="G72" s="307">
        <v>4.5454545454545459</v>
      </c>
      <c r="H72" s="307">
        <v>1.6666666666666667</v>
      </c>
      <c r="I72" s="307">
        <v>16.43835616438356</v>
      </c>
      <c r="J72" s="307">
        <v>11.632270168855536</v>
      </c>
      <c r="K72" s="307">
        <v>23.714285714285715</v>
      </c>
      <c r="L72" s="307">
        <v>10.623306233062332</v>
      </c>
      <c r="M72" s="307">
        <v>7.4740755233809439</v>
      </c>
      <c r="N72" s="307">
        <v>0.17391304347826086</v>
      </c>
      <c r="O72" s="307">
        <v>18.333333333333332</v>
      </c>
      <c r="P72" s="307">
        <v>8.6741016109045841</v>
      </c>
      <c r="Q72" s="307">
        <v>11.051693404634582</v>
      </c>
      <c r="R72" s="307">
        <v>13.538461538461538</v>
      </c>
      <c r="S72" s="307">
        <v>6.8846815834767634</v>
      </c>
      <c r="T72" s="391" t="s">
        <v>432</v>
      </c>
      <c r="U72" s="331"/>
      <c r="V72" s="354"/>
      <c r="W72" s="354"/>
      <c r="X72" s="354"/>
      <c r="Y72" s="354"/>
      <c r="Z72" s="354"/>
      <c r="AA72" s="354"/>
      <c r="AB72" s="354"/>
      <c r="AC72" s="354"/>
      <c r="AD72" s="354"/>
      <c r="AE72" s="354"/>
      <c r="AF72" s="354"/>
      <c r="AG72" s="354"/>
      <c r="AH72" s="354"/>
      <c r="AI72" s="354"/>
      <c r="AJ72" s="354"/>
      <c r="AK72" s="354"/>
      <c r="AL72" s="331"/>
      <c r="AM72" s="331"/>
      <c r="AN72" s="355"/>
      <c r="AO72" s="354"/>
      <c r="AP72" s="354"/>
      <c r="AQ72" s="354"/>
      <c r="AR72" s="354"/>
      <c r="AS72" s="354"/>
      <c r="AT72" s="354"/>
      <c r="AU72" s="354"/>
      <c r="AV72" s="354"/>
      <c r="AW72" s="354"/>
      <c r="AX72" s="354"/>
      <c r="AY72" s="354"/>
      <c r="AZ72" s="354"/>
      <c r="BA72" s="354"/>
      <c r="BB72" s="354"/>
      <c r="BC72" s="354"/>
      <c r="BD72" s="354"/>
      <c r="BE72" s="354"/>
      <c r="BF72" s="354"/>
      <c r="BG72" s="354"/>
      <c r="BH72" s="331"/>
      <c r="BI72" s="331"/>
      <c r="BJ72" s="355"/>
      <c r="BK72" s="354"/>
      <c r="BL72" s="354"/>
      <c r="BM72" s="354"/>
      <c r="BN72" s="354"/>
      <c r="BO72" s="354"/>
      <c r="BP72" s="354"/>
      <c r="BQ72" s="354"/>
      <c r="BR72" s="354"/>
      <c r="BS72" s="354"/>
      <c r="BT72" s="354"/>
      <c r="BU72" s="354"/>
      <c r="BV72" s="354"/>
      <c r="BW72" s="354"/>
      <c r="BX72" s="354"/>
      <c r="BY72" s="354"/>
      <c r="BZ72" s="354"/>
      <c r="CA72" s="354"/>
      <c r="CB72" s="354"/>
      <c r="CC72" s="354"/>
      <c r="CD72" s="331"/>
      <c r="CE72" s="331"/>
      <c r="CF72" s="355"/>
      <c r="CG72" s="354"/>
      <c r="CH72" s="354"/>
      <c r="CI72" s="354"/>
      <c r="CJ72" s="354"/>
      <c r="CK72" s="354"/>
      <c r="CL72" s="354"/>
      <c r="CM72" s="354"/>
      <c r="CN72" s="354"/>
      <c r="CO72" s="354"/>
      <c r="CP72" s="354"/>
      <c r="CQ72" s="354"/>
      <c r="CR72" s="354"/>
      <c r="CS72" s="354"/>
      <c r="CT72" s="354"/>
      <c r="CU72" s="354"/>
      <c r="CV72" s="354"/>
      <c r="CW72" s="354"/>
      <c r="CX72" s="354"/>
      <c r="CY72" s="354"/>
      <c r="CZ72" s="331"/>
      <c r="DA72" s="331"/>
      <c r="DB72" s="355"/>
      <c r="DC72" s="354"/>
      <c r="DD72" s="354"/>
      <c r="DE72" s="354"/>
      <c r="DF72" s="354"/>
      <c r="DG72" s="354"/>
      <c r="DH72" s="354"/>
      <c r="DI72" s="354"/>
      <c r="DJ72" s="354"/>
      <c r="DK72" s="354"/>
      <c r="DL72" s="354"/>
      <c r="DM72" s="354"/>
      <c r="DN72" s="354"/>
      <c r="DO72" s="354"/>
      <c r="DP72" s="354"/>
      <c r="DQ72" s="354"/>
      <c r="DR72" s="354"/>
      <c r="DS72" s="354"/>
      <c r="DT72" s="354"/>
      <c r="DU72" s="354"/>
      <c r="DV72" s="331"/>
      <c r="DW72" s="331"/>
      <c r="DX72" s="355"/>
      <c r="DY72" s="354"/>
      <c r="DZ72" s="354"/>
      <c r="EA72" s="354"/>
      <c r="EB72" s="354"/>
      <c r="EC72" s="354"/>
      <c r="ED72" s="354"/>
      <c r="EE72" s="354"/>
      <c r="EF72" s="354"/>
      <c r="EG72" s="354"/>
      <c r="EH72" s="354"/>
      <c r="EI72" s="354"/>
      <c r="EJ72" s="354"/>
      <c r="EK72" s="354"/>
      <c r="EL72" s="354"/>
      <c r="EM72" s="354"/>
      <c r="EN72" s="354"/>
      <c r="EO72" s="354"/>
      <c r="EP72" s="354"/>
      <c r="EQ72" s="354"/>
      <c r="ER72" s="331"/>
      <c r="ES72" s="331"/>
      <c r="ET72" s="355"/>
      <c r="EU72" s="354"/>
      <c r="EV72" s="354"/>
      <c r="EW72" s="354"/>
      <c r="EX72" s="354"/>
      <c r="EY72" s="354"/>
      <c r="EZ72" s="354"/>
      <c r="FA72" s="354"/>
      <c r="FB72" s="354"/>
      <c r="FC72" s="354"/>
      <c r="FD72" s="354"/>
      <c r="FE72" s="354"/>
      <c r="FF72" s="354"/>
      <c r="FG72" s="354"/>
      <c r="FH72" s="354"/>
      <c r="FI72" s="354"/>
      <c r="FJ72" s="354"/>
      <c r="FK72" s="354"/>
      <c r="FL72" s="354"/>
      <c r="FM72" s="354"/>
      <c r="FN72" s="331"/>
      <c r="FO72" s="331"/>
      <c r="FP72" s="355"/>
      <c r="FQ72" s="354"/>
      <c r="FR72" s="354"/>
      <c r="FS72" s="354"/>
      <c r="FT72" s="354"/>
      <c r="FU72" s="354"/>
      <c r="FV72" s="354"/>
      <c r="FW72" s="354"/>
      <c r="FX72" s="354"/>
      <c r="FY72" s="354"/>
      <c r="FZ72" s="354"/>
      <c r="GA72" s="354"/>
      <c r="GB72" s="354"/>
      <c r="GC72" s="354"/>
      <c r="GD72" s="354"/>
      <c r="GE72" s="354"/>
      <c r="GF72" s="354"/>
      <c r="GG72" s="354"/>
      <c r="GH72" s="354"/>
      <c r="GI72" s="354"/>
      <c r="GJ72" s="331"/>
      <c r="GK72" s="331"/>
      <c r="GL72" s="355"/>
      <c r="GM72" s="354"/>
      <c r="GN72" s="354"/>
      <c r="GO72" s="354"/>
      <c r="GP72" s="354"/>
      <c r="GQ72" s="354"/>
      <c r="GR72" s="354"/>
      <c r="GS72" s="354"/>
      <c r="GT72" s="354"/>
      <c r="GU72" s="354"/>
      <c r="GV72" s="354"/>
      <c r="GW72" s="354"/>
      <c r="GX72" s="354"/>
      <c r="GY72" s="354"/>
      <c r="GZ72" s="354"/>
      <c r="HA72" s="354"/>
      <c r="HB72" s="354"/>
      <c r="HC72" s="354"/>
      <c r="HD72" s="354"/>
      <c r="HE72" s="354"/>
      <c r="HF72" s="331"/>
      <c r="HG72" s="331"/>
      <c r="HH72" s="355"/>
      <c r="HI72" s="354"/>
      <c r="HJ72" s="354"/>
      <c r="HK72" s="354"/>
      <c r="HL72" s="354"/>
      <c r="HM72" s="354"/>
      <c r="HN72" s="354"/>
      <c r="HO72" s="354"/>
      <c r="HP72" s="354"/>
      <c r="HQ72" s="354"/>
      <c r="HR72" s="354"/>
      <c r="HS72" s="354"/>
      <c r="HT72" s="354"/>
      <c r="HU72" s="354"/>
      <c r="HV72" s="354"/>
      <c r="HW72" s="354"/>
      <c r="HX72" s="354"/>
      <c r="HY72" s="354"/>
      <c r="HZ72" s="354"/>
      <c r="IA72" s="354"/>
      <c r="IB72" s="331"/>
      <c r="IC72" s="331"/>
      <c r="ID72" s="355"/>
      <c r="IE72" s="354"/>
      <c r="IF72" s="354"/>
      <c r="IG72" s="354"/>
      <c r="IH72" s="354"/>
      <c r="II72" s="354"/>
      <c r="IJ72" s="354"/>
      <c r="IK72" s="354"/>
      <c r="IL72" s="354"/>
      <c r="IM72" s="354"/>
      <c r="IN72" s="354"/>
      <c r="IO72" s="354"/>
      <c r="IP72" s="354"/>
    </row>
    <row r="73" spans="1:250" s="321" customFormat="1" ht="13.5" customHeight="1" x14ac:dyDescent="0.2">
      <c r="A73" s="328" t="s">
        <v>433</v>
      </c>
      <c r="B73" s="352" t="s">
        <v>402</v>
      </c>
      <c r="C73" s="307">
        <v>5.892180886611718</v>
      </c>
      <c r="D73" s="307">
        <v>9.7077244258872657</v>
      </c>
      <c r="E73" s="307">
        <v>2.6676026676026678</v>
      </c>
      <c r="F73" s="307">
        <v>8.0378250591016549</v>
      </c>
      <c r="G73" s="307">
        <v>10.064935064935066</v>
      </c>
      <c r="H73" s="307">
        <v>5</v>
      </c>
      <c r="I73" s="307">
        <v>11.415525114155251</v>
      </c>
      <c r="J73" s="307">
        <v>9.0994371482176355</v>
      </c>
      <c r="K73" s="307">
        <v>27.428571428571431</v>
      </c>
      <c r="L73" s="307">
        <v>7.100271002710028</v>
      </c>
      <c r="M73" s="307">
        <v>2.9544120524359228</v>
      </c>
      <c r="N73" s="307">
        <v>0</v>
      </c>
      <c r="O73" s="307">
        <v>0</v>
      </c>
      <c r="P73" s="307">
        <v>7.6827757125154896</v>
      </c>
      <c r="Q73" s="307">
        <v>7.3083778966131909</v>
      </c>
      <c r="R73" s="307">
        <v>11.846153846153847</v>
      </c>
      <c r="S73" s="307">
        <v>8.2616179001721175</v>
      </c>
      <c r="T73" s="391" t="s">
        <v>433</v>
      </c>
      <c r="U73" s="331"/>
      <c r="V73" s="354"/>
      <c r="W73" s="354"/>
      <c r="X73" s="354"/>
      <c r="Y73" s="354"/>
      <c r="Z73" s="354"/>
      <c r="AA73" s="354"/>
      <c r="AB73" s="354"/>
      <c r="AC73" s="354"/>
      <c r="AD73" s="354"/>
      <c r="AE73" s="354"/>
      <c r="AF73" s="354"/>
      <c r="AG73" s="354"/>
      <c r="AH73" s="354"/>
      <c r="AI73" s="354"/>
      <c r="AJ73" s="354"/>
      <c r="AK73" s="354"/>
      <c r="AL73" s="331"/>
      <c r="AM73" s="331"/>
      <c r="AN73" s="355"/>
      <c r="AO73" s="354"/>
      <c r="AP73" s="354"/>
      <c r="AQ73" s="354"/>
      <c r="AR73" s="354"/>
      <c r="AS73" s="354"/>
      <c r="AT73" s="354"/>
      <c r="AU73" s="354"/>
      <c r="AV73" s="354"/>
      <c r="AW73" s="354"/>
      <c r="AX73" s="354"/>
      <c r="AY73" s="354"/>
      <c r="AZ73" s="354"/>
      <c r="BA73" s="354"/>
      <c r="BB73" s="354"/>
      <c r="BC73" s="354"/>
      <c r="BD73" s="354"/>
      <c r="BE73" s="354"/>
      <c r="BF73" s="354"/>
      <c r="BG73" s="354"/>
      <c r="BH73" s="331"/>
      <c r="BI73" s="331"/>
      <c r="BJ73" s="355"/>
      <c r="BK73" s="354"/>
      <c r="BL73" s="354"/>
      <c r="BM73" s="354"/>
      <c r="BN73" s="354"/>
      <c r="BO73" s="354"/>
      <c r="BP73" s="354"/>
      <c r="BQ73" s="354"/>
      <c r="BR73" s="354"/>
      <c r="BS73" s="354"/>
      <c r="BT73" s="354"/>
      <c r="BU73" s="354"/>
      <c r="BV73" s="354"/>
      <c r="BW73" s="354"/>
      <c r="BX73" s="354"/>
      <c r="BY73" s="354"/>
      <c r="BZ73" s="354"/>
      <c r="CA73" s="354"/>
      <c r="CB73" s="354"/>
      <c r="CC73" s="354"/>
      <c r="CD73" s="331"/>
      <c r="CE73" s="331"/>
      <c r="CF73" s="355"/>
      <c r="CG73" s="354"/>
      <c r="CH73" s="354"/>
      <c r="CI73" s="354"/>
      <c r="CJ73" s="354"/>
      <c r="CK73" s="354"/>
      <c r="CL73" s="354"/>
      <c r="CM73" s="354"/>
      <c r="CN73" s="354"/>
      <c r="CO73" s="354"/>
      <c r="CP73" s="354"/>
      <c r="CQ73" s="354"/>
      <c r="CR73" s="354"/>
      <c r="CS73" s="354"/>
      <c r="CT73" s="354"/>
      <c r="CU73" s="354"/>
      <c r="CV73" s="354"/>
      <c r="CW73" s="354"/>
      <c r="CX73" s="354"/>
      <c r="CY73" s="354"/>
      <c r="CZ73" s="331"/>
      <c r="DA73" s="331"/>
      <c r="DB73" s="355"/>
      <c r="DC73" s="354"/>
      <c r="DD73" s="354"/>
      <c r="DE73" s="354"/>
      <c r="DF73" s="354"/>
      <c r="DG73" s="354"/>
      <c r="DH73" s="354"/>
      <c r="DI73" s="354"/>
      <c r="DJ73" s="354"/>
      <c r="DK73" s="354"/>
      <c r="DL73" s="354"/>
      <c r="DM73" s="354"/>
      <c r="DN73" s="354"/>
      <c r="DO73" s="354"/>
      <c r="DP73" s="354"/>
      <c r="DQ73" s="354"/>
      <c r="DR73" s="354"/>
      <c r="DS73" s="354"/>
      <c r="DT73" s="354"/>
      <c r="DU73" s="354"/>
      <c r="DV73" s="331"/>
      <c r="DW73" s="331"/>
      <c r="DX73" s="355"/>
      <c r="DY73" s="354"/>
      <c r="DZ73" s="354"/>
      <c r="EA73" s="354"/>
      <c r="EB73" s="354"/>
      <c r="EC73" s="354"/>
      <c r="ED73" s="354"/>
      <c r="EE73" s="354"/>
      <c r="EF73" s="354"/>
      <c r="EG73" s="354"/>
      <c r="EH73" s="354"/>
      <c r="EI73" s="354"/>
      <c r="EJ73" s="354"/>
      <c r="EK73" s="354"/>
      <c r="EL73" s="354"/>
      <c r="EM73" s="354"/>
      <c r="EN73" s="354"/>
      <c r="EO73" s="354"/>
      <c r="EP73" s="354"/>
      <c r="EQ73" s="354"/>
      <c r="ER73" s="331"/>
      <c r="ES73" s="331"/>
      <c r="ET73" s="355"/>
      <c r="EU73" s="354"/>
      <c r="EV73" s="354"/>
      <c r="EW73" s="354"/>
      <c r="EX73" s="354"/>
      <c r="EY73" s="354"/>
      <c r="EZ73" s="354"/>
      <c r="FA73" s="354"/>
      <c r="FB73" s="354"/>
      <c r="FC73" s="354"/>
      <c r="FD73" s="354"/>
      <c r="FE73" s="354"/>
      <c r="FF73" s="354"/>
      <c r="FG73" s="354"/>
      <c r="FH73" s="354"/>
      <c r="FI73" s="354"/>
      <c r="FJ73" s="354"/>
      <c r="FK73" s="354"/>
      <c r="FL73" s="354"/>
      <c r="FM73" s="354"/>
      <c r="FN73" s="331"/>
      <c r="FO73" s="331"/>
      <c r="FP73" s="355"/>
      <c r="FQ73" s="354"/>
      <c r="FR73" s="354"/>
      <c r="FS73" s="354"/>
      <c r="FT73" s="354"/>
      <c r="FU73" s="354"/>
      <c r="FV73" s="354"/>
      <c r="FW73" s="354"/>
      <c r="FX73" s="354"/>
      <c r="FY73" s="354"/>
      <c r="FZ73" s="354"/>
      <c r="GA73" s="354"/>
      <c r="GB73" s="354"/>
      <c r="GC73" s="354"/>
      <c r="GD73" s="354"/>
      <c r="GE73" s="354"/>
      <c r="GF73" s="354"/>
      <c r="GG73" s="354"/>
      <c r="GH73" s="354"/>
      <c r="GI73" s="354"/>
      <c r="GJ73" s="331"/>
      <c r="GK73" s="331"/>
      <c r="GL73" s="355"/>
      <c r="GM73" s="354"/>
      <c r="GN73" s="354"/>
      <c r="GO73" s="354"/>
      <c r="GP73" s="354"/>
      <c r="GQ73" s="354"/>
      <c r="GR73" s="354"/>
      <c r="GS73" s="354"/>
      <c r="GT73" s="354"/>
      <c r="GU73" s="354"/>
      <c r="GV73" s="354"/>
      <c r="GW73" s="354"/>
      <c r="GX73" s="354"/>
      <c r="GY73" s="354"/>
      <c r="GZ73" s="354"/>
      <c r="HA73" s="354"/>
      <c r="HB73" s="354"/>
      <c r="HC73" s="354"/>
      <c r="HD73" s="354"/>
      <c r="HE73" s="354"/>
      <c r="HF73" s="331"/>
      <c r="HG73" s="331"/>
      <c r="HH73" s="355"/>
      <c r="HI73" s="354"/>
      <c r="HJ73" s="354"/>
      <c r="HK73" s="354"/>
      <c r="HL73" s="354"/>
      <c r="HM73" s="354"/>
      <c r="HN73" s="354"/>
      <c r="HO73" s="354"/>
      <c r="HP73" s="354"/>
      <c r="HQ73" s="354"/>
      <c r="HR73" s="354"/>
      <c r="HS73" s="354"/>
      <c r="HT73" s="354"/>
      <c r="HU73" s="354"/>
      <c r="HV73" s="354"/>
      <c r="HW73" s="354"/>
      <c r="HX73" s="354"/>
      <c r="HY73" s="354"/>
      <c r="HZ73" s="354"/>
      <c r="IA73" s="354"/>
      <c r="IB73" s="331"/>
      <c r="IC73" s="331"/>
      <c r="ID73" s="355"/>
      <c r="IE73" s="354"/>
      <c r="IF73" s="354"/>
      <c r="IG73" s="354"/>
      <c r="IH73" s="354"/>
      <c r="II73" s="354"/>
      <c r="IJ73" s="354"/>
      <c r="IK73" s="354"/>
      <c r="IL73" s="354"/>
      <c r="IM73" s="354"/>
      <c r="IN73" s="354"/>
      <c r="IO73" s="354"/>
      <c r="IP73" s="354"/>
    </row>
    <row r="74" spans="1:250" s="321" customFormat="1" ht="13.5" customHeight="1" x14ac:dyDescent="0.2">
      <c r="A74" s="328" t="s">
        <v>434</v>
      </c>
      <c r="B74" s="352" t="s">
        <v>373</v>
      </c>
      <c r="C74" s="307">
        <v>1.2642013811539319</v>
      </c>
      <c r="D74" s="307">
        <v>1.2004175365344467</v>
      </c>
      <c r="E74" s="307">
        <v>0.31590031590031586</v>
      </c>
      <c r="F74" s="307">
        <v>4.2553191489361701</v>
      </c>
      <c r="G74" s="307">
        <v>5.8441558441558437</v>
      </c>
      <c r="H74" s="307">
        <v>20</v>
      </c>
      <c r="I74" s="307">
        <v>7.3059360730593603</v>
      </c>
      <c r="J74" s="307">
        <v>1.2195121951219512</v>
      </c>
      <c r="K74" s="307">
        <v>11.428571428571429</v>
      </c>
      <c r="L74" s="307">
        <v>1.084010840108401</v>
      </c>
      <c r="M74" s="307">
        <v>0.62610056740363917</v>
      </c>
      <c r="N74" s="307">
        <v>0</v>
      </c>
      <c r="O74" s="307">
        <v>0</v>
      </c>
      <c r="P74" s="307">
        <v>0.99132589838909546</v>
      </c>
      <c r="Q74" s="307">
        <v>0.17825311942959002</v>
      </c>
      <c r="R74" s="307">
        <v>2</v>
      </c>
      <c r="S74" s="307">
        <v>0.6884681583476765</v>
      </c>
      <c r="T74" s="391" t="s">
        <v>434</v>
      </c>
      <c r="U74" s="331"/>
      <c r="V74" s="354"/>
      <c r="W74" s="354"/>
      <c r="X74" s="354"/>
      <c r="Y74" s="354"/>
      <c r="Z74" s="354"/>
      <c r="AA74" s="354"/>
      <c r="AB74" s="354"/>
      <c r="AC74" s="354"/>
      <c r="AD74" s="354"/>
      <c r="AE74" s="354"/>
      <c r="AF74" s="354"/>
      <c r="AG74" s="354"/>
      <c r="AH74" s="354"/>
      <c r="AI74" s="354"/>
      <c r="AJ74" s="354"/>
      <c r="AK74" s="354"/>
      <c r="AL74" s="331"/>
      <c r="AM74" s="331"/>
      <c r="AN74" s="355"/>
      <c r="AO74" s="354"/>
      <c r="AP74" s="354"/>
      <c r="AQ74" s="354"/>
      <c r="AR74" s="354"/>
      <c r="AS74" s="354"/>
      <c r="AT74" s="354"/>
      <c r="AU74" s="354"/>
      <c r="AV74" s="354"/>
      <c r="AW74" s="354"/>
      <c r="AX74" s="354"/>
      <c r="AY74" s="354"/>
      <c r="AZ74" s="354"/>
      <c r="BA74" s="354"/>
      <c r="BB74" s="354"/>
      <c r="BC74" s="354"/>
      <c r="BD74" s="354"/>
      <c r="BE74" s="354"/>
      <c r="BF74" s="354"/>
      <c r="BG74" s="354"/>
      <c r="BH74" s="331"/>
      <c r="BI74" s="331"/>
      <c r="BJ74" s="355"/>
      <c r="BK74" s="354"/>
      <c r="BL74" s="354"/>
      <c r="BM74" s="354"/>
      <c r="BN74" s="354"/>
      <c r="BO74" s="354"/>
      <c r="BP74" s="354"/>
      <c r="BQ74" s="354"/>
      <c r="BR74" s="354"/>
      <c r="BS74" s="354"/>
      <c r="BT74" s="354"/>
      <c r="BU74" s="354"/>
      <c r="BV74" s="354"/>
      <c r="BW74" s="354"/>
      <c r="BX74" s="354"/>
      <c r="BY74" s="354"/>
      <c r="BZ74" s="354"/>
      <c r="CA74" s="354"/>
      <c r="CB74" s="354"/>
      <c r="CC74" s="354"/>
      <c r="CD74" s="331"/>
      <c r="CE74" s="331"/>
      <c r="CF74" s="355"/>
      <c r="CG74" s="354"/>
      <c r="CH74" s="354"/>
      <c r="CI74" s="354"/>
      <c r="CJ74" s="354"/>
      <c r="CK74" s="354"/>
      <c r="CL74" s="354"/>
      <c r="CM74" s="354"/>
      <c r="CN74" s="354"/>
      <c r="CO74" s="354"/>
      <c r="CP74" s="354"/>
      <c r="CQ74" s="354"/>
      <c r="CR74" s="354"/>
      <c r="CS74" s="354"/>
      <c r="CT74" s="354"/>
      <c r="CU74" s="354"/>
      <c r="CV74" s="354"/>
      <c r="CW74" s="354"/>
      <c r="CX74" s="354"/>
      <c r="CY74" s="354"/>
      <c r="CZ74" s="331"/>
      <c r="DA74" s="331"/>
      <c r="DB74" s="355"/>
      <c r="DC74" s="354"/>
      <c r="DD74" s="354"/>
      <c r="DE74" s="354"/>
      <c r="DF74" s="354"/>
      <c r="DG74" s="354"/>
      <c r="DH74" s="354"/>
      <c r="DI74" s="354"/>
      <c r="DJ74" s="354"/>
      <c r="DK74" s="354"/>
      <c r="DL74" s="354"/>
      <c r="DM74" s="354"/>
      <c r="DN74" s="354"/>
      <c r="DO74" s="354"/>
      <c r="DP74" s="354"/>
      <c r="DQ74" s="354"/>
      <c r="DR74" s="354"/>
      <c r="DS74" s="354"/>
      <c r="DT74" s="354"/>
      <c r="DU74" s="354"/>
      <c r="DV74" s="331"/>
      <c r="DW74" s="331"/>
      <c r="DX74" s="355"/>
      <c r="DY74" s="354"/>
      <c r="DZ74" s="354"/>
      <c r="EA74" s="354"/>
      <c r="EB74" s="354"/>
      <c r="EC74" s="354"/>
      <c r="ED74" s="354"/>
      <c r="EE74" s="354"/>
      <c r="EF74" s="354"/>
      <c r="EG74" s="354"/>
      <c r="EH74" s="354"/>
      <c r="EI74" s="354"/>
      <c r="EJ74" s="354"/>
      <c r="EK74" s="354"/>
      <c r="EL74" s="354"/>
      <c r="EM74" s="354"/>
      <c r="EN74" s="354"/>
      <c r="EO74" s="354"/>
      <c r="EP74" s="354"/>
      <c r="EQ74" s="354"/>
      <c r="ER74" s="331"/>
      <c r="ES74" s="331"/>
      <c r="ET74" s="355"/>
      <c r="EU74" s="354"/>
      <c r="EV74" s="354"/>
      <c r="EW74" s="354"/>
      <c r="EX74" s="354"/>
      <c r="EY74" s="354"/>
      <c r="EZ74" s="354"/>
      <c r="FA74" s="354"/>
      <c r="FB74" s="354"/>
      <c r="FC74" s="354"/>
      <c r="FD74" s="354"/>
      <c r="FE74" s="354"/>
      <c r="FF74" s="354"/>
      <c r="FG74" s="354"/>
      <c r="FH74" s="354"/>
      <c r="FI74" s="354"/>
      <c r="FJ74" s="354"/>
      <c r="FK74" s="354"/>
      <c r="FL74" s="354"/>
      <c r="FM74" s="354"/>
      <c r="FN74" s="331"/>
      <c r="FO74" s="331"/>
      <c r="FP74" s="355"/>
      <c r="FQ74" s="354"/>
      <c r="FR74" s="354"/>
      <c r="FS74" s="354"/>
      <c r="FT74" s="354"/>
      <c r="FU74" s="354"/>
      <c r="FV74" s="354"/>
      <c r="FW74" s="354"/>
      <c r="FX74" s="354"/>
      <c r="FY74" s="354"/>
      <c r="FZ74" s="354"/>
      <c r="GA74" s="354"/>
      <c r="GB74" s="354"/>
      <c r="GC74" s="354"/>
      <c r="GD74" s="354"/>
      <c r="GE74" s="354"/>
      <c r="GF74" s="354"/>
      <c r="GG74" s="354"/>
      <c r="GH74" s="354"/>
      <c r="GI74" s="354"/>
      <c r="GJ74" s="331"/>
      <c r="GK74" s="331"/>
      <c r="GL74" s="355"/>
      <c r="GM74" s="354"/>
      <c r="GN74" s="354"/>
      <c r="GO74" s="354"/>
      <c r="GP74" s="354"/>
      <c r="GQ74" s="354"/>
      <c r="GR74" s="354"/>
      <c r="GS74" s="354"/>
      <c r="GT74" s="354"/>
      <c r="GU74" s="354"/>
      <c r="GV74" s="354"/>
      <c r="GW74" s="354"/>
      <c r="GX74" s="354"/>
      <c r="GY74" s="354"/>
      <c r="GZ74" s="354"/>
      <c r="HA74" s="354"/>
      <c r="HB74" s="354"/>
      <c r="HC74" s="354"/>
      <c r="HD74" s="354"/>
      <c r="HE74" s="354"/>
      <c r="HF74" s="331"/>
      <c r="HG74" s="331"/>
      <c r="HH74" s="355"/>
      <c r="HI74" s="354"/>
      <c r="HJ74" s="354"/>
      <c r="HK74" s="354"/>
      <c r="HL74" s="354"/>
      <c r="HM74" s="354"/>
      <c r="HN74" s="354"/>
      <c r="HO74" s="354"/>
      <c r="HP74" s="354"/>
      <c r="HQ74" s="354"/>
      <c r="HR74" s="354"/>
      <c r="HS74" s="354"/>
      <c r="HT74" s="354"/>
      <c r="HU74" s="354"/>
      <c r="HV74" s="354"/>
      <c r="HW74" s="354"/>
      <c r="HX74" s="354"/>
      <c r="HY74" s="354"/>
      <c r="HZ74" s="354"/>
      <c r="IA74" s="354"/>
      <c r="IB74" s="331"/>
      <c r="IC74" s="331"/>
      <c r="ID74" s="355"/>
      <c r="IE74" s="354"/>
      <c r="IF74" s="354"/>
      <c r="IG74" s="354"/>
      <c r="IH74" s="354"/>
      <c r="II74" s="354"/>
      <c r="IJ74" s="354"/>
      <c r="IK74" s="354"/>
      <c r="IL74" s="354"/>
      <c r="IM74" s="354"/>
      <c r="IN74" s="354"/>
      <c r="IO74" s="354"/>
      <c r="IP74" s="354"/>
    </row>
    <row r="75" spans="1:250" s="321" customFormat="1" ht="13.5" customHeight="1" x14ac:dyDescent="0.2">
      <c r="A75" s="331"/>
      <c r="B75" s="355"/>
      <c r="C75" s="307"/>
      <c r="D75" s="307"/>
      <c r="E75" s="307"/>
      <c r="F75" s="307"/>
      <c r="G75" s="307"/>
      <c r="H75" s="307"/>
      <c r="I75" s="307"/>
      <c r="J75" s="307"/>
      <c r="K75" s="307"/>
      <c r="L75" s="307"/>
      <c r="M75" s="307"/>
      <c r="N75" s="307"/>
      <c r="O75" s="307"/>
      <c r="P75" s="307"/>
      <c r="Q75" s="307"/>
      <c r="R75" s="307"/>
      <c r="S75" s="307"/>
      <c r="T75" s="331"/>
      <c r="U75" s="331"/>
      <c r="V75" s="354"/>
      <c r="W75" s="354"/>
      <c r="X75" s="354"/>
      <c r="Y75" s="354"/>
      <c r="Z75" s="354"/>
      <c r="AA75" s="354"/>
      <c r="AB75" s="354"/>
      <c r="AC75" s="354"/>
      <c r="AD75" s="354"/>
      <c r="AE75" s="354"/>
      <c r="AF75" s="354"/>
      <c r="AG75" s="354"/>
      <c r="AH75" s="354"/>
      <c r="AI75" s="354"/>
      <c r="AJ75" s="354"/>
      <c r="AK75" s="354"/>
      <c r="AL75" s="331"/>
      <c r="AM75" s="331"/>
      <c r="AN75" s="355"/>
      <c r="AO75" s="354"/>
      <c r="AP75" s="354"/>
      <c r="AQ75" s="354"/>
      <c r="AR75" s="354"/>
      <c r="AS75" s="354"/>
      <c r="AT75" s="354"/>
      <c r="AU75" s="354"/>
      <c r="AV75" s="354"/>
      <c r="AW75" s="354"/>
      <c r="AX75" s="354"/>
      <c r="AY75" s="354"/>
      <c r="AZ75" s="354"/>
      <c r="BA75" s="354"/>
      <c r="BB75" s="354"/>
      <c r="BC75" s="354"/>
      <c r="BD75" s="354"/>
      <c r="BE75" s="354"/>
      <c r="BF75" s="354"/>
      <c r="BG75" s="354"/>
      <c r="BH75" s="331"/>
      <c r="BI75" s="331"/>
      <c r="BJ75" s="355"/>
      <c r="BK75" s="354"/>
      <c r="BL75" s="354"/>
      <c r="BM75" s="354"/>
      <c r="BN75" s="354"/>
      <c r="BO75" s="354"/>
      <c r="BP75" s="354"/>
      <c r="BQ75" s="354"/>
      <c r="BR75" s="354"/>
      <c r="BS75" s="354"/>
      <c r="BT75" s="354"/>
      <c r="BU75" s="354"/>
      <c r="BV75" s="354"/>
      <c r="BW75" s="354"/>
      <c r="BX75" s="354"/>
      <c r="BY75" s="354"/>
      <c r="BZ75" s="354"/>
      <c r="CA75" s="354"/>
      <c r="CB75" s="354"/>
      <c r="CC75" s="354"/>
      <c r="CD75" s="331"/>
      <c r="CE75" s="331"/>
      <c r="CF75" s="355"/>
      <c r="CG75" s="354"/>
      <c r="CH75" s="354"/>
      <c r="CI75" s="354"/>
      <c r="CJ75" s="354"/>
      <c r="CK75" s="354"/>
      <c r="CL75" s="354"/>
      <c r="CM75" s="354"/>
      <c r="CN75" s="354"/>
      <c r="CO75" s="354"/>
      <c r="CP75" s="354"/>
      <c r="CQ75" s="354"/>
      <c r="CR75" s="354"/>
      <c r="CS75" s="354"/>
      <c r="CT75" s="354"/>
      <c r="CU75" s="354"/>
      <c r="CV75" s="354"/>
      <c r="CW75" s="354"/>
      <c r="CX75" s="354"/>
      <c r="CY75" s="354"/>
      <c r="CZ75" s="331"/>
      <c r="DA75" s="331"/>
      <c r="DB75" s="355"/>
      <c r="DC75" s="354"/>
      <c r="DD75" s="354"/>
      <c r="DE75" s="354"/>
      <c r="DF75" s="354"/>
      <c r="DG75" s="354"/>
      <c r="DH75" s="354"/>
      <c r="DI75" s="354"/>
      <c r="DJ75" s="354"/>
      <c r="DK75" s="354"/>
      <c r="DL75" s="354"/>
      <c r="DM75" s="354"/>
      <c r="DN75" s="354"/>
      <c r="DO75" s="354"/>
      <c r="DP75" s="354"/>
      <c r="DQ75" s="354"/>
      <c r="DR75" s="354"/>
      <c r="DS75" s="354"/>
      <c r="DT75" s="354"/>
      <c r="DU75" s="354"/>
      <c r="DV75" s="331"/>
      <c r="DW75" s="331"/>
      <c r="DX75" s="355"/>
      <c r="DY75" s="354"/>
      <c r="DZ75" s="354"/>
      <c r="EA75" s="354"/>
      <c r="EB75" s="354"/>
      <c r="EC75" s="354"/>
      <c r="ED75" s="354"/>
      <c r="EE75" s="354"/>
      <c r="EF75" s="354"/>
      <c r="EG75" s="354"/>
      <c r="EH75" s="354"/>
      <c r="EI75" s="354"/>
      <c r="EJ75" s="354"/>
      <c r="EK75" s="354"/>
      <c r="EL75" s="354"/>
      <c r="EM75" s="354"/>
      <c r="EN75" s="354"/>
      <c r="EO75" s="354"/>
      <c r="EP75" s="354"/>
      <c r="EQ75" s="354"/>
      <c r="ER75" s="331"/>
      <c r="ES75" s="331"/>
      <c r="ET75" s="355"/>
      <c r="EU75" s="354"/>
      <c r="EV75" s="354"/>
      <c r="EW75" s="354"/>
      <c r="EX75" s="354"/>
      <c r="EY75" s="354"/>
      <c r="EZ75" s="354"/>
      <c r="FA75" s="354"/>
      <c r="FB75" s="354"/>
      <c r="FC75" s="354"/>
      <c r="FD75" s="354"/>
      <c r="FE75" s="354"/>
      <c r="FF75" s="354"/>
      <c r="FG75" s="354"/>
      <c r="FH75" s="354"/>
      <c r="FI75" s="354"/>
      <c r="FJ75" s="354"/>
      <c r="FK75" s="354"/>
      <c r="FL75" s="354"/>
      <c r="FM75" s="354"/>
      <c r="FN75" s="331"/>
      <c r="FO75" s="331"/>
      <c r="FP75" s="355"/>
      <c r="FQ75" s="354"/>
      <c r="FR75" s="354"/>
      <c r="FS75" s="354"/>
      <c r="FT75" s="354"/>
      <c r="FU75" s="354"/>
      <c r="FV75" s="354"/>
      <c r="FW75" s="354"/>
      <c r="FX75" s="354"/>
      <c r="FY75" s="354"/>
      <c r="FZ75" s="354"/>
      <c r="GA75" s="354"/>
      <c r="GB75" s="354"/>
      <c r="GC75" s="354"/>
      <c r="GD75" s="354"/>
      <c r="GE75" s="354"/>
      <c r="GF75" s="354"/>
      <c r="GG75" s="354"/>
      <c r="GH75" s="354"/>
      <c r="GI75" s="354"/>
      <c r="GJ75" s="331"/>
      <c r="GK75" s="331"/>
      <c r="GL75" s="355"/>
      <c r="GM75" s="354"/>
      <c r="GN75" s="354"/>
      <c r="GO75" s="354"/>
      <c r="GP75" s="354"/>
      <c r="GQ75" s="354"/>
      <c r="GR75" s="354"/>
      <c r="GS75" s="354"/>
      <c r="GT75" s="354"/>
      <c r="GU75" s="354"/>
      <c r="GV75" s="354"/>
      <c r="GW75" s="354"/>
      <c r="GX75" s="354"/>
      <c r="GY75" s="354"/>
      <c r="GZ75" s="354"/>
      <c r="HA75" s="354"/>
      <c r="HB75" s="354"/>
      <c r="HC75" s="354"/>
      <c r="HD75" s="354"/>
      <c r="HE75" s="354"/>
      <c r="HF75" s="331"/>
      <c r="HG75" s="331"/>
      <c r="HH75" s="355"/>
      <c r="HI75" s="354"/>
      <c r="HJ75" s="354"/>
      <c r="HK75" s="354"/>
      <c r="HL75" s="354"/>
      <c r="HM75" s="354"/>
      <c r="HN75" s="354"/>
      <c r="HO75" s="354"/>
      <c r="HP75" s="354"/>
      <c r="HQ75" s="354"/>
      <c r="HR75" s="354"/>
      <c r="HS75" s="354"/>
      <c r="HT75" s="354"/>
      <c r="HU75" s="354"/>
      <c r="HV75" s="354"/>
      <c r="HW75" s="354"/>
      <c r="HX75" s="354"/>
      <c r="HY75" s="354"/>
      <c r="HZ75" s="354"/>
      <c r="IA75" s="354"/>
      <c r="IB75" s="331"/>
      <c r="IC75" s="331"/>
      <c r="ID75" s="355"/>
      <c r="IE75" s="354"/>
      <c r="IF75" s="354"/>
      <c r="IG75" s="354"/>
      <c r="IH75" s="354"/>
      <c r="II75" s="354"/>
      <c r="IJ75" s="354"/>
      <c r="IK75" s="354"/>
      <c r="IL75" s="354"/>
      <c r="IM75" s="354"/>
      <c r="IN75" s="354"/>
      <c r="IO75" s="354"/>
      <c r="IP75" s="354"/>
    </row>
    <row r="76" spans="1:250" s="321" customFormat="1" ht="13.5" customHeight="1" x14ac:dyDescent="0.2">
      <c r="A76" s="331"/>
      <c r="B76" s="355"/>
      <c r="C76" s="307"/>
      <c r="D76" s="307"/>
      <c r="E76" s="307"/>
      <c r="F76" s="307"/>
      <c r="G76" s="307"/>
      <c r="H76" s="307"/>
      <c r="I76" s="307"/>
      <c r="J76" s="307"/>
      <c r="K76" s="307"/>
      <c r="L76" s="307"/>
      <c r="M76" s="307"/>
      <c r="N76" s="307"/>
      <c r="O76" s="307"/>
      <c r="P76" s="307"/>
      <c r="Q76" s="307"/>
      <c r="R76" s="307"/>
      <c r="S76" s="307"/>
      <c r="T76" s="331"/>
      <c r="U76" s="331"/>
      <c r="V76" s="354"/>
      <c r="W76" s="354"/>
      <c r="X76" s="354"/>
      <c r="Y76" s="354"/>
      <c r="Z76" s="354"/>
      <c r="AA76" s="354"/>
      <c r="AB76" s="354"/>
      <c r="AC76" s="354"/>
      <c r="AD76" s="354"/>
      <c r="AE76" s="354"/>
      <c r="AF76" s="354"/>
      <c r="AG76" s="354"/>
      <c r="AH76" s="354"/>
      <c r="AI76" s="354"/>
      <c r="AJ76" s="354"/>
      <c r="AK76" s="354"/>
      <c r="AL76" s="331"/>
      <c r="AM76" s="331"/>
      <c r="AN76" s="355"/>
      <c r="AO76" s="354"/>
      <c r="AP76" s="354"/>
      <c r="AQ76" s="354"/>
      <c r="AR76" s="354"/>
      <c r="AS76" s="354"/>
      <c r="AT76" s="354"/>
      <c r="AU76" s="354"/>
      <c r="AV76" s="354"/>
      <c r="AW76" s="354"/>
      <c r="AX76" s="354"/>
      <c r="AY76" s="354"/>
      <c r="AZ76" s="354"/>
      <c r="BA76" s="354"/>
      <c r="BB76" s="354"/>
      <c r="BC76" s="354"/>
      <c r="BD76" s="354"/>
      <c r="BE76" s="354"/>
      <c r="BF76" s="354"/>
      <c r="BG76" s="354"/>
      <c r="BH76" s="331"/>
      <c r="BI76" s="331"/>
      <c r="BJ76" s="355"/>
      <c r="BK76" s="354"/>
      <c r="BL76" s="354"/>
      <c r="BM76" s="354"/>
      <c r="BN76" s="354"/>
      <c r="BO76" s="354"/>
      <c r="BP76" s="354"/>
      <c r="BQ76" s="354"/>
      <c r="BR76" s="354"/>
      <c r="BS76" s="354"/>
      <c r="BT76" s="354"/>
      <c r="BU76" s="354"/>
      <c r="BV76" s="354"/>
      <c r="BW76" s="354"/>
      <c r="BX76" s="354"/>
      <c r="BY76" s="354"/>
      <c r="BZ76" s="354"/>
      <c r="CA76" s="354"/>
      <c r="CB76" s="354"/>
      <c r="CC76" s="354"/>
      <c r="CD76" s="331"/>
      <c r="CE76" s="331"/>
      <c r="CF76" s="355"/>
      <c r="CG76" s="354"/>
      <c r="CH76" s="354"/>
      <c r="CI76" s="354"/>
      <c r="CJ76" s="354"/>
      <c r="CK76" s="354"/>
      <c r="CL76" s="354"/>
      <c r="CM76" s="354"/>
      <c r="CN76" s="354"/>
      <c r="CO76" s="354"/>
      <c r="CP76" s="354"/>
      <c r="CQ76" s="354"/>
      <c r="CR76" s="354"/>
      <c r="CS76" s="354"/>
      <c r="CT76" s="354"/>
      <c r="CU76" s="354"/>
      <c r="CV76" s="354"/>
      <c r="CW76" s="354"/>
      <c r="CX76" s="354"/>
      <c r="CY76" s="354"/>
      <c r="CZ76" s="331"/>
      <c r="DA76" s="331"/>
      <c r="DB76" s="355"/>
      <c r="DC76" s="354"/>
      <c r="DD76" s="354"/>
      <c r="DE76" s="354"/>
      <c r="DF76" s="354"/>
      <c r="DG76" s="354"/>
      <c r="DH76" s="354"/>
      <c r="DI76" s="354"/>
      <c r="DJ76" s="354"/>
      <c r="DK76" s="354"/>
      <c r="DL76" s="354"/>
      <c r="DM76" s="354"/>
      <c r="DN76" s="354"/>
      <c r="DO76" s="354"/>
      <c r="DP76" s="354"/>
      <c r="DQ76" s="354"/>
      <c r="DR76" s="354"/>
      <c r="DS76" s="354"/>
      <c r="DT76" s="354"/>
      <c r="DU76" s="354"/>
      <c r="DV76" s="331"/>
      <c r="DW76" s="331"/>
      <c r="DX76" s="355"/>
      <c r="DY76" s="354"/>
      <c r="DZ76" s="354"/>
      <c r="EA76" s="354"/>
      <c r="EB76" s="354"/>
      <c r="EC76" s="354"/>
      <c r="ED76" s="354"/>
      <c r="EE76" s="354"/>
      <c r="EF76" s="354"/>
      <c r="EG76" s="354"/>
      <c r="EH76" s="354"/>
      <c r="EI76" s="354"/>
      <c r="EJ76" s="354"/>
      <c r="EK76" s="354"/>
      <c r="EL76" s="354"/>
      <c r="EM76" s="354"/>
      <c r="EN76" s="354"/>
      <c r="EO76" s="354"/>
      <c r="EP76" s="354"/>
      <c r="EQ76" s="354"/>
      <c r="ER76" s="331"/>
      <c r="ES76" s="331"/>
      <c r="ET76" s="355"/>
      <c r="EU76" s="354"/>
      <c r="EV76" s="354"/>
      <c r="EW76" s="354"/>
      <c r="EX76" s="354"/>
      <c r="EY76" s="354"/>
      <c r="EZ76" s="354"/>
      <c r="FA76" s="354"/>
      <c r="FB76" s="354"/>
      <c r="FC76" s="354"/>
      <c r="FD76" s="354"/>
      <c r="FE76" s="354"/>
      <c r="FF76" s="354"/>
      <c r="FG76" s="354"/>
      <c r="FH76" s="354"/>
      <c r="FI76" s="354"/>
      <c r="FJ76" s="354"/>
      <c r="FK76" s="354"/>
      <c r="FL76" s="354"/>
      <c r="FM76" s="354"/>
      <c r="FN76" s="331"/>
      <c r="FO76" s="331"/>
      <c r="FP76" s="355"/>
      <c r="FQ76" s="354"/>
      <c r="FR76" s="354"/>
      <c r="FS76" s="354"/>
      <c r="FT76" s="354"/>
      <c r="FU76" s="354"/>
      <c r="FV76" s="354"/>
      <c r="FW76" s="354"/>
      <c r="FX76" s="354"/>
      <c r="FY76" s="354"/>
      <c r="FZ76" s="354"/>
      <c r="GA76" s="354"/>
      <c r="GB76" s="354"/>
      <c r="GC76" s="354"/>
      <c r="GD76" s="354"/>
      <c r="GE76" s="354"/>
      <c r="GF76" s="354"/>
      <c r="GG76" s="354"/>
      <c r="GH76" s="354"/>
      <c r="GI76" s="354"/>
      <c r="GJ76" s="331"/>
      <c r="GK76" s="331"/>
      <c r="GL76" s="355"/>
      <c r="GM76" s="354"/>
      <c r="GN76" s="354"/>
      <c r="GO76" s="354"/>
      <c r="GP76" s="354"/>
      <c r="GQ76" s="354"/>
      <c r="GR76" s="354"/>
      <c r="GS76" s="354"/>
      <c r="GT76" s="354"/>
      <c r="GU76" s="354"/>
      <c r="GV76" s="354"/>
      <c r="GW76" s="354"/>
      <c r="GX76" s="354"/>
      <c r="GY76" s="354"/>
      <c r="GZ76" s="354"/>
      <c r="HA76" s="354"/>
      <c r="HB76" s="354"/>
      <c r="HC76" s="354"/>
      <c r="HD76" s="354"/>
      <c r="HE76" s="354"/>
      <c r="HF76" s="331"/>
      <c r="HG76" s="331"/>
      <c r="HH76" s="355"/>
      <c r="HI76" s="354"/>
      <c r="HJ76" s="354"/>
      <c r="HK76" s="354"/>
      <c r="HL76" s="354"/>
      <c r="HM76" s="354"/>
      <c r="HN76" s="354"/>
      <c r="HO76" s="354"/>
      <c r="HP76" s="354"/>
      <c r="HQ76" s="354"/>
      <c r="HR76" s="354"/>
      <c r="HS76" s="354"/>
      <c r="HT76" s="354"/>
      <c r="HU76" s="354"/>
      <c r="HV76" s="354"/>
      <c r="HW76" s="354"/>
      <c r="HX76" s="354"/>
      <c r="HY76" s="354"/>
      <c r="HZ76" s="354"/>
      <c r="IA76" s="354"/>
      <c r="IB76" s="331"/>
      <c r="IC76" s="331"/>
      <c r="ID76" s="355"/>
      <c r="IE76" s="354"/>
      <c r="IF76" s="354"/>
      <c r="IG76" s="354"/>
      <c r="IH76" s="354"/>
      <c r="II76" s="354"/>
      <c r="IJ76" s="354"/>
      <c r="IK76" s="354"/>
      <c r="IL76" s="354"/>
      <c r="IM76" s="354"/>
      <c r="IN76" s="354"/>
      <c r="IO76" s="354"/>
      <c r="IP76" s="354"/>
    </row>
    <row r="77" spans="1:250" s="321" customFormat="1" ht="13.5" customHeight="1" x14ac:dyDescent="0.2">
      <c r="A77" s="331"/>
      <c r="B77" s="355"/>
      <c r="C77" s="307"/>
      <c r="D77" s="307"/>
      <c r="E77" s="307"/>
      <c r="F77" s="307"/>
      <c r="G77" s="307"/>
      <c r="H77" s="307"/>
      <c r="I77" s="307"/>
      <c r="J77" s="307"/>
      <c r="K77" s="307"/>
      <c r="L77" s="307"/>
      <c r="M77" s="307"/>
      <c r="N77" s="307"/>
      <c r="O77" s="307"/>
      <c r="P77" s="307"/>
      <c r="Q77" s="307"/>
      <c r="R77" s="307"/>
      <c r="S77" s="307"/>
      <c r="T77" s="331"/>
      <c r="U77" s="331"/>
      <c r="V77" s="354"/>
      <c r="W77" s="354"/>
      <c r="X77" s="354"/>
      <c r="Y77" s="354"/>
      <c r="Z77" s="354"/>
      <c r="AA77" s="354"/>
      <c r="AB77" s="354"/>
      <c r="AC77" s="354"/>
      <c r="AD77" s="354"/>
      <c r="AE77" s="354"/>
      <c r="AF77" s="354"/>
      <c r="AG77" s="354"/>
      <c r="AH77" s="354"/>
      <c r="AI77" s="354"/>
      <c r="AJ77" s="354"/>
      <c r="AK77" s="354"/>
      <c r="AL77" s="331"/>
      <c r="AM77" s="331"/>
      <c r="AN77" s="355"/>
      <c r="AO77" s="354"/>
      <c r="AP77" s="354"/>
      <c r="AQ77" s="354"/>
      <c r="AR77" s="354"/>
      <c r="AS77" s="354"/>
      <c r="AT77" s="354"/>
      <c r="AU77" s="354"/>
      <c r="AV77" s="354"/>
      <c r="AW77" s="354"/>
      <c r="AX77" s="354"/>
      <c r="AY77" s="354"/>
      <c r="AZ77" s="354"/>
      <c r="BA77" s="354"/>
      <c r="BB77" s="354"/>
      <c r="BC77" s="354"/>
      <c r="BD77" s="354"/>
      <c r="BE77" s="354"/>
      <c r="BF77" s="354"/>
      <c r="BG77" s="354"/>
      <c r="BH77" s="331"/>
      <c r="BI77" s="331"/>
      <c r="BJ77" s="355"/>
      <c r="BK77" s="354"/>
      <c r="BL77" s="354"/>
      <c r="BM77" s="354"/>
      <c r="BN77" s="354"/>
      <c r="BO77" s="354"/>
      <c r="BP77" s="354"/>
      <c r="BQ77" s="354"/>
      <c r="BR77" s="354"/>
      <c r="BS77" s="354"/>
      <c r="BT77" s="354"/>
      <c r="BU77" s="354"/>
      <c r="BV77" s="354"/>
      <c r="BW77" s="354"/>
      <c r="BX77" s="354"/>
      <c r="BY77" s="354"/>
      <c r="BZ77" s="354"/>
      <c r="CA77" s="354"/>
      <c r="CB77" s="354"/>
      <c r="CC77" s="354"/>
      <c r="CD77" s="331"/>
      <c r="CE77" s="331"/>
      <c r="CF77" s="355"/>
      <c r="CG77" s="354"/>
      <c r="CH77" s="354"/>
      <c r="CI77" s="354"/>
      <c r="CJ77" s="354"/>
      <c r="CK77" s="354"/>
      <c r="CL77" s="354"/>
      <c r="CM77" s="354"/>
      <c r="CN77" s="354"/>
      <c r="CO77" s="354"/>
      <c r="CP77" s="354"/>
      <c r="CQ77" s="354"/>
      <c r="CR77" s="354"/>
      <c r="CS77" s="354"/>
      <c r="CT77" s="354"/>
      <c r="CU77" s="354"/>
      <c r="CV77" s="354"/>
      <c r="CW77" s="354"/>
      <c r="CX77" s="354"/>
      <c r="CY77" s="354"/>
      <c r="CZ77" s="331"/>
      <c r="DA77" s="331"/>
      <c r="DB77" s="355"/>
      <c r="DC77" s="354"/>
      <c r="DD77" s="354"/>
      <c r="DE77" s="354"/>
      <c r="DF77" s="354"/>
      <c r="DG77" s="354"/>
      <c r="DH77" s="354"/>
      <c r="DI77" s="354"/>
      <c r="DJ77" s="354"/>
      <c r="DK77" s="354"/>
      <c r="DL77" s="354"/>
      <c r="DM77" s="354"/>
      <c r="DN77" s="354"/>
      <c r="DO77" s="354"/>
      <c r="DP77" s="354"/>
      <c r="DQ77" s="354"/>
      <c r="DR77" s="354"/>
      <c r="DS77" s="354"/>
      <c r="DT77" s="354"/>
      <c r="DU77" s="354"/>
      <c r="DV77" s="331"/>
      <c r="DW77" s="331"/>
      <c r="DX77" s="355"/>
      <c r="DY77" s="354"/>
      <c r="DZ77" s="354"/>
      <c r="EA77" s="354"/>
      <c r="EB77" s="354"/>
      <c r="EC77" s="354"/>
      <c r="ED77" s="354"/>
      <c r="EE77" s="354"/>
      <c r="EF77" s="354"/>
      <c r="EG77" s="354"/>
      <c r="EH77" s="354"/>
      <c r="EI77" s="354"/>
      <c r="EJ77" s="354"/>
      <c r="EK77" s="354"/>
      <c r="EL77" s="354"/>
      <c r="EM77" s="354"/>
      <c r="EN77" s="354"/>
      <c r="EO77" s="354"/>
      <c r="EP77" s="354"/>
      <c r="EQ77" s="354"/>
      <c r="ER77" s="331"/>
      <c r="ES77" s="331"/>
      <c r="ET77" s="355"/>
      <c r="EU77" s="354"/>
      <c r="EV77" s="354"/>
      <c r="EW77" s="354"/>
      <c r="EX77" s="354"/>
      <c r="EY77" s="354"/>
      <c r="EZ77" s="354"/>
      <c r="FA77" s="354"/>
      <c r="FB77" s="354"/>
      <c r="FC77" s="354"/>
      <c r="FD77" s="354"/>
      <c r="FE77" s="354"/>
      <c r="FF77" s="354"/>
      <c r="FG77" s="354"/>
      <c r="FH77" s="354"/>
      <c r="FI77" s="354"/>
      <c r="FJ77" s="354"/>
      <c r="FK77" s="354"/>
      <c r="FL77" s="354"/>
      <c r="FM77" s="354"/>
      <c r="FN77" s="331"/>
      <c r="FO77" s="331"/>
      <c r="FP77" s="355"/>
      <c r="FQ77" s="354"/>
      <c r="FR77" s="354"/>
      <c r="FS77" s="354"/>
      <c r="FT77" s="354"/>
      <c r="FU77" s="354"/>
      <c r="FV77" s="354"/>
      <c r="FW77" s="354"/>
      <c r="FX77" s="354"/>
      <c r="FY77" s="354"/>
      <c r="FZ77" s="354"/>
      <c r="GA77" s="354"/>
      <c r="GB77" s="354"/>
      <c r="GC77" s="354"/>
      <c r="GD77" s="354"/>
      <c r="GE77" s="354"/>
      <c r="GF77" s="354"/>
      <c r="GG77" s="354"/>
      <c r="GH77" s="354"/>
      <c r="GI77" s="354"/>
      <c r="GJ77" s="331"/>
      <c r="GK77" s="331"/>
      <c r="GL77" s="355"/>
      <c r="GM77" s="354"/>
      <c r="GN77" s="354"/>
      <c r="GO77" s="354"/>
      <c r="GP77" s="354"/>
      <c r="GQ77" s="354"/>
      <c r="GR77" s="354"/>
      <c r="GS77" s="354"/>
      <c r="GT77" s="354"/>
      <c r="GU77" s="354"/>
      <c r="GV77" s="354"/>
      <c r="GW77" s="354"/>
      <c r="GX77" s="354"/>
      <c r="GY77" s="354"/>
      <c r="GZ77" s="354"/>
      <c r="HA77" s="354"/>
      <c r="HB77" s="354"/>
      <c r="HC77" s="354"/>
      <c r="HD77" s="354"/>
      <c r="HE77" s="354"/>
      <c r="HF77" s="331"/>
      <c r="HG77" s="331"/>
      <c r="HH77" s="355"/>
      <c r="HI77" s="354"/>
      <c r="HJ77" s="354"/>
      <c r="HK77" s="354"/>
      <c r="HL77" s="354"/>
      <c r="HM77" s="354"/>
      <c r="HN77" s="354"/>
      <c r="HO77" s="354"/>
      <c r="HP77" s="354"/>
      <c r="HQ77" s="354"/>
      <c r="HR77" s="354"/>
      <c r="HS77" s="354"/>
      <c r="HT77" s="354"/>
      <c r="HU77" s="354"/>
      <c r="HV77" s="354"/>
      <c r="HW77" s="354"/>
      <c r="HX77" s="354"/>
      <c r="HY77" s="354"/>
      <c r="HZ77" s="354"/>
      <c r="IA77" s="354"/>
      <c r="IB77" s="331"/>
      <c r="IC77" s="331"/>
      <c r="ID77" s="355"/>
      <c r="IE77" s="354"/>
      <c r="IF77" s="354"/>
      <c r="IG77" s="354"/>
      <c r="IH77" s="354"/>
      <c r="II77" s="354"/>
      <c r="IJ77" s="354"/>
      <c r="IK77" s="354"/>
      <c r="IL77" s="354"/>
      <c r="IM77" s="354"/>
      <c r="IN77" s="354"/>
      <c r="IO77" s="354"/>
      <c r="IP77" s="354"/>
    </row>
    <row r="78" spans="1:250" s="321" customFormat="1" ht="13.5" customHeight="1" x14ac:dyDescent="0.2">
      <c r="A78" s="331"/>
      <c r="B78" s="355"/>
      <c r="C78" s="307"/>
      <c r="D78" s="307"/>
      <c r="E78" s="307"/>
      <c r="F78" s="307"/>
      <c r="G78" s="307"/>
      <c r="H78" s="307"/>
      <c r="I78" s="307"/>
      <c r="J78" s="307"/>
      <c r="K78" s="307"/>
      <c r="L78" s="307"/>
      <c r="M78" s="307"/>
      <c r="N78" s="307"/>
      <c r="O78" s="307"/>
      <c r="P78" s="307"/>
      <c r="Q78" s="307"/>
      <c r="R78" s="307"/>
      <c r="S78" s="307"/>
      <c r="T78" s="331"/>
      <c r="U78" s="331"/>
      <c r="V78" s="354"/>
      <c r="W78" s="354"/>
      <c r="X78" s="354"/>
      <c r="Y78" s="354"/>
      <c r="Z78" s="354"/>
      <c r="AA78" s="354"/>
      <c r="AB78" s="354"/>
      <c r="AC78" s="354"/>
      <c r="AD78" s="354"/>
      <c r="AE78" s="354"/>
      <c r="AF78" s="354"/>
      <c r="AG78" s="354"/>
      <c r="AH78" s="354"/>
      <c r="AI78" s="354"/>
      <c r="AJ78" s="354"/>
      <c r="AK78" s="354"/>
      <c r="AL78" s="331"/>
      <c r="AM78" s="331"/>
      <c r="AN78" s="355"/>
      <c r="AO78" s="354"/>
      <c r="AP78" s="354"/>
      <c r="AQ78" s="354"/>
      <c r="AR78" s="354"/>
      <c r="AS78" s="354"/>
      <c r="AT78" s="354"/>
      <c r="AU78" s="354"/>
      <c r="AV78" s="354"/>
      <c r="AW78" s="354"/>
      <c r="AX78" s="354"/>
      <c r="AY78" s="354"/>
      <c r="AZ78" s="354"/>
      <c r="BA78" s="354"/>
      <c r="BB78" s="354"/>
      <c r="BC78" s="354"/>
      <c r="BD78" s="354"/>
      <c r="BE78" s="354"/>
      <c r="BF78" s="354"/>
      <c r="BG78" s="354"/>
      <c r="BH78" s="331"/>
      <c r="BI78" s="331"/>
      <c r="BJ78" s="355"/>
      <c r="BK78" s="354"/>
      <c r="BL78" s="354"/>
      <c r="BM78" s="354"/>
      <c r="BN78" s="354"/>
      <c r="BO78" s="354"/>
      <c r="BP78" s="354"/>
      <c r="BQ78" s="354"/>
      <c r="BR78" s="354"/>
      <c r="BS78" s="354"/>
      <c r="BT78" s="354"/>
      <c r="BU78" s="354"/>
      <c r="BV78" s="354"/>
      <c r="BW78" s="354"/>
      <c r="BX78" s="354"/>
      <c r="BY78" s="354"/>
      <c r="BZ78" s="354"/>
      <c r="CA78" s="354"/>
      <c r="CB78" s="354"/>
      <c r="CC78" s="354"/>
      <c r="CD78" s="331"/>
      <c r="CE78" s="331"/>
      <c r="CF78" s="355"/>
      <c r="CG78" s="354"/>
      <c r="CH78" s="354"/>
      <c r="CI78" s="354"/>
      <c r="CJ78" s="354"/>
      <c r="CK78" s="354"/>
      <c r="CL78" s="354"/>
      <c r="CM78" s="354"/>
      <c r="CN78" s="354"/>
      <c r="CO78" s="354"/>
      <c r="CP78" s="354"/>
      <c r="CQ78" s="354"/>
      <c r="CR78" s="354"/>
      <c r="CS78" s="354"/>
      <c r="CT78" s="354"/>
      <c r="CU78" s="354"/>
      <c r="CV78" s="354"/>
      <c r="CW78" s="354"/>
      <c r="CX78" s="354"/>
      <c r="CY78" s="354"/>
      <c r="CZ78" s="331"/>
      <c r="DA78" s="331"/>
      <c r="DB78" s="355"/>
      <c r="DC78" s="354"/>
      <c r="DD78" s="354"/>
      <c r="DE78" s="354"/>
      <c r="DF78" s="354"/>
      <c r="DG78" s="354"/>
      <c r="DH78" s="354"/>
      <c r="DI78" s="354"/>
      <c r="DJ78" s="354"/>
      <c r="DK78" s="354"/>
      <c r="DL78" s="354"/>
      <c r="DM78" s="354"/>
      <c r="DN78" s="354"/>
      <c r="DO78" s="354"/>
      <c r="DP78" s="354"/>
      <c r="DQ78" s="354"/>
      <c r="DR78" s="354"/>
      <c r="DS78" s="354"/>
      <c r="DT78" s="354"/>
      <c r="DU78" s="354"/>
      <c r="DV78" s="331"/>
      <c r="DW78" s="331"/>
      <c r="DX78" s="355"/>
      <c r="DY78" s="354"/>
      <c r="DZ78" s="354"/>
      <c r="EA78" s="354"/>
      <c r="EB78" s="354"/>
      <c r="EC78" s="354"/>
      <c r="ED78" s="354"/>
      <c r="EE78" s="354"/>
      <c r="EF78" s="354"/>
      <c r="EG78" s="354"/>
      <c r="EH78" s="354"/>
      <c r="EI78" s="354"/>
      <c r="EJ78" s="354"/>
      <c r="EK78" s="354"/>
      <c r="EL78" s="354"/>
      <c r="EM78" s="354"/>
      <c r="EN78" s="354"/>
      <c r="EO78" s="354"/>
      <c r="EP78" s="354"/>
      <c r="EQ78" s="354"/>
      <c r="ER78" s="331"/>
      <c r="ES78" s="331"/>
      <c r="ET78" s="355"/>
      <c r="EU78" s="354"/>
      <c r="EV78" s="354"/>
      <c r="EW78" s="354"/>
      <c r="EX78" s="354"/>
      <c r="EY78" s="354"/>
      <c r="EZ78" s="354"/>
      <c r="FA78" s="354"/>
      <c r="FB78" s="354"/>
      <c r="FC78" s="354"/>
      <c r="FD78" s="354"/>
      <c r="FE78" s="354"/>
      <c r="FF78" s="354"/>
      <c r="FG78" s="354"/>
      <c r="FH78" s="354"/>
      <c r="FI78" s="354"/>
      <c r="FJ78" s="354"/>
      <c r="FK78" s="354"/>
      <c r="FL78" s="354"/>
      <c r="FM78" s="354"/>
      <c r="FN78" s="331"/>
      <c r="FO78" s="331"/>
      <c r="FP78" s="355"/>
      <c r="FQ78" s="354"/>
      <c r="FR78" s="354"/>
      <c r="FS78" s="354"/>
      <c r="FT78" s="354"/>
      <c r="FU78" s="354"/>
      <c r="FV78" s="354"/>
      <c r="FW78" s="354"/>
      <c r="FX78" s="354"/>
      <c r="FY78" s="354"/>
      <c r="FZ78" s="354"/>
      <c r="GA78" s="354"/>
      <c r="GB78" s="354"/>
      <c r="GC78" s="354"/>
      <c r="GD78" s="354"/>
      <c r="GE78" s="354"/>
      <c r="GF78" s="354"/>
      <c r="GG78" s="354"/>
      <c r="GH78" s="354"/>
      <c r="GI78" s="354"/>
      <c r="GJ78" s="331"/>
      <c r="GK78" s="331"/>
      <c r="GL78" s="355"/>
      <c r="GM78" s="354"/>
      <c r="GN78" s="354"/>
      <c r="GO78" s="354"/>
      <c r="GP78" s="354"/>
      <c r="GQ78" s="354"/>
      <c r="GR78" s="354"/>
      <c r="GS78" s="354"/>
      <c r="GT78" s="354"/>
      <c r="GU78" s="354"/>
      <c r="GV78" s="354"/>
      <c r="GW78" s="354"/>
      <c r="GX78" s="354"/>
      <c r="GY78" s="354"/>
      <c r="GZ78" s="354"/>
      <c r="HA78" s="354"/>
      <c r="HB78" s="354"/>
      <c r="HC78" s="354"/>
      <c r="HD78" s="354"/>
      <c r="HE78" s="354"/>
      <c r="HF78" s="331"/>
      <c r="HG78" s="331"/>
      <c r="HH78" s="355"/>
      <c r="HI78" s="354"/>
      <c r="HJ78" s="354"/>
      <c r="HK78" s="354"/>
      <c r="HL78" s="354"/>
      <c r="HM78" s="354"/>
      <c r="HN78" s="354"/>
      <c r="HO78" s="354"/>
      <c r="HP78" s="354"/>
      <c r="HQ78" s="354"/>
      <c r="HR78" s="354"/>
      <c r="HS78" s="354"/>
      <c r="HT78" s="354"/>
      <c r="HU78" s="354"/>
      <c r="HV78" s="354"/>
      <c r="HW78" s="354"/>
      <c r="HX78" s="354"/>
      <c r="HY78" s="354"/>
      <c r="HZ78" s="354"/>
      <c r="IA78" s="354"/>
      <c r="IB78" s="331"/>
      <c r="IC78" s="331"/>
      <c r="ID78" s="355"/>
      <c r="IE78" s="354"/>
      <c r="IF78" s="354"/>
      <c r="IG78" s="354"/>
      <c r="IH78" s="354"/>
      <c r="II78" s="354"/>
      <c r="IJ78" s="354"/>
      <c r="IK78" s="354"/>
      <c r="IL78" s="354"/>
      <c r="IM78" s="354"/>
      <c r="IN78" s="354"/>
      <c r="IO78" s="354"/>
      <c r="IP78" s="354"/>
    </row>
    <row r="79" spans="1:250" s="321" customFormat="1" ht="13.5" customHeight="1" x14ac:dyDescent="0.2">
      <c r="A79" s="331"/>
      <c r="B79" s="355"/>
      <c r="C79" s="307"/>
      <c r="D79" s="307"/>
      <c r="E79" s="307"/>
      <c r="F79" s="307"/>
      <c r="G79" s="307"/>
      <c r="H79" s="307"/>
      <c r="I79" s="307"/>
      <c r="J79" s="307"/>
      <c r="K79" s="307"/>
      <c r="L79" s="307"/>
      <c r="M79" s="307"/>
      <c r="N79" s="307"/>
      <c r="O79" s="307"/>
      <c r="P79" s="307"/>
      <c r="Q79" s="307"/>
      <c r="R79" s="307"/>
      <c r="S79" s="307"/>
      <c r="T79" s="331"/>
      <c r="U79" s="331"/>
      <c r="V79" s="354"/>
      <c r="W79" s="354"/>
      <c r="X79" s="354"/>
      <c r="Y79" s="354"/>
      <c r="Z79" s="354"/>
      <c r="AA79" s="354"/>
      <c r="AB79" s="354"/>
      <c r="AC79" s="354"/>
      <c r="AD79" s="354"/>
      <c r="AE79" s="354"/>
      <c r="AF79" s="354"/>
      <c r="AG79" s="354"/>
      <c r="AH79" s="354"/>
      <c r="AI79" s="354"/>
      <c r="AJ79" s="354"/>
      <c r="AK79" s="354"/>
      <c r="AL79" s="331"/>
      <c r="AM79" s="331"/>
      <c r="AN79" s="355"/>
      <c r="AO79" s="354"/>
      <c r="AP79" s="354"/>
      <c r="AQ79" s="354"/>
      <c r="AR79" s="354"/>
      <c r="AS79" s="354"/>
      <c r="AT79" s="354"/>
      <c r="AU79" s="354"/>
      <c r="AV79" s="354"/>
      <c r="AW79" s="354"/>
      <c r="AX79" s="354"/>
      <c r="AY79" s="354"/>
      <c r="AZ79" s="354"/>
      <c r="BA79" s="354"/>
      <c r="BB79" s="354"/>
      <c r="BC79" s="354"/>
      <c r="BD79" s="354"/>
      <c r="BE79" s="354"/>
      <c r="BF79" s="354"/>
      <c r="BG79" s="354"/>
      <c r="BH79" s="331"/>
      <c r="BI79" s="331"/>
      <c r="BJ79" s="355"/>
      <c r="BK79" s="354"/>
      <c r="BL79" s="354"/>
      <c r="BM79" s="354"/>
      <c r="BN79" s="354"/>
      <c r="BO79" s="354"/>
      <c r="BP79" s="354"/>
      <c r="BQ79" s="354"/>
      <c r="BR79" s="354"/>
      <c r="BS79" s="354"/>
      <c r="BT79" s="354"/>
      <c r="BU79" s="354"/>
      <c r="BV79" s="354"/>
      <c r="BW79" s="354"/>
      <c r="BX79" s="354"/>
      <c r="BY79" s="354"/>
      <c r="BZ79" s="354"/>
      <c r="CA79" s="354"/>
      <c r="CB79" s="354"/>
      <c r="CC79" s="354"/>
      <c r="CD79" s="331"/>
      <c r="CE79" s="331"/>
      <c r="CF79" s="355"/>
      <c r="CG79" s="354"/>
      <c r="CH79" s="354"/>
      <c r="CI79" s="354"/>
      <c r="CJ79" s="354"/>
      <c r="CK79" s="354"/>
      <c r="CL79" s="354"/>
      <c r="CM79" s="354"/>
      <c r="CN79" s="354"/>
      <c r="CO79" s="354"/>
      <c r="CP79" s="354"/>
      <c r="CQ79" s="354"/>
      <c r="CR79" s="354"/>
      <c r="CS79" s="354"/>
      <c r="CT79" s="354"/>
      <c r="CU79" s="354"/>
      <c r="CV79" s="354"/>
      <c r="CW79" s="354"/>
      <c r="CX79" s="354"/>
      <c r="CY79" s="354"/>
      <c r="CZ79" s="331"/>
      <c r="DA79" s="331"/>
      <c r="DB79" s="355"/>
      <c r="DC79" s="354"/>
      <c r="DD79" s="354"/>
      <c r="DE79" s="354"/>
      <c r="DF79" s="354"/>
      <c r="DG79" s="354"/>
      <c r="DH79" s="354"/>
      <c r="DI79" s="354"/>
      <c r="DJ79" s="354"/>
      <c r="DK79" s="354"/>
      <c r="DL79" s="354"/>
      <c r="DM79" s="354"/>
      <c r="DN79" s="354"/>
      <c r="DO79" s="354"/>
      <c r="DP79" s="354"/>
      <c r="DQ79" s="354"/>
      <c r="DR79" s="354"/>
      <c r="DS79" s="354"/>
      <c r="DT79" s="354"/>
      <c r="DU79" s="354"/>
      <c r="DV79" s="331"/>
      <c r="DW79" s="331"/>
      <c r="DX79" s="355"/>
      <c r="DY79" s="354"/>
      <c r="DZ79" s="354"/>
      <c r="EA79" s="354"/>
      <c r="EB79" s="354"/>
      <c r="EC79" s="354"/>
      <c r="ED79" s="354"/>
      <c r="EE79" s="354"/>
      <c r="EF79" s="354"/>
      <c r="EG79" s="354"/>
      <c r="EH79" s="354"/>
      <c r="EI79" s="354"/>
      <c r="EJ79" s="354"/>
      <c r="EK79" s="354"/>
      <c r="EL79" s="354"/>
      <c r="EM79" s="354"/>
      <c r="EN79" s="354"/>
      <c r="EO79" s="354"/>
      <c r="EP79" s="354"/>
      <c r="EQ79" s="354"/>
      <c r="ER79" s="331"/>
      <c r="ES79" s="331"/>
      <c r="ET79" s="355"/>
      <c r="EU79" s="354"/>
      <c r="EV79" s="354"/>
      <c r="EW79" s="354"/>
      <c r="EX79" s="354"/>
      <c r="EY79" s="354"/>
      <c r="EZ79" s="354"/>
      <c r="FA79" s="354"/>
      <c r="FB79" s="354"/>
      <c r="FC79" s="354"/>
      <c r="FD79" s="354"/>
      <c r="FE79" s="354"/>
      <c r="FF79" s="354"/>
      <c r="FG79" s="354"/>
      <c r="FH79" s="354"/>
      <c r="FI79" s="354"/>
      <c r="FJ79" s="354"/>
      <c r="FK79" s="354"/>
      <c r="FL79" s="354"/>
      <c r="FM79" s="354"/>
      <c r="FN79" s="331"/>
      <c r="FO79" s="331"/>
      <c r="FP79" s="355"/>
      <c r="FQ79" s="354"/>
      <c r="FR79" s="354"/>
      <c r="FS79" s="354"/>
      <c r="FT79" s="354"/>
      <c r="FU79" s="354"/>
      <c r="FV79" s="354"/>
      <c r="FW79" s="354"/>
      <c r="FX79" s="354"/>
      <c r="FY79" s="354"/>
      <c r="FZ79" s="354"/>
      <c r="GA79" s="354"/>
      <c r="GB79" s="354"/>
      <c r="GC79" s="354"/>
      <c r="GD79" s="354"/>
      <c r="GE79" s="354"/>
      <c r="GF79" s="354"/>
      <c r="GG79" s="354"/>
      <c r="GH79" s="354"/>
      <c r="GI79" s="354"/>
      <c r="GJ79" s="331"/>
      <c r="GK79" s="331"/>
      <c r="GL79" s="355"/>
      <c r="GM79" s="354"/>
      <c r="GN79" s="354"/>
      <c r="GO79" s="354"/>
      <c r="GP79" s="354"/>
      <c r="GQ79" s="354"/>
      <c r="GR79" s="354"/>
      <c r="GS79" s="354"/>
      <c r="GT79" s="354"/>
      <c r="GU79" s="354"/>
      <c r="GV79" s="354"/>
      <c r="GW79" s="354"/>
      <c r="GX79" s="354"/>
      <c r="GY79" s="354"/>
      <c r="GZ79" s="354"/>
      <c r="HA79" s="354"/>
      <c r="HB79" s="354"/>
      <c r="HC79" s="354"/>
      <c r="HD79" s="354"/>
      <c r="HE79" s="354"/>
      <c r="HF79" s="331"/>
      <c r="HG79" s="331"/>
      <c r="HH79" s="355"/>
      <c r="HI79" s="354"/>
      <c r="HJ79" s="354"/>
      <c r="HK79" s="354"/>
      <c r="HL79" s="354"/>
      <c r="HM79" s="354"/>
      <c r="HN79" s="354"/>
      <c r="HO79" s="354"/>
      <c r="HP79" s="354"/>
      <c r="HQ79" s="354"/>
      <c r="HR79" s="354"/>
      <c r="HS79" s="354"/>
      <c r="HT79" s="354"/>
      <c r="HU79" s="354"/>
      <c r="HV79" s="354"/>
      <c r="HW79" s="354"/>
      <c r="HX79" s="354"/>
      <c r="HY79" s="354"/>
      <c r="HZ79" s="354"/>
      <c r="IA79" s="354"/>
      <c r="IB79" s="331"/>
      <c r="IC79" s="331"/>
      <c r="ID79" s="355"/>
      <c r="IE79" s="354"/>
      <c r="IF79" s="354"/>
      <c r="IG79" s="354"/>
      <c r="IH79" s="354"/>
      <c r="II79" s="354"/>
      <c r="IJ79" s="354"/>
      <c r="IK79" s="354"/>
      <c r="IL79" s="354"/>
      <c r="IM79" s="354"/>
      <c r="IN79" s="354"/>
      <c r="IO79" s="354"/>
      <c r="IP79" s="354"/>
    </row>
    <row r="80" spans="1:250" s="321" customFormat="1" ht="13.5" customHeight="1" x14ac:dyDescent="0.2">
      <c r="A80" s="331"/>
      <c r="C80" s="333"/>
      <c r="D80" s="333"/>
      <c r="E80" s="333"/>
      <c r="F80" s="333"/>
      <c r="G80" s="333"/>
      <c r="H80" s="333"/>
      <c r="I80" s="333"/>
      <c r="J80" s="333"/>
      <c r="K80" s="333"/>
      <c r="L80" s="333"/>
      <c r="M80" s="333"/>
      <c r="N80" s="333"/>
      <c r="O80" s="333"/>
      <c r="P80" s="333"/>
      <c r="Q80" s="333"/>
      <c r="R80" s="333"/>
      <c r="S80" s="333"/>
      <c r="T80" s="331"/>
      <c r="U80" s="331"/>
      <c r="V80" s="366"/>
      <c r="W80" s="366"/>
      <c r="X80" s="366"/>
      <c r="Y80" s="366"/>
      <c r="Z80" s="366"/>
      <c r="AA80" s="366"/>
      <c r="AB80" s="366"/>
      <c r="AC80" s="366"/>
      <c r="AD80" s="366"/>
      <c r="AE80" s="366"/>
      <c r="AF80" s="366"/>
      <c r="AG80" s="366"/>
      <c r="AH80" s="366"/>
      <c r="AI80" s="366"/>
      <c r="AJ80" s="366"/>
      <c r="AK80" s="366"/>
      <c r="AL80" s="331"/>
      <c r="AM80" s="331"/>
      <c r="AO80" s="366"/>
      <c r="AP80" s="366"/>
      <c r="AQ80" s="366"/>
      <c r="AR80" s="366"/>
      <c r="AS80" s="366"/>
      <c r="AT80" s="366"/>
      <c r="AU80" s="366"/>
      <c r="AV80" s="366"/>
      <c r="AW80" s="366"/>
      <c r="AX80" s="366"/>
      <c r="AY80" s="366"/>
      <c r="AZ80" s="366"/>
      <c r="BA80" s="366"/>
      <c r="BB80" s="366"/>
      <c r="BC80" s="366"/>
      <c r="BD80" s="366"/>
      <c r="BE80" s="366"/>
      <c r="BF80" s="366"/>
      <c r="BG80" s="366"/>
      <c r="BH80" s="331"/>
      <c r="BI80" s="331"/>
      <c r="BK80" s="366"/>
      <c r="BL80" s="366"/>
      <c r="BM80" s="366"/>
      <c r="BN80" s="366"/>
      <c r="BO80" s="366"/>
      <c r="BP80" s="366"/>
      <c r="BQ80" s="366"/>
      <c r="BR80" s="366"/>
      <c r="BS80" s="366"/>
      <c r="BT80" s="366"/>
      <c r="BU80" s="366"/>
      <c r="BV80" s="366"/>
      <c r="BW80" s="366"/>
      <c r="BX80" s="366"/>
      <c r="BY80" s="366"/>
      <c r="BZ80" s="366"/>
      <c r="CA80" s="366"/>
      <c r="CB80" s="366"/>
      <c r="CC80" s="366"/>
      <c r="CD80" s="331"/>
      <c r="CE80" s="331"/>
      <c r="CG80" s="366"/>
      <c r="CH80" s="366"/>
      <c r="CI80" s="366"/>
      <c r="CJ80" s="366"/>
      <c r="CK80" s="366"/>
      <c r="CL80" s="366"/>
      <c r="CM80" s="366"/>
      <c r="CN80" s="366"/>
      <c r="CO80" s="366"/>
      <c r="CP80" s="366"/>
      <c r="CQ80" s="366"/>
      <c r="CR80" s="366"/>
      <c r="CS80" s="366"/>
      <c r="CT80" s="366"/>
      <c r="CU80" s="366"/>
      <c r="CV80" s="366"/>
      <c r="CW80" s="366"/>
      <c r="CX80" s="366"/>
      <c r="CY80" s="366"/>
      <c r="CZ80" s="331"/>
      <c r="DA80" s="331"/>
      <c r="DC80" s="366"/>
      <c r="DD80" s="366"/>
      <c r="DE80" s="366"/>
      <c r="DF80" s="366"/>
      <c r="DG80" s="366"/>
      <c r="DH80" s="366"/>
      <c r="DI80" s="366"/>
      <c r="DJ80" s="366"/>
      <c r="DK80" s="366"/>
      <c r="DL80" s="366"/>
      <c r="DM80" s="366"/>
      <c r="DN80" s="366"/>
      <c r="DO80" s="366"/>
      <c r="DP80" s="366"/>
      <c r="DQ80" s="366"/>
      <c r="DR80" s="366"/>
      <c r="DS80" s="366"/>
      <c r="DT80" s="366"/>
      <c r="DU80" s="366"/>
      <c r="DV80" s="331"/>
      <c r="DW80" s="331"/>
      <c r="DY80" s="366"/>
      <c r="DZ80" s="366"/>
      <c r="EA80" s="366"/>
      <c r="EB80" s="366"/>
      <c r="EC80" s="366"/>
      <c r="ED80" s="366"/>
      <c r="EE80" s="366"/>
      <c r="EF80" s="366"/>
      <c r="EG80" s="366"/>
      <c r="EH80" s="366"/>
      <c r="EI80" s="366"/>
      <c r="EJ80" s="366"/>
      <c r="EK80" s="366"/>
      <c r="EL80" s="366"/>
      <c r="EM80" s="366"/>
      <c r="EN80" s="366"/>
      <c r="EO80" s="366"/>
      <c r="EP80" s="366"/>
      <c r="EQ80" s="366"/>
      <c r="ER80" s="331"/>
      <c r="ES80" s="331"/>
      <c r="EU80" s="366"/>
      <c r="EV80" s="366"/>
      <c r="EW80" s="366"/>
      <c r="EX80" s="366"/>
      <c r="EY80" s="366"/>
      <c r="EZ80" s="366"/>
      <c r="FA80" s="366"/>
      <c r="FB80" s="366"/>
      <c r="FC80" s="366"/>
      <c r="FD80" s="366"/>
      <c r="FE80" s="366"/>
      <c r="FF80" s="366"/>
      <c r="FG80" s="366"/>
      <c r="FH80" s="366"/>
      <c r="FI80" s="366"/>
      <c r="FJ80" s="366"/>
      <c r="FK80" s="366"/>
      <c r="FL80" s="366"/>
      <c r="FM80" s="366"/>
      <c r="FN80" s="331"/>
      <c r="FO80" s="331"/>
      <c r="FQ80" s="366"/>
      <c r="FR80" s="366"/>
      <c r="FS80" s="366"/>
      <c r="FT80" s="366"/>
      <c r="FU80" s="366"/>
      <c r="FV80" s="366"/>
      <c r="FW80" s="366"/>
      <c r="FX80" s="366"/>
      <c r="FY80" s="366"/>
      <c r="FZ80" s="366"/>
      <c r="GA80" s="366"/>
      <c r="GB80" s="366"/>
      <c r="GC80" s="366"/>
      <c r="GD80" s="366"/>
      <c r="GE80" s="366"/>
      <c r="GF80" s="366"/>
      <c r="GG80" s="366"/>
      <c r="GH80" s="366"/>
      <c r="GI80" s="366"/>
      <c r="GJ80" s="331"/>
      <c r="GK80" s="331"/>
      <c r="GM80" s="366"/>
      <c r="GN80" s="366"/>
      <c r="GO80" s="366"/>
      <c r="GP80" s="366"/>
      <c r="GQ80" s="366"/>
      <c r="GR80" s="366"/>
      <c r="GS80" s="366"/>
      <c r="GT80" s="366"/>
      <c r="GU80" s="366"/>
      <c r="GV80" s="366"/>
      <c r="GW80" s="366"/>
      <c r="GX80" s="366"/>
      <c r="GY80" s="366"/>
      <c r="GZ80" s="366"/>
      <c r="HA80" s="366"/>
      <c r="HB80" s="366"/>
      <c r="HC80" s="366"/>
      <c r="HD80" s="366"/>
      <c r="HE80" s="366"/>
      <c r="HF80" s="331"/>
      <c r="HG80" s="331"/>
      <c r="HI80" s="366"/>
      <c r="HJ80" s="366"/>
      <c r="HK80" s="366"/>
      <c r="HL80" s="366"/>
      <c r="HM80" s="366"/>
      <c r="HN80" s="366"/>
      <c r="HO80" s="366"/>
      <c r="HP80" s="366"/>
      <c r="HQ80" s="366"/>
      <c r="HR80" s="366"/>
      <c r="HS80" s="366"/>
      <c r="HT80" s="366"/>
      <c r="HU80" s="366"/>
      <c r="HV80" s="366"/>
      <c r="HW80" s="366"/>
      <c r="HX80" s="366"/>
      <c r="HY80" s="366"/>
      <c r="HZ80" s="366"/>
      <c r="IA80" s="366"/>
      <c r="IB80" s="331"/>
      <c r="IC80" s="331"/>
      <c r="IE80" s="366"/>
      <c r="IF80" s="366"/>
      <c r="IG80" s="366"/>
      <c r="IH80" s="366"/>
      <c r="II80" s="366"/>
      <c r="IJ80" s="366"/>
      <c r="IK80" s="366"/>
      <c r="IL80" s="366"/>
      <c r="IM80" s="366"/>
      <c r="IN80" s="366"/>
      <c r="IO80" s="366"/>
      <c r="IP80" s="366"/>
    </row>
    <row r="81" spans="1:250" s="321" customFormat="1" x14ac:dyDescent="0.2">
      <c r="A81" s="378"/>
      <c r="B81" s="343"/>
      <c r="C81" s="393"/>
      <c r="D81" s="393"/>
      <c r="E81" s="393"/>
      <c r="F81" s="393"/>
      <c r="G81" s="393"/>
      <c r="H81" s="393"/>
      <c r="I81" s="393"/>
      <c r="J81" s="393"/>
      <c r="K81" s="393"/>
      <c r="L81" s="393"/>
      <c r="M81" s="393"/>
      <c r="N81" s="393"/>
      <c r="O81" s="393"/>
      <c r="P81" s="366"/>
      <c r="Q81" s="366"/>
      <c r="R81" s="366"/>
      <c r="S81" s="366"/>
      <c r="T81" s="343"/>
      <c r="U81" s="378"/>
      <c r="V81" s="366"/>
      <c r="W81" s="366"/>
      <c r="X81" s="366"/>
      <c r="Y81" s="366"/>
      <c r="Z81" s="366"/>
      <c r="AA81" s="366"/>
      <c r="AB81" s="366"/>
      <c r="AC81" s="366"/>
      <c r="AD81" s="366"/>
      <c r="AE81" s="366"/>
      <c r="AF81" s="366"/>
      <c r="AG81" s="366"/>
      <c r="AH81" s="366"/>
      <c r="AI81" s="366"/>
      <c r="AJ81" s="366"/>
      <c r="AK81" s="366"/>
      <c r="AL81" s="343"/>
      <c r="AM81" s="378"/>
      <c r="AN81" s="343"/>
      <c r="AO81" s="366"/>
      <c r="AP81" s="366"/>
      <c r="AQ81" s="366"/>
      <c r="AR81" s="366"/>
      <c r="AS81" s="366"/>
      <c r="AT81" s="366"/>
      <c r="AU81" s="366"/>
      <c r="AV81" s="366"/>
      <c r="AW81" s="366"/>
      <c r="AX81" s="366"/>
      <c r="AY81" s="366"/>
      <c r="AZ81" s="366"/>
      <c r="BA81" s="366"/>
      <c r="BB81" s="366"/>
      <c r="BC81" s="366"/>
      <c r="BD81" s="366"/>
      <c r="BE81" s="366"/>
      <c r="BF81" s="366"/>
      <c r="BG81" s="366"/>
      <c r="BH81" s="343"/>
      <c r="BI81" s="378"/>
      <c r="BJ81" s="343"/>
      <c r="BK81" s="366"/>
      <c r="BL81" s="366"/>
      <c r="BM81" s="366"/>
      <c r="BN81" s="366"/>
      <c r="BO81" s="366"/>
      <c r="BP81" s="366"/>
      <c r="BQ81" s="366"/>
      <c r="BR81" s="366"/>
      <c r="BS81" s="366"/>
      <c r="BT81" s="366"/>
      <c r="BU81" s="366"/>
      <c r="BV81" s="366"/>
      <c r="BW81" s="366"/>
      <c r="BX81" s="366"/>
      <c r="BY81" s="366"/>
      <c r="BZ81" s="366"/>
      <c r="CA81" s="366"/>
      <c r="CB81" s="366"/>
      <c r="CC81" s="366"/>
      <c r="CD81" s="343"/>
      <c r="CE81" s="378"/>
      <c r="CF81" s="343"/>
      <c r="CG81" s="366"/>
      <c r="CH81" s="366"/>
      <c r="CI81" s="366"/>
      <c r="CJ81" s="366"/>
      <c r="CK81" s="366"/>
      <c r="CL81" s="366"/>
      <c r="CM81" s="366"/>
      <c r="CN81" s="366"/>
      <c r="CO81" s="366"/>
      <c r="CP81" s="366"/>
      <c r="CQ81" s="366"/>
      <c r="CR81" s="366"/>
      <c r="CS81" s="366"/>
      <c r="CT81" s="366"/>
      <c r="CU81" s="366"/>
      <c r="CV81" s="366"/>
      <c r="CW81" s="366"/>
      <c r="CX81" s="366"/>
      <c r="CY81" s="366"/>
      <c r="CZ81" s="343"/>
      <c r="DA81" s="378"/>
      <c r="DB81" s="343"/>
      <c r="DC81" s="366"/>
      <c r="DD81" s="366"/>
      <c r="DE81" s="366"/>
      <c r="DF81" s="366"/>
      <c r="DG81" s="366"/>
      <c r="DH81" s="366"/>
      <c r="DI81" s="366"/>
      <c r="DJ81" s="366"/>
      <c r="DK81" s="366"/>
      <c r="DL81" s="366"/>
      <c r="DM81" s="366"/>
      <c r="DN81" s="366"/>
      <c r="DO81" s="366"/>
      <c r="DP81" s="366"/>
      <c r="DQ81" s="366"/>
      <c r="DR81" s="366"/>
      <c r="DS81" s="366"/>
      <c r="DT81" s="366"/>
      <c r="DU81" s="366"/>
      <c r="DV81" s="343"/>
      <c r="DW81" s="378"/>
      <c r="DX81" s="343"/>
      <c r="DY81" s="366"/>
      <c r="DZ81" s="366"/>
      <c r="EA81" s="366"/>
      <c r="EB81" s="366"/>
      <c r="EC81" s="366"/>
      <c r="ED81" s="366"/>
      <c r="EE81" s="366"/>
      <c r="EF81" s="366"/>
      <c r="EG81" s="366"/>
      <c r="EH81" s="366"/>
      <c r="EI81" s="366"/>
      <c r="EJ81" s="366"/>
      <c r="EK81" s="366"/>
      <c r="EL81" s="366"/>
      <c r="EM81" s="366"/>
      <c r="EN81" s="366"/>
      <c r="EO81" s="366"/>
      <c r="EP81" s="366"/>
      <c r="EQ81" s="366"/>
      <c r="ER81" s="343"/>
      <c r="ES81" s="378"/>
      <c r="ET81" s="343"/>
      <c r="EU81" s="366"/>
      <c r="EV81" s="366"/>
      <c r="EW81" s="366"/>
      <c r="EX81" s="366"/>
      <c r="EY81" s="366"/>
      <c r="EZ81" s="366"/>
      <c r="FA81" s="366"/>
      <c r="FB81" s="366"/>
      <c r="FC81" s="366"/>
      <c r="FD81" s="366"/>
      <c r="FE81" s="366"/>
      <c r="FF81" s="366"/>
      <c r="FG81" s="366"/>
      <c r="FH81" s="366"/>
      <c r="FI81" s="366"/>
      <c r="FJ81" s="366"/>
      <c r="FK81" s="366"/>
      <c r="FL81" s="366"/>
      <c r="FM81" s="366"/>
      <c r="FN81" s="343"/>
      <c r="FO81" s="378"/>
      <c r="FP81" s="343"/>
      <c r="FQ81" s="366"/>
      <c r="FR81" s="366"/>
      <c r="FS81" s="366"/>
      <c r="FT81" s="366"/>
      <c r="FU81" s="366"/>
      <c r="FV81" s="366"/>
      <c r="FW81" s="366"/>
      <c r="FX81" s="366"/>
      <c r="FY81" s="366"/>
      <c r="FZ81" s="366"/>
      <c r="GA81" s="366"/>
      <c r="GB81" s="366"/>
      <c r="GC81" s="366"/>
      <c r="GD81" s="366"/>
      <c r="GE81" s="366"/>
      <c r="GF81" s="366"/>
      <c r="GG81" s="366"/>
      <c r="GH81" s="366"/>
      <c r="GI81" s="366"/>
      <c r="GJ81" s="343"/>
      <c r="GK81" s="378"/>
      <c r="GL81" s="343"/>
      <c r="GM81" s="366"/>
      <c r="GN81" s="366"/>
      <c r="GO81" s="366"/>
      <c r="GP81" s="366"/>
      <c r="GQ81" s="366"/>
      <c r="GR81" s="366"/>
      <c r="GS81" s="366"/>
      <c r="GT81" s="366"/>
      <c r="GU81" s="366"/>
      <c r="GV81" s="366"/>
      <c r="GW81" s="366"/>
      <c r="GX81" s="366"/>
      <c r="GY81" s="366"/>
      <c r="GZ81" s="366"/>
      <c r="HA81" s="366"/>
      <c r="HB81" s="366"/>
      <c r="HC81" s="366"/>
      <c r="HD81" s="366"/>
      <c r="HE81" s="366"/>
      <c r="HF81" s="343"/>
      <c r="HG81" s="378"/>
      <c r="HH81" s="343"/>
      <c r="HI81" s="366"/>
      <c r="HJ81" s="366"/>
      <c r="HK81" s="366"/>
      <c r="HL81" s="366"/>
      <c r="HM81" s="366"/>
      <c r="HN81" s="366"/>
      <c r="HO81" s="366"/>
      <c r="HP81" s="366"/>
      <c r="HQ81" s="366"/>
      <c r="HR81" s="366"/>
      <c r="HS81" s="366"/>
      <c r="HT81" s="366"/>
      <c r="HU81" s="366"/>
      <c r="HV81" s="366"/>
      <c r="HW81" s="366"/>
      <c r="HX81" s="366"/>
      <c r="HY81" s="366"/>
      <c r="HZ81" s="366"/>
      <c r="IA81" s="366"/>
      <c r="IB81" s="343"/>
      <c r="IC81" s="378"/>
      <c r="ID81" s="343"/>
      <c r="IE81" s="366"/>
      <c r="IF81" s="366"/>
      <c r="IG81" s="366"/>
      <c r="IH81" s="366"/>
      <c r="II81" s="366"/>
      <c r="IJ81" s="366"/>
      <c r="IK81" s="366"/>
      <c r="IL81" s="366"/>
      <c r="IM81" s="366"/>
      <c r="IN81" s="366"/>
      <c r="IO81" s="366"/>
      <c r="IP81" s="366"/>
    </row>
    <row r="82" spans="1:250" s="323" customFormat="1" ht="15" customHeight="1" x14ac:dyDescent="0.2">
      <c r="A82" s="370"/>
      <c r="C82" s="371"/>
      <c r="H82" s="1920"/>
      <c r="I82" s="1920"/>
      <c r="J82" s="1920"/>
      <c r="K82" s="1920"/>
      <c r="L82" s="1920"/>
      <c r="M82" s="371"/>
      <c r="N82" s="371"/>
      <c r="O82" s="371"/>
      <c r="P82" s="372"/>
      <c r="Q82" s="372"/>
      <c r="R82" s="372"/>
      <c r="S82" s="372"/>
      <c r="T82" s="373"/>
      <c r="U82" s="374"/>
      <c r="V82" s="372"/>
      <c r="W82" s="372"/>
      <c r="X82" s="372"/>
      <c r="Y82" s="372"/>
      <c r="Z82" s="372"/>
      <c r="AA82" s="372"/>
      <c r="AB82" s="372"/>
      <c r="AC82" s="372"/>
      <c r="AD82" s="372"/>
      <c r="AE82" s="372"/>
      <c r="AF82" s="372"/>
      <c r="AG82" s="372"/>
      <c r="AH82" s="372"/>
      <c r="AI82" s="372"/>
      <c r="AJ82" s="372"/>
      <c r="AK82" s="372"/>
      <c r="AL82" s="374"/>
      <c r="AM82" s="374"/>
      <c r="AO82" s="372"/>
      <c r="AP82" s="372"/>
      <c r="AQ82" s="372"/>
      <c r="AR82" s="372"/>
      <c r="AS82" s="372"/>
      <c r="AT82" s="372"/>
      <c r="AU82" s="372"/>
      <c r="AV82" s="372"/>
      <c r="AW82" s="372"/>
      <c r="AX82" s="372"/>
      <c r="AY82" s="372"/>
      <c r="AZ82" s="372"/>
      <c r="BA82" s="372"/>
      <c r="BB82" s="372"/>
      <c r="BC82" s="372"/>
      <c r="BD82" s="372"/>
      <c r="BE82" s="372"/>
      <c r="BF82" s="372"/>
      <c r="BG82" s="372"/>
      <c r="BH82" s="374"/>
      <c r="BI82" s="374"/>
      <c r="BK82" s="372"/>
      <c r="BL82" s="372"/>
      <c r="BM82" s="372"/>
      <c r="BN82" s="372"/>
      <c r="BO82" s="372"/>
      <c r="BP82" s="372"/>
      <c r="BQ82" s="372"/>
      <c r="BR82" s="372"/>
      <c r="BS82" s="372"/>
      <c r="BT82" s="372"/>
      <c r="BU82" s="372"/>
      <c r="BV82" s="372"/>
      <c r="BW82" s="372"/>
      <c r="BX82" s="372"/>
      <c r="BY82" s="372"/>
      <c r="BZ82" s="372"/>
      <c r="CA82" s="372"/>
      <c r="CB82" s="372"/>
      <c r="CC82" s="372"/>
      <c r="CD82" s="374"/>
      <c r="CE82" s="374"/>
      <c r="CG82" s="372"/>
      <c r="CH82" s="372"/>
      <c r="CI82" s="372"/>
      <c r="CJ82" s="372"/>
      <c r="CK82" s="372"/>
      <c r="CL82" s="372"/>
      <c r="CM82" s="372"/>
      <c r="CN82" s="372"/>
      <c r="CO82" s="372"/>
      <c r="CP82" s="372"/>
      <c r="CQ82" s="372"/>
      <c r="CR82" s="372"/>
      <c r="CS82" s="372"/>
      <c r="CT82" s="372"/>
      <c r="CU82" s="372"/>
      <c r="CV82" s="372"/>
      <c r="CW82" s="372"/>
      <c r="CX82" s="372"/>
      <c r="CY82" s="372"/>
      <c r="CZ82" s="374"/>
      <c r="DA82" s="374"/>
      <c r="DC82" s="372"/>
      <c r="DD82" s="372"/>
      <c r="DE82" s="372"/>
      <c r="DF82" s="372"/>
      <c r="DG82" s="372"/>
      <c r="DH82" s="372"/>
      <c r="DI82" s="372"/>
      <c r="DJ82" s="372"/>
      <c r="DK82" s="372"/>
      <c r="DL82" s="372"/>
      <c r="DM82" s="372"/>
      <c r="DN82" s="372"/>
      <c r="DO82" s="372"/>
      <c r="DP82" s="372"/>
      <c r="DQ82" s="372"/>
      <c r="DR82" s="372"/>
      <c r="DS82" s="372"/>
      <c r="DT82" s="372"/>
      <c r="DU82" s="372"/>
      <c r="DV82" s="374"/>
      <c r="DW82" s="374"/>
      <c r="DY82" s="372"/>
      <c r="DZ82" s="372"/>
      <c r="EA82" s="372"/>
      <c r="EB82" s="372"/>
      <c r="EC82" s="372"/>
      <c r="ED82" s="372"/>
      <c r="EE82" s="372"/>
      <c r="EF82" s="372"/>
      <c r="EG82" s="372"/>
      <c r="EH82" s="372"/>
      <c r="EI82" s="372"/>
      <c r="EJ82" s="372"/>
      <c r="EK82" s="372"/>
      <c r="EL82" s="372"/>
      <c r="EM82" s="372"/>
      <c r="EN82" s="372"/>
      <c r="EO82" s="372"/>
      <c r="EP82" s="372"/>
      <c r="EQ82" s="372"/>
      <c r="ER82" s="374"/>
      <c r="ES82" s="374"/>
      <c r="EU82" s="372"/>
      <c r="EV82" s="372"/>
      <c r="EW82" s="372"/>
      <c r="EX82" s="372"/>
      <c r="EY82" s="372"/>
      <c r="EZ82" s="372"/>
      <c r="FA82" s="372"/>
      <c r="FB82" s="372"/>
      <c r="FC82" s="372"/>
      <c r="FD82" s="372"/>
      <c r="FE82" s="372"/>
      <c r="FF82" s="372"/>
      <c r="FG82" s="372"/>
      <c r="FH82" s="372"/>
      <c r="FI82" s="372"/>
      <c r="FJ82" s="372"/>
      <c r="FK82" s="372"/>
      <c r="FL82" s="372"/>
      <c r="FM82" s="372"/>
      <c r="FN82" s="374"/>
      <c r="FO82" s="374"/>
      <c r="FQ82" s="372"/>
      <c r="FR82" s="372"/>
      <c r="FS82" s="372"/>
      <c r="FT82" s="372"/>
      <c r="FU82" s="372"/>
      <c r="FV82" s="372"/>
      <c r="FW82" s="372"/>
      <c r="FX82" s="372"/>
      <c r="FY82" s="372"/>
      <c r="FZ82" s="372"/>
      <c r="GA82" s="372"/>
      <c r="GB82" s="372"/>
      <c r="GC82" s="372"/>
      <c r="GD82" s="372"/>
      <c r="GE82" s="372"/>
      <c r="GF82" s="372"/>
      <c r="GG82" s="372"/>
      <c r="GH82" s="372"/>
      <c r="GI82" s="372"/>
      <c r="GJ82" s="374"/>
      <c r="GK82" s="374"/>
      <c r="GM82" s="372"/>
      <c r="GN82" s="372"/>
      <c r="GO82" s="372"/>
      <c r="GP82" s="372"/>
      <c r="GQ82" s="372"/>
      <c r="GR82" s="372"/>
      <c r="GS82" s="372"/>
      <c r="GT82" s="372"/>
      <c r="GU82" s="372"/>
      <c r="GV82" s="372"/>
      <c r="GW82" s="372"/>
      <c r="GX82" s="372"/>
      <c r="GY82" s="372"/>
      <c r="GZ82" s="372"/>
      <c r="HA82" s="372"/>
      <c r="HB82" s="372"/>
      <c r="HC82" s="372"/>
      <c r="HD82" s="372"/>
      <c r="HE82" s="372"/>
      <c r="HF82" s="374"/>
      <c r="HG82" s="374"/>
      <c r="HI82" s="372"/>
      <c r="HJ82" s="372"/>
      <c r="HK82" s="372"/>
      <c r="HL82" s="372"/>
      <c r="HM82" s="372"/>
      <c r="HN82" s="372"/>
      <c r="HO82" s="372"/>
      <c r="HP82" s="372"/>
      <c r="HQ82" s="372"/>
      <c r="HR82" s="372"/>
      <c r="HS82" s="372"/>
      <c r="HT82" s="372"/>
      <c r="HU82" s="372"/>
      <c r="HV82" s="372"/>
      <c r="HW82" s="372"/>
      <c r="HX82" s="372"/>
      <c r="HY82" s="372"/>
      <c r="HZ82" s="372"/>
      <c r="IA82" s="372"/>
      <c r="IB82" s="374"/>
      <c r="IC82" s="374"/>
      <c r="IE82" s="372"/>
      <c r="IF82" s="372"/>
      <c r="IG82" s="372"/>
      <c r="IH82" s="372"/>
      <c r="II82" s="372"/>
      <c r="IJ82" s="372"/>
      <c r="IK82" s="372"/>
      <c r="IL82" s="372"/>
      <c r="IM82" s="372"/>
      <c r="IN82" s="372"/>
      <c r="IO82" s="372"/>
      <c r="IP82" s="372"/>
    </row>
    <row r="83" spans="1:250" s="321" customFormat="1" x14ac:dyDescent="0.2">
      <c r="A83" s="333"/>
      <c r="B83" s="333"/>
      <c r="C83" s="333"/>
      <c r="D83" s="333"/>
      <c r="E83" s="333"/>
      <c r="F83" s="333"/>
      <c r="G83" s="333"/>
      <c r="H83" s="333"/>
      <c r="I83" s="333"/>
      <c r="J83" s="333"/>
      <c r="K83" s="333"/>
      <c r="L83" s="333"/>
      <c r="M83" s="333"/>
      <c r="N83" s="333"/>
      <c r="O83" s="333"/>
      <c r="P83" s="333"/>
      <c r="Q83" s="333"/>
      <c r="R83" s="333"/>
      <c r="S83" s="333"/>
      <c r="T83" s="333"/>
      <c r="U83" s="333"/>
    </row>
    <row r="84" spans="1:250" s="321" customFormat="1" x14ac:dyDescent="0.2">
      <c r="A84" s="333"/>
      <c r="B84" s="333"/>
      <c r="C84" s="333"/>
      <c r="D84" s="333"/>
      <c r="E84" s="333"/>
      <c r="F84" s="333"/>
      <c r="G84" s="333"/>
      <c r="H84" s="333"/>
      <c r="I84" s="333"/>
      <c r="J84" s="333"/>
      <c r="K84" s="333"/>
      <c r="L84" s="333"/>
      <c r="M84" s="333"/>
      <c r="N84" s="333"/>
      <c r="O84" s="333"/>
      <c r="P84" s="333"/>
      <c r="Q84" s="333"/>
      <c r="R84" s="333"/>
      <c r="S84" s="333"/>
      <c r="T84" s="333"/>
      <c r="U84" s="333"/>
    </row>
    <row r="85" spans="1:250" s="321" customFormat="1" x14ac:dyDescent="0.2">
      <c r="A85" s="333"/>
      <c r="B85" s="376"/>
      <c r="C85" s="394"/>
      <c r="D85" s="394"/>
      <c r="E85" s="394"/>
      <c r="F85" s="394"/>
      <c r="G85" s="394"/>
      <c r="H85" s="394"/>
      <c r="I85" s="394"/>
      <c r="J85" s="394"/>
      <c r="K85" s="394"/>
      <c r="L85" s="394"/>
      <c r="M85" s="394"/>
      <c r="N85" s="394"/>
      <c r="O85" s="394"/>
      <c r="P85" s="394"/>
      <c r="Q85" s="394"/>
      <c r="R85" s="394"/>
      <c r="S85" s="394"/>
      <c r="T85" s="333"/>
      <c r="U85" s="333"/>
      <c r="V85" s="395"/>
      <c r="W85" s="395"/>
      <c r="X85" s="395"/>
      <c r="Y85" s="395"/>
      <c r="Z85" s="1917"/>
      <c r="AA85" s="1917"/>
      <c r="AB85" s="1917"/>
      <c r="AC85" s="1917"/>
      <c r="AR85" s="1917"/>
      <c r="AS85" s="1917"/>
      <c r="AT85" s="1917"/>
      <c r="AU85" s="1917"/>
      <c r="AV85" s="1917"/>
      <c r="AW85" s="1917"/>
      <c r="AX85" s="1917"/>
      <c r="AY85" s="1917"/>
      <c r="BN85" s="1917"/>
      <c r="BO85" s="1917"/>
      <c r="BP85" s="1917"/>
      <c r="BQ85" s="1917"/>
      <c r="BR85" s="1917"/>
      <c r="BS85" s="1917"/>
      <c r="BT85" s="1917"/>
      <c r="BU85" s="1917"/>
      <c r="CJ85" s="1917"/>
      <c r="CK85" s="1917"/>
      <c r="CL85" s="1917"/>
      <c r="CM85" s="1917"/>
      <c r="CN85" s="1917"/>
      <c r="CO85" s="1917"/>
      <c r="CP85" s="1917"/>
      <c r="CQ85" s="1917"/>
      <c r="DF85" s="1917"/>
      <c r="DG85" s="1917"/>
      <c r="DH85" s="1917"/>
      <c r="DI85" s="1917"/>
      <c r="DJ85" s="1917"/>
      <c r="DK85" s="1917"/>
      <c r="DL85" s="1917"/>
      <c r="DM85" s="1917"/>
      <c r="EB85" s="1917"/>
      <c r="EC85" s="1917"/>
      <c r="ED85" s="1917"/>
      <c r="EE85" s="1917"/>
      <c r="EF85" s="1917"/>
      <c r="EG85" s="1917"/>
      <c r="EH85" s="1917"/>
      <c r="EI85" s="1917"/>
      <c r="EX85" s="1917"/>
      <c r="EY85" s="1917"/>
      <c r="EZ85" s="1917"/>
      <c r="FA85" s="1917"/>
      <c r="FB85" s="1917"/>
      <c r="FC85" s="1917"/>
      <c r="FD85" s="1917"/>
      <c r="FE85" s="1917"/>
      <c r="FT85" s="1917"/>
      <c r="FU85" s="1917"/>
      <c r="FV85" s="1917"/>
      <c r="FW85" s="1917"/>
      <c r="FX85" s="1917"/>
      <c r="FY85" s="1917"/>
      <c r="FZ85" s="1917"/>
      <c r="GA85" s="1917"/>
      <c r="GP85" s="1917"/>
      <c r="GQ85" s="1917"/>
      <c r="GR85" s="1917"/>
      <c r="GS85" s="1917"/>
      <c r="GT85" s="1917"/>
      <c r="GU85" s="1917"/>
      <c r="GV85" s="1917"/>
      <c r="GW85" s="1917"/>
      <c r="HL85" s="1917"/>
      <c r="HM85" s="1917"/>
      <c r="HN85" s="1917"/>
      <c r="HO85" s="1917"/>
      <c r="HP85" s="1917"/>
      <c r="HQ85" s="1917"/>
      <c r="HR85" s="1917"/>
      <c r="HS85" s="1917"/>
      <c r="IH85" s="1917"/>
      <c r="II85" s="1917"/>
      <c r="IJ85" s="1917"/>
      <c r="IK85" s="1917"/>
      <c r="IL85" s="1917"/>
      <c r="IM85" s="1917"/>
      <c r="IN85" s="1917"/>
      <c r="IO85" s="1917"/>
    </row>
    <row r="86" spans="1:250" s="321" customFormat="1" x14ac:dyDescent="0.2">
      <c r="A86" s="333"/>
      <c r="B86" s="376"/>
      <c r="C86" s="394"/>
      <c r="D86" s="394"/>
      <c r="E86" s="394"/>
      <c r="F86" s="394"/>
      <c r="G86" s="394"/>
      <c r="H86" s="394"/>
      <c r="I86" s="394"/>
      <c r="J86" s="394"/>
      <c r="K86" s="394"/>
      <c r="L86" s="394"/>
      <c r="M86" s="394"/>
      <c r="N86" s="394"/>
      <c r="O86" s="394"/>
      <c r="P86" s="394"/>
      <c r="Q86" s="394"/>
      <c r="R86" s="394"/>
      <c r="S86" s="394"/>
      <c r="T86" s="333"/>
      <c r="U86" s="333"/>
    </row>
    <row r="87" spans="1:250" s="321" customFormat="1" x14ac:dyDescent="0.2">
      <c r="A87" s="333"/>
      <c r="B87" s="376"/>
      <c r="C87" s="394"/>
      <c r="D87" s="394"/>
      <c r="E87" s="394"/>
      <c r="F87" s="394"/>
      <c r="G87" s="394"/>
      <c r="H87" s="394"/>
      <c r="I87" s="394"/>
      <c r="J87" s="394"/>
      <c r="K87" s="394"/>
      <c r="L87" s="394"/>
      <c r="M87" s="394"/>
      <c r="N87" s="394"/>
      <c r="O87" s="394"/>
      <c r="P87" s="394"/>
      <c r="Q87" s="394"/>
      <c r="R87" s="394"/>
      <c r="S87" s="394"/>
      <c r="T87" s="394"/>
      <c r="U87" s="394"/>
      <c r="V87" s="394"/>
      <c r="W87" s="394"/>
      <c r="X87" s="394"/>
      <c r="Y87" s="394"/>
      <c r="Z87" s="394"/>
      <c r="AA87" s="394"/>
      <c r="AB87" s="394"/>
      <c r="AC87" s="394"/>
    </row>
    <row r="88" spans="1:250" s="321" customFormat="1" x14ac:dyDescent="0.2">
      <c r="A88" s="333"/>
      <c r="B88" s="376"/>
      <c r="C88" s="394"/>
      <c r="D88" s="394"/>
      <c r="E88" s="394"/>
      <c r="F88" s="394"/>
      <c r="G88" s="394"/>
      <c r="H88" s="394"/>
      <c r="I88" s="394"/>
      <c r="J88" s="394"/>
      <c r="K88" s="394"/>
      <c r="L88" s="394"/>
      <c r="M88" s="394"/>
      <c r="N88" s="394"/>
      <c r="O88" s="394"/>
      <c r="P88" s="394"/>
      <c r="Q88" s="394"/>
      <c r="R88" s="394"/>
      <c r="S88" s="394"/>
      <c r="T88" s="333"/>
      <c r="U88" s="333"/>
    </row>
  </sheetData>
  <mergeCells count="376">
    <mergeCell ref="AV1:AW1"/>
    <mergeCell ref="BP1:BQ1"/>
    <mergeCell ref="BR1:BS1"/>
    <mergeCell ref="CL1:CM1"/>
    <mergeCell ref="CN1:CO1"/>
    <mergeCell ref="DH1:DI1"/>
    <mergeCell ref="A1:C1"/>
    <mergeCell ref="F1:G1"/>
    <mergeCell ref="H1:K1"/>
    <mergeCell ref="X1:Y1"/>
    <mergeCell ref="Z1:AA1"/>
    <mergeCell ref="AT1:AU1"/>
    <mergeCell ref="EB2:EE2"/>
    <mergeCell ref="EF2:EI2"/>
    <mergeCell ref="IL1:IM1"/>
    <mergeCell ref="A2:C2"/>
    <mergeCell ref="D2:G2"/>
    <mergeCell ref="H2:M2"/>
    <mergeCell ref="V2:Y2"/>
    <mergeCell ref="Z2:AC2"/>
    <mergeCell ref="AR2:AU2"/>
    <mergeCell ref="AV2:AY2"/>
    <mergeCell ref="BN2:BQ2"/>
    <mergeCell ref="BR2:BU2"/>
    <mergeCell ref="FX1:FY1"/>
    <mergeCell ref="GR1:GS1"/>
    <mergeCell ref="GT1:GU1"/>
    <mergeCell ref="HN1:HO1"/>
    <mergeCell ref="HP1:HQ1"/>
    <mergeCell ref="IJ1:IK1"/>
    <mergeCell ref="DJ1:DK1"/>
    <mergeCell ref="ED1:EE1"/>
    <mergeCell ref="EF1:EG1"/>
    <mergeCell ref="EZ1:FA1"/>
    <mergeCell ref="FB1:FC1"/>
    <mergeCell ref="FV1:FW1"/>
    <mergeCell ref="BR3:BU3"/>
    <mergeCell ref="CK3:CM3"/>
    <mergeCell ref="CN3:CQ3"/>
    <mergeCell ref="DG3:DI3"/>
    <mergeCell ref="HL2:HO2"/>
    <mergeCell ref="HP2:HS2"/>
    <mergeCell ref="IH2:IK2"/>
    <mergeCell ref="IL2:IO2"/>
    <mergeCell ref="A3:B3"/>
    <mergeCell ref="D3:G3"/>
    <mergeCell ref="H3:L3"/>
    <mergeCell ref="W3:Y3"/>
    <mergeCell ref="Z3:AC3"/>
    <mergeCell ref="AS3:AU3"/>
    <mergeCell ref="EX2:FA2"/>
    <mergeCell ref="FB2:FE2"/>
    <mergeCell ref="FT2:FW2"/>
    <mergeCell ref="FX2:GA2"/>
    <mergeCell ref="GP2:GS2"/>
    <mergeCell ref="GT2:GW2"/>
    <mergeCell ref="CJ2:CM2"/>
    <mergeCell ref="CN2:CQ2"/>
    <mergeCell ref="DF2:DI2"/>
    <mergeCell ref="DJ2:DM2"/>
    <mergeCell ref="IL3:IO3"/>
    <mergeCell ref="E4:G4"/>
    <mergeCell ref="H4:K4"/>
    <mergeCell ref="W4:Y4"/>
    <mergeCell ref="Z4:AC4"/>
    <mergeCell ref="AS4:AU4"/>
    <mergeCell ref="AV4:AY4"/>
    <mergeCell ref="BO4:BQ4"/>
    <mergeCell ref="BR4:BU4"/>
    <mergeCell ref="CK4:CM4"/>
    <mergeCell ref="FX3:GA3"/>
    <mergeCell ref="GQ3:GS3"/>
    <mergeCell ref="GT3:GW3"/>
    <mergeCell ref="HM3:HO3"/>
    <mergeCell ref="HP3:HS3"/>
    <mergeCell ref="II3:IK3"/>
    <mergeCell ref="DJ3:DM3"/>
    <mergeCell ref="EC3:EE3"/>
    <mergeCell ref="EF3:EI3"/>
    <mergeCell ref="EY3:FA3"/>
    <mergeCell ref="FB3:FE3"/>
    <mergeCell ref="FU3:FW3"/>
    <mergeCell ref="AV3:AY3"/>
    <mergeCell ref="BO3:BQ3"/>
    <mergeCell ref="HP4:HS4"/>
    <mergeCell ref="II4:IK4"/>
    <mergeCell ref="IL4:IO4"/>
    <mergeCell ref="A5:A9"/>
    <mergeCell ref="B5:B9"/>
    <mergeCell ref="C5:C9"/>
    <mergeCell ref="D5:D9"/>
    <mergeCell ref="E5:E9"/>
    <mergeCell ref="F5:F9"/>
    <mergeCell ref="G5:G9"/>
    <mergeCell ref="FB4:FE4"/>
    <mergeCell ref="FU4:FW4"/>
    <mergeCell ref="FX4:GA4"/>
    <mergeCell ref="GQ4:GS4"/>
    <mergeCell ref="GT4:GW4"/>
    <mergeCell ref="HM4:HO4"/>
    <mergeCell ref="CN4:CQ4"/>
    <mergeCell ref="DG4:DI4"/>
    <mergeCell ref="DJ4:DM4"/>
    <mergeCell ref="EC4:EE4"/>
    <mergeCell ref="EF4:EI4"/>
    <mergeCell ref="EY4:FA4"/>
    <mergeCell ref="N5:N9"/>
    <mergeCell ref="O5:O9"/>
    <mergeCell ref="P5:P9"/>
    <mergeCell ref="Q5:Q9"/>
    <mergeCell ref="R5:R9"/>
    <mergeCell ref="S5:S9"/>
    <mergeCell ref="H5:H9"/>
    <mergeCell ref="I5:I9"/>
    <mergeCell ref="J5:J9"/>
    <mergeCell ref="K5:K9"/>
    <mergeCell ref="L5:L9"/>
    <mergeCell ref="M5:M9"/>
    <mergeCell ref="AE5:AE9"/>
    <mergeCell ref="AF5:AF9"/>
    <mergeCell ref="AG5:AG9"/>
    <mergeCell ref="AH5:AH9"/>
    <mergeCell ref="AI5:AI9"/>
    <mergeCell ref="AJ5:AJ9"/>
    <mergeCell ref="T5:T9"/>
    <mergeCell ref="Z5:Z9"/>
    <mergeCell ref="AA5:AA9"/>
    <mergeCell ref="AB5:AB9"/>
    <mergeCell ref="AC5:AC9"/>
    <mergeCell ref="AD5:AD9"/>
    <mergeCell ref="AT5:AT9"/>
    <mergeCell ref="AU5:AU9"/>
    <mergeCell ref="AV5:AV9"/>
    <mergeCell ref="AW5:AW9"/>
    <mergeCell ref="AX5:AX9"/>
    <mergeCell ref="AY5:AY9"/>
    <mergeCell ref="AK5:AK9"/>
    <mergeCell ref="AN5:AN9"/>
    <mergeCell ref="AO5:AO9"/>
    <mergeCell ref="AQ5:AQ9"/>
    <mergeCell ref="AR5:AR9"/>
    <mergeCell ref="AS5:AS9"/>
    <mergeCell ref="BF5:BF9"/>
    <mergeCell ref="BG5:BG9"/>
    <mergeCell ref="BJ5:BJ9"/>
    <mergeCell ref="BK5:BK9"/>
    <mergeCell ref="BM5:BM9"/>
    <mergeCell ref="BN5:BN9"/>
    <mergeCell ref="AZ5:AZ9"/>
    <mergeCell ref="BA5:BA9"/>
    <mergeCell ref="BB5:BB9"/>
    <mergeCell ref="BC5:BC9"/>
    <mergeCell ref="BD5:BD9"/>
    <mergeCell ref="BE5:BE9"/>
    <mergeCell ref="BU5:BU9"/>
    <mergeCell ref="BV5:BV9"/>
    <mergeCell ref="BW5:BW9"/>
    <mergeCell ref="BX5:BX9"/>
    <mergeCell ref="BY5:BY9"/>
    <mergeCell ref="BZ5:BZ9"/>
    <mergeCell ref="BO5:BO9"/>
    <mergeCell ref="BP5:BP9"/>
    <mergeCell ref="BQ5:BQ9"/>
    <mergeCell ref="BR5:BR9"/>
    <mergeCell ref="BS5:BS9"/>
    <mergeCell ref="BT5:BT9"/>
    <mergeCell ref="CJ5:CJ9"/>
    <mergeCell ref="CK5:CK9"/>
    <mergeCell ref="CL5:CL9"/>
    <mergeCell ref="CM5:CM9"/>
    <mergeCell ref="CN5:CN9"/>
    <mergeCell ref="CO5:CO9"/>
    <mergeCell ref="CA5:CA9"/>
    <mergeCell ref="CB5:CB9"/>
    <mergeCell ref="CC5:CC9"/>
    <mergeCell ref="CF5:CF9"/>
    <mergeCell ref="CG5:CG9"/>
    <mergeCell ref="CI5:CI9"/>
    <mergeCell ref="CV5:CV9"/>
    <mergeCell ref="CW5:CW9"/>
    <mergeCell ref="CX5:CX9"/>
    <mergeCell ref="CY5:CY9"/>
    <mergeCell ref="DB5:DB9"/>
    <mergeCell ref="DC5:DC9"/>
    <mergeCell ref="CP5:CP9"/>
    <mergeCell ref="CQ5:CQ9"/>
    <mergeCell ref="CR5:CR9"/>
    <mergeCell ref="CS5:CS9"/>
    <mergeCell ref="CT5:CT9"/>
    <mergeCell ref="CU5:CU9"/>
    <mergeCell ref="DK5:DK9"/>
    <mergeCell ref="DL5:DL9"/>
    <mergeCell ref="DM5:DM9"/>
    <mergeCell ref="DN5:DN9"/>
    <mergeCell ref="DO5:DO9"/>
    <mergeCell ref="DP5:DP9"/>
    <mergeCell ref="DE5:DE9"/>
    <mergeCell ref="DF5:DF9"/>
    <mergeCell ref="DG5:DG9"/>
    <mergeCell ref="DH5:DH9"/>
    <mergeCell ref="DI5:DI9"/>
    <mergeCell ref="DJ5:DJ9"/>
    <mergeCell ref="DY5:DY9"/>
    <mergeCell ref="EA5:EA9"/>
    <mergeCell ref="EB5:EB9"/>
    <mergeCell ref="EC5:EC9"/>
    <mergeCell ref="ED5:ED9"/>
    <mergeCell ref="EE5:EE9"/>
    <mergeCell ref="DQ5:DQ9"/>
    <mergeCell ref="DR5:DR9"/>
    <mergeCell ref="DS5:DS9"/>
    <mergeCell ref="DT5:DT9"/>
    <mergeCell ref="DU5:DU9"/>
    <mergeCell ref="DX5:DX9"/>
    <mergeCell ref="EL5:EL9"/>
    <mergeCell ref="EM5:EM9"/>
    <mergeCell ref="EN5:EN9"/>
    <mergeCell ref="EO5:EO9"/>
    <mergeCell ref="EP5:EP9"/>
    <mergeCell ref="EQ5:EQ9"/>
    <mergeCell ref="EF5:EF9"/>
    <mergeCell ref="EG5:EG9"/>
    <mergeCell ref="EH5:EH9"/>
    <mergeCell ref="EI5:EI9"/>
    <mergeCell ref="EJ5:EJ9"/>
    <mergeCell ref="EK5:EK9"/>
    <mergeCell ref="FA5:FA9"/>
    <mergeCell ref="FB5:FB9"/>
    <mergeCell ref="FC5:FC9"/>
    <mergeCell ref="FD5:FD9"/>
    <mergeCell ref="FE5:FE9"/>
    <mergeCell ref="FF5:FF9"/>
    <mergeCell ref="ET5:ET9"/>
    <mergeCell ref="EU5:EU9"/>
    <mergeCell ref="EW5:EW9"/>
    <mergeCell ref="EX5:EX9"/>
    <mergeCell ref="EY5:EY9"/>
    <mergeCell ref="EZ5:EZ9"/>
    <mergeCell ref="FM5:FM9"/>
    <mergeCell ref="FP5:FP9"/>
    <mergeCell ref="FQ5:FQ9"/>
    <mergeCell ref="FS5:FS9"/>
    <mergeCell ref="FT5:FT9"/>
    <mergeCell ref="FU5:FU9"/>
    <mergeCell ref="FG5:FG9"/>
    <mergeCell ref="FH5:FH9"/>
    <mergeCell ref="FI5:FI9"/>
    <mergeCell ref="FJ5:FJ9"/>
    <mergeCell ref="FK5:FK9"/>
    <mergeCell ref="FL5:FL9"/>
    <mergeCell ref="GB5:GB9"/>
    <mergeCell ref="GC5:GC9"/>
    <mergeCell ref="GD5:GD9"/>
    <mergeCell ref="GE5:GE9"/>
    <mergeCell ref="GF5:GF9"/>
    <mergeCell ref="GG5:GG9"/>
    <mergeCell ref="FV5:FV9"/>
    <mergeCell ref="FW5:FW9"/>
    <mergeCell ref="FX5:FX9"/>
    <mergeCell ref="FY5:FY9"/>
    <mergeCell ref="FZ5:FZ9"/>
    <mergeCell ref="GA5:GA9"/>
    <mergeCell ref="GQ5:GQ9"/>
    <mergeCell ref="GR5:GR9"/>
    <mergeCell ref="GS5:GS9"/>
    <mergeCell ref="GT5:GT9"/>
    <mergeCell ref="GU5:GU9"/>
    <mergeCell ref="GV5:GV9"/>
    <mergeCell ref="GH5:GH9"/>
    <mergeCell ref="GI5:GI9"/>
    <mergeCell ref="GL5:GL9"/>
    <mergeCell ref="GM5:GM9"/>
    <mergeCell ref="GO5:GO9"/>
    <mergeCell ref="GP5:GP9"/>
    <mergeCell ref="IP5:IP9"/>
    <mergeCell ref="C11:G11"/>
    <mergeCell ref="H11:S11"/>
    <mergeCell ref="IG5:IG9"/>
    <mergeCell ref="IH5:IH9"/>
    <mergeCell ref="II5:II9"/>
    <mergeCell ref="IJ5:IJ9"/>
    <mergeCell ref="IK5:IK9"/>
    <mergeCell ref="IL5:IL9"/>
    <mergeCell ref="HX5:HX9"/>
    <mergeCell ref="HY5:HY9"/>
    <mergeCell ref="HZ5:HZ9"/>
    <mergeCell ref="IA5:IA9"/>
    <mergeCell ref="ID5:ID9"/>
    <mergeCell ref="IE5:IE9"/>
    <mergeCell ref="HR5:HR9"/>
    <mergeCell ref="HS5:HS9"/>
    <mergeCell ref="HT5:HT9"/>
    <mergeCell ref="HU5:HU9"/>
    <mergeCell ref="HV5:HV9"/>
    <mergeCell ref="HW5:HW9"/>
    <mergeCell ref="HL5:HL9"/>
    <mergeCell ref="HM5:HM9"/>
    <mergeCell ref="HN5:HN9"/>
    <mergeCell ref="C12:G12"/>
    <mergeCell ref="H12:S12"/>
    <mergeCell ref="B13:E13"/>
    <mergeCell ref="AN13:AS13"/>
    <mergeCell ref="BJ13:BO13"/>
    <mergeCell ref="CF13:CK13"/>
    <mergeCell ref="IM5:IM9"/>
    <mergeCell ref="IN5:IN9"/>
    <mergeCell ref="IO5:IO9"/>
    <mergeCell ref="HO5:HO9"/>
    <mergeCell ref="HP5:HP9"/>
    <mergeCell ref="HQ5:HQ9"/>
    <mergeCell ref="HC5:HC9"/>
    <mergeCell ref="HD5:HD9"/>
    <mergeCell ref="HE5:HE9"/>
    <mergeCell ref="HH5:HH9"/>
    <mergeCell ref="HI5:HI9"/>
    <mergeCell ref="HK5:HK9"/>
    <mergeCell ref="GW5:GW9"/>
    <mergeCell ref="GX5:GX9"/>
    <mergeCell ref="GY5:GY9"/>
    <mergeCell ref="GZ5:GZ9"/>
    <mergeCell ref="HA5:HA9"/>
    <mergeCell ref="HB5:HB9"/>
    <mergeCell ref="ID29:II29"/>
    <mergeCell ref="C34:G34"/>
    <mergeCell ref="H34:S34"/>
    <mergeCell ref="ID13:II13"/>
    <mergeCell ref="C18:G18"/>
    <mergeCell ref="C29:G29"/>
    <mergeCell ref="H29:S29"/>
    <mergeCell ref="AN29:AS29"/>
    <mergeCell ref="BJ29:BO29"/>
    <mergeCell ref="CF29:CK29"/>
    <mergeCell ref="DB29:DG29"/>
    <mergeCell ref="DX29:EC29"/>
    <mergeCell ref="ET29:EY29"/>
    <mergeCell ref="DB13:DG13"/>
    <mergeCell ref="DX13:EC13"/>
    <mergeCell ref="ET13:EY13"/>
    <mergeCell ref="FP13:FU13"/>
    <mergeCell ref="GL13:GQ13"/>
    <mergeCell ref="HH13:HM13"/>
    <mergeCell ref="C45:G45"/>
    <mergeCell ref="H45:S45"/>
    <mergeCell ref="C46:G46"/>
    <mergeCell ref="H46:S46"/>
    <mergeCell ref="C51:G51"/>
    <mergeCell ref="H51:S51"/>
    <mergeCell ref="FP29:FU29"/>
    <mergeCell ref="GL29:GQ29"/>
    <mergeCell ref="HH29:HM29"/>
    <mergeCell ref="AR85:AU85"/>
    <mergeCell ref="AV85:AY85"/>
    <mergeCell ref="BN85:BQ85"/>
    <mergeCell ref="BR85:BU85"/>
    <mergeCell ref="CJ85:CM85"/>
    <mergeCell ref="CN85:CQ85"/>
    <mergeCell ref="C61:G61"/>
    <mergeCell ref="H61:S61"/>
    <mergeCell ref="C65:G65"/>
    <mergeCell ref="H65:S65"/>
    <mergeCell ref="H82:L82"/>
    <mergeCell ref="Z85:AC85"/>
    <mergeCell ref="IH85:IK85"/>
    <mergeCell ref="IL85:IO85"/>
    <mergeCell ref="FT85:FW85"/>
    <mergeCell ref="FX85:GA85"/>
    <mergeCell ref="GP85:GS85"/>
    <mergeCell ref="GT85:GW85"/>
    <mergeCell ref="HL85:HO85"/>
    <mergeCell ref="HP85:HS85"/>
    <mergeCell ref="DF85:DI85"/>
    <mergeCell ref="DJ85:DM85"/>
    <mergeCell ref="EB85:EE85"/>
    <mergeCell ref="EF85:EI85"/>
    <mergeCell ref="EX85:FA85"/>
    <mergeCell ref="FB85:FE85"/>
  </mergeCells>
  <conditionalFormatting sqref="IE28:IV28 V28:AK28 AO80:BG80 BK80:CC80 CG80:CY80 DC80:DU80 DY80:EQ80 EU80:FM80 FQ80:GI80 GM80:HE80 HI80:IA80 IE80:IV80 HI28:IA28 AO28:BG28 BK28:CC28 CG28:CY28 DC28:DU28 DY28:EQ28 EU28:FM28 FQ28:GI28 GM28:HE28 V80:AK80 C28:S28">
    <cfRule type="cellIs" dxfId="34" priority="1" stopIfTrue="1" operator="equal">
      <formula>0</formula>
    </cfRule>
  </conditionalFormatting>
  <conditionalFormatting sqref="T87:AC87 C85:S88">
    <cfRule type="cellIs" dxfId="33" priority="2"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8" firstPageNumber="26" orientation="portrait" useFirstPageNumber="1" r:id="rId1"/>
  <headerFooter alignWithMargins="0">
    <oddFooter xml:space="preserve">&amp;L&amp;"MetaNormalLF-Roman,Standard"Statistisches Bundesamt, Fachserie 10, Reihe 2.4, 2015
</oddFooter>
  </headerFooter>
  <rowBreaks count="1" manualBreakCount="1">
    <brk id="82" max="16383" man="1"/>
  </rowBreaks>
  <colBreaks count="1" manualBreakCount="1">
    <brk id="7" max="77"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5"/>
  <sheetViews>
    <sheetView showGridLines="0" zoomScaleNormal="100" workbookViewId="0"/>
  </sheetViews>
  <sheetFormatPr baseColWidth="10" defaultColWidth="12.5703125" defaultRowHeight="12.75" x14ac:dyDescent="0.2"/>
  <cols>
    <col min="1" max="1" width="4" style="396" customWidth="1"/>
    <col min="2" max="2" width="53.7109375" style="396" customWidth="1"/>
    <col min="3" max="3" width="7.28515625" style="396" customWidth="1"/>
    <col min="4" max="4" width="13.7109375" style="398" customWidth="1"/>
    <col min="5" max="5" width="13.7109375" style="396" customWidth="1"/>
    <col min="6" max="8" width="13.7109375" style="397" customWidth="1"/>
    <col min="9" max="10" width="10.7109375" style="397" customWidth="1"/>
    <col min="11" max="20" width="10.7109375" style="396" customWidth="1"/>
    <col min="21" max="21" width="4" style="396" customWidth="1"/>
    <col min="22" max="22" width="12.140625" style="396" customWidth="1"/>
    <col min="23" max="16384" width="12.5703125" style="396"/>
  </cols>
  <sheetData>
    <row r="1" spans="1:22" ht="15" customHeight="1" x14ac:dyDescent="0.2">
      <c r="A1" s="151" t="s">
        <v>223</v>
      </c>
      <c r="B1" s="151"/>
      <c r="C1" s="151"/>
      <c r="D1" s="151"/>
      <c r="E1" s="481"/>
      <c r="F1" s="480"/>
      <c r="G1" s="1976"/>
      <c r="H1" s="1977"/>
      <c r="I1" s="1881" t="s">
        <v>223</v>
      </c>
      <c r="J1" s="1881"/>
      <c r="K1" s="1881"/>
      <c r="L1" s="1881"/>
      <c r="M1" s="479"/>
      <c r="N1" s="479"/>
      <c r="O1" s="479"/>
      <c r="P1" s="479"/>
      <c r="Q1" s="479"/>
      <c r="R1" s="479"/>
      <c r="S1" s="479"/>
      <c r="T1" s="479"/>
      <c r="U1" s="479"/>
      <c r="V1" s="472"/>
    </row>
    <row r="2" spans="1:22" ht="15" customHeight="1" x14ac:dyDescent="0.2">
      <c r="A2" s="157" t="s">
        <v>262</v>
      </c>
      <c r="B2" s="157"/>
      <c r="C2" s="157"/>
      <c r="D2" s="157"/>
      <c r="E2" s="1983"/>
      <c r="F2" s="1977"/>
      <c r="G2" s="1977"/>
      <c r="H2" s="1977"/>
      <c r="I2" s="1884" t="s">
        <v>262</v>
      </c>
      <c r="J2" s="1884"/>
      <c r="K2" s="1884"/>
      <c r="L2" s="1884"/>
      <c r="M2" s="1884"/>
      <c r="N2" s="1884"/>
      <c r="O2" s="1884"/>
      <c r="P2" s="403"/>
      <c r="Q2" s="403"/>
      <c r="R2" s="403"/>
      <c r="S2" s="403"/>
      <c r="T2" s="403"/>
      <c r="U2" s="479"/>
      <c r="V2" s="472"/>
    </row>
    <row r="3" spans="1:22" ht="15" customHeight="1" x14ac:dyDescent="0.2">
      <c r="A3" s="36" t="s">
        <v>479</v>
      </c>
      <c r="B3" s="36"/>
      <c r="C3" s="36"/>
      <c r="D3" s="36"/>
      <c r="E3" s="427"/>
      <c r="F3" s="427"/>
      <c r="G3" s="427"/>
      <c r="H3" s="427"/>
      <c r="I3" s="36" t="s">
        <v>478</v>
      </c>
      <c r="J3" s="36"/>
      <c r="K3" s="36"/>
      <c r="L3" s="36"/>
      <c r="M3" s="478"/>
      <c r="N3" s="403"/>
      <c r="O3" s="403"/>
      <c r="P3" s="403"/>
      <c r="Q3" s="403"/>
      <c r="R3" s="403"/>
      <c r="S3" s="403"/>
      <c r="T3" s="403"/>
      <c r="U3" s="403"/>
      <c r="V3" s="472"/>
    </row>
    <row r="4" spans="1:22" ht="15" customHeight="1" x14ac:dyDescent="0.2">
      <c r="A4" s="476"/>
      <c r="B4" s="477"/>
      <c r="C4" s="476"/>
      <c r="D4" s="475"/>
      <c r="E4" s="474"/>
      <c r="F4" s="1984"/>
      <c r="G4" s="1985"/>
      <c r="H4" s="1985"/>
      <c r="I4" s="1986"/>
      <c r="J4" s="1986"/>
      <c r="K4" s="1987"/>
      <c r="L4" s="1987"/>
      <c r="M4" s="473"/>
      <c r="N4" s="473"/>
      <c r="O4" s="473"/>
      <c r="P4" s="473"/>
      <c r="Q4" s="473"/>
      <c r="R4" s="473"/>
      <c r="S4" s="473"/>
      <c r="T4" s="473"/>
      <c r="U4" s="473"/>
      <c r="V4" s="472"/>
    </row>
    <row r="5" spans="1:22" ht="15.95" customHeight="1" x14ac:dyDescent="0.2">
      <c r="A5" s="1862" t="s">
        <v>265</v>
      </c>
      <c r="B5" s="1982" t="s">
        <v>477</v>
      </c>
      <c r="C5" s="1979" t="s">
        <v>476</v>
      </c>
      <c r="D5" s="1934" t="s">
        <v>267</v>
      </c>
      <c r="E5" s="1937" t="s">
        <v>259</v>
      </c>
      <c r="F5" s="1934" t="s">
        <v>258</v>
      </c>
      <c r="G5" s="1934" t="s">
        <v>257</v>
      </c>
      <c r="H5" s="1937" t="s">
        <v>256</v>
      </c>
      <c r="I5" s="1942" t="s">
        <v>255</v>
      </c>
      <c r="J5" s="1934" t="s">
        <v>254</v>
      </c>
      <c r="K5" s="1934" t="s">
        <v>253</v>
      </c>
      <c r="L5" s="1934" t="s">
        <v>252</v>
      </c>
      <c r="M5" s="1934" t="s">
        <v>251</v>
      </c>
      <c r="N5" s="1934" t="s">
        <v>250</v>
      </c>
      <c r="O5" s="1934" t="s">
        <v>249</v>
      </c>
      <c r="P5" s="1934" t="s">
        <v>248</v>
      </c>
      <c r="Q5" s="1934" t="s">
        <v>247</v>
      </c>
      <c r="R5" s="1934" t="s">
        <v>246</v>
      </c>
      <c r="S5" s="1934" t="s">
        <v>245</v>
      </c>
      <c r="T5" s="1934" t="s">
        <v>244</v>
      </c>
      <c r="U5" s="1937" t="s">
        <v>265</v>
      </c>
      <c r="V5" s="472"/>
    </row>
    <row r="6" spans="1:22" ht="15.95" customHeight="1" x14ac:dyDescent="0.2">
      <c r="A6" s="1863"/>
      <c r="B6" s="1980"/>
      <c r="C6" s="1980"/>
      <c r="D6" s="1950"/>
      <c r="E6" s="1940"/>
      <c r="F6" s="1950"/>
      <c r="G6" s="1950"/>
      <c r="H6" s="1940"/>
      <c r="I6" s="1943"/>
      <c r="J6" s="1935"/>
      <c r="K6" s="1935"/>
      <c r="L6" s="1935"/>
      <c r="M6" s="1935"/>
      <c r="N6" s="1935"/>
      <c r="O6" s="1935"/>
      <c r="P6" s="1935"/>
      <c r="Q6" s="1935"/>
      <c r="R6" s="1935"/>
      <c r="S6" s="1935"/>
      <c r="T6" s="1935"/>
      <c r="U6" s="1938" t="s">
        <v>268</v>
      </c>
      <c r="V6" s="465"/>
    </row>
    <row r="7" spans="1:22" ht="15.95" customHeight="1" x14ac:dyDescent="0.2">
      <c r="A7" s="1863"/>
      <c r="B7" s="1980"/>
      <c r="C7" s="1980"/>
      <c r="D7" s="1950"/>
      <c r="E7" s="1940"/>
      <c r="F7" s="1950"/>
      <c r="G7" s="1950"/>
      <c r="H7" s="1940"/>
      <c r="I7" s="1943"/>
      <c r="J7" s="1935"/>
      <c r="K7" s="1935"/>
      <c r="L7" s="1935"/>
      <c r="M7" s="1935"/>
      <c r="N7" s="1935"/>
      <c r="O7" s="1935"/>
      <c r="P7" s="1935"/>
      <c r="Q7" s="1935"/>
      <c r="R7" s="1935"/>
      <c r="S7" s="1935"/>
      <c r="T7" s="1935"/>
      <c r="U7" s="1938"/>
      <c r="V7" s="465"/>
    </row>
    <row r="8" spans="1:22" ht="15.95" customHeight="1" x14ac:dyDescent="0.2">
      <c r="A8" s="1863"/>
      <c r="B8" s="1980"/>
      <c r="C8" s="1980"/>
      <c r="D8" s="1950"/>
      <c r="E8" s="1940"/>
      <c r="F8" s="1950"/>
      <c r="G8" s="1950"/>
      <c r="H8" s="1940"/>
      <c r="I8" s="1943"/>
      <c r="J8" s="1935"/>
      <c r="K8" s="1935"/>
      <c r="L8" s="1935"/>
      <c r="M8" s="1935"/>
      <c r="N8" s="1935"/>
      <c r="O8" s="1935"/>
      <c r="P8" s="1935"/>
      <c r="Q8" s="1935"/>
      <c r="R8" s="1935"/>
      <c r="S8" s="1935"/>
      <c r="T8" s="1935"/>
      <c r="U8" s="1938" t="s">
        <v>269</v>
      </c>
      <c r="V8" s="433"/>
    </row>
    <row r="9" spans="1:22" ht="15.95" customHeight="1" x14ac:dyDescent="0.2">
      <c r="A9" s="1864"/>
      <c r="B9" s="1981"/>
      <c r="C9" s="1981"/>
      <c r="D9" s="1951"/>
      <c r="E9" s="1941"/>
      <c r="F9" s="1951"/>
      <c r="G9" s="1951"/>
      <c r="H9" s="1941"/>
      <c r="I9" s="1944"/>
      <c r="J9" s="1936"/>
      <c r="K9" s="1936"/>
      <c r="L9" s="1936"/>
      <c r="M9" s="1936"/>
      <c r="N9" s="1936"/>
      <c r="O9" s="1936"/>
      <c r="P9" s="1936"/>
      <c r="Q9" s="1936"/>
      <c r="R9" s="1936"/>
      <c r="S9" s="1936"/>
      <c r="T9" s="1936"/>
      <c r="U9" s="1939"/>
      <c r="V9" s="465"/>
    </row>
    <row r="10" spans="1:22" ht="16.5" customHeight="1" x14ac:dyDescent="0.2">
      <c r="A10" s="471"/>
      <c r="B10" s="403"/>
      <c r="C10" s="403"/>
      <c r="D10" s="469"/>
      <c r="E10" s="425"/>
      <c r="F10" s="468"/>
      <c r="G10" s="468"/>
      <c r="H10" s="468"/>
      <c r="I10" s="468"/>
      <c r="J10" s="468"/>
      <c r="K10" s="470"/>
      <c r="L10" s="403"/>
      <c r="M10" s="403"/>
      <c r="N10" s="403"/>
      <c r="O10" s="403"/>
      <c r="P10" s="403"/>
      <c r="Q10" s="403"/>
      <c r="R10" s="403"/>
      <c r="S10" s="403"/>
      <c r="T10" s="403"/>
      <c r="U10" s="466"/>
      <c r="V10" s="465"/>
    </row>
    <row r="11" spans="1:22" ht="15.95" customHeight="1" x14ac:dyDescent="0.2">
      <c r="A11" s="1978"/>
      <c r="B11" s="1978"/>
      <c r="C11" s="1978"/>
      <c r="U11" s="466"/>
      <c r="V11" s="465"/>
    </row>
    <row r="12" spans="1:22" ht="13.5" customHeight="1" x14ac:dyDescent="0.2">
      <c r="A12" s="1978"/>
      <c r="B12" s="1978"/>
      <c r="C12" s="1978"/>
      <c r="D12" s="441" t="s">
        <v>203</v>
      </c>
      <c r="E12" s="441"/>
      <c r="F12" s="441"/>
      <c r="G12" s="441"/>
      <c r="H12" s="441"/>
      <c r="I12" s="1990" t="s">
        <v>203</v>
      </c>
      <c r="J12" s="1990"/>
      <c r="K12" s="1990"/>
      <c r="L12" s="1990"/>
      <c r="M12" s="1990"/>
      <c r="N12" s="1990"/>
      <c r="O12" s="1990"/>
      <c r="P12" s="1990"/>
      <c r="Q12" s="1990"/>
      <c r="R12" s="1990"/>
      <c r="S12" s="1990"/>
      <c r="T12" s="1990"/>
      <c r="U12" s="466"/>
      <c r="V12" s="465"/>
    </row>
    <row r="13" spans="1:22" ht="12" customHeight="1" x14ac:dyDescent="0.2">
      <c r="A13" s="466"/>
      <c r="B13" s="403"/>
      <c r="C13" s="403"/>
      <c r="D13" s="441" t="s">
        <v>74</v>
      </c>
      <c r="E13" s="441"/>
      <c r="F13" s="441"/>
      <c r="G13" s="441"/>
      <c r="H13" s="441"/>
      <c r="I13" s="434" t="s">
        <v>74</v>
      </c>
      <c r="J13" s="467"/>
      <c r="K13" s="467"/>
      <c r="L13" s="467"/>
      <c r="M13" s="467"/>
      <c r="N13" s="467"/>
      <c r="O13" s="467"/>
      <c r="P13" s="467"/>
      <c r="Q13" s="467"/>
      <c r="R13" s="467"/>
      <c r="S13" s="467"/>
      <c r="T13" s="467"/>
      <c r="U13" s="466"/>
      <c r="V13" s="465"/>
    </row>
    <row r="14" spans="1:22" ht="12.75" customHeight="1" x14ac:dyDescent="0.2">
      <c r="A14" s="466"/>
      <c r="B14" s="403"/>
      <c r="C14" s="403"/>
      <c r="D14" s="469"/>
      <c r="E14" s="425"/>
      <c r="F14" s="468"/>
      <c r="G14" s="468"/>
      <c r="H14" s="468"/>
      <c r="I14" s="467"/>
      <c r="J14" s="467"/>
      <c r="K14" s="467"/>
      <c r="L14" s="467"/>
      <c r="M14" s="467"/>
      <c r="N14" s="467"/>
      <c r="O14" s="467"/>
      <c r="P14" s="467"/>
      <c r="Q14" s="467"/>
      <c r="R14" s="467"/>
      <c r="S14" s="467"/>
      <c r="T14" s="467"/>
      <c r="U14" s="466"/>
      <c r="V14" s="465"/>
    </row>
    <row r="15" spans="1:22" s="435" customFormat="1" ht="13.5" customHeight="1" x14ac:dyDescent="0.2">
      <c r="A15" s="440" t="s">
        <v>270</v>
      </c>
      <c r="B15" s="439" t="s">
        <v>271</v>
      </c>
      <c r="C15" s="438"/>
      <c r="D15" s="437">
        <v>147293</v>
      </c>
      <c r="E15" s="437">
        <v>13074</v>
      </c>
      <c r="F15" s="437">
        <v>17940</v>
      </c>
      <c r="G15" s="437">
        <v>10035</v>
      </c>
      <c r="H15" s="437">
        <v>5904</v>
      </c>
      <c r="I15" s="437">
        <v>1299</v>
      </c>
      <c r="J15" s="437">
        <v>3282</v>
      </c>
      <c r="K15" s="437">
        <v>10517</v>
      </c>
      <c r="L15" s="437">
        <v>3930</v>
      </c>
      <c r="M15" s="437">
        <v>22000</v>
      </c>
      <c r="N15" s="437">
        <v>36894</v>
      </c>
      <c r="O15" s="437">
        <v>4477</v>
      </c>
      <c r="P15" s="437">
        <v>854</v>
      </c>
      <c r="Q15" s="437">
        <v>6062</v>
      </c>
      <c r="R15" s="437">
        <v>4147</v>
      </c>
      <c r="S15" s="437">
        <v>3575</v>
      </c>
      <c r="T15" s="437">
        <v>3303</v>
      </c>
      <c r="U15" s="436" t="s">
        <v>270</v>
      </c>
      <c r="V15" s="399"/>
    </row>
    <row r="16" spans="1:22" ht="12" customHeight="1" x14ac:dyDescent="0.2">
      <c r="A16" s="456" t="s">
        <v>272</v>
      </c>
      <c r="B16" s="464" t="s">
        <v>475</v>
      </c>
      <c r="C16" s="463"/>
      <c r="D16" s="462">
        <v>123100</v>
      </c>
      <c r="E16" s="462">
        <v>12689</v>
      </c>
      <c r="F16" s="462">
        <v>15110</v>
      </c>
      <c r="G16" s="462">
        <v>9518</v>
      </c>
      <c r="H16" s="462">
        <v>4996</v>
      </c>
      <c r="I16" s="462">
        <v>1928</v>
      </c>
      <c r="J16" s="462">
        <v>2788</v>
      </c>
      <c r="K16" s="462">
        <v>8481</v>
      </c>
      <c r="L16" s="462">
        <v>3622</v>
      </c>
      <c r="M16" s="462">
        <v>13725</v>
      </c>
      <c r="N16" s="462">
        <v>31246</v>
      </c>
      <c r="O16" s="462">
        <v>3530</v>
      </c>
      <c r="P16" s="462">
        <v>747</v>
      </c>
      <c r="Q16" s="462">
        <v>4765</v>
      </c>
      <c r="R16" s="462">
        <v>3514</v>
      </c>
      <c r="S16" s="462">
        <v>3264</v>
      </c>
      <c r="T16" s="462">
        <v>3177</v>
      </c>
      <c r="U16" s="429" t="s">
        <v>272</v>
      </c>
      <c r="V16" s="405"/>
    </row>
    <row r="17" spans="1:22" ht="10.5" customHeight="1" x14ac:dyDescent="0.2">
      <c r="A17" s="432"/>
      <c r="B17" s="397"/>
      <c r="C17" s="397"/>
      <c r="D17" s="460"/>
      <c r="E17" s="461"/>
      <c r="F17" s="461"/>
      <c r="G17" s="461"/>
      <c r="H17" s="461"/>
      <c r="I17" s="461"/>
      <c r="J17" s="461"/>
      <c r="K17" s="461"/>
      <c r="L17" s="461"/>
      <c r="M17" s="461"/>
      <c r="N17" s="461"/>
      <c r="O17" s="461"/>
      <c r="P17" s="461"/>
      <c r="Q17" s="461"/>
      <c r="R17" s="461"/>
      <c r="S17" s="461"/>
      <c r="T17" s="460"/>
      <c r="V17" s="405"/>
    </row>
    <row r="18" spans="1:22" ht="12.75" customHeight="1" x14ac:dyDescent="0.2">
      <c r="A18" s="432"/>
      <c r="B18" s="397"/>
      <c r="C18" s="397"/>
      <c r="D18" s="459" t="s">
        <v>72</v>
      </c>
      <c r="E18" s="430"/>
      <c r="F18" s="430"/>
      <c r="G18" s="430"/>
      <c r="H18" s="430"/>
      <c r="I18" s="458" t="s">
        <v>72</v>
      </c>
      <c r="J18" s="430"/>
      <c r="K18" s="430"/>
      <c r="L18" s="430"/>
      <c r="M18" s="430"/>
      <c r="N18" s="430"/>
      <c r="O18" s="430"/>
      <c r="P18" s="430"/>
      <c r="Q18" s="446"/>
      <c r="R18" s="446"/>
      <c r="S18" s="446"/>
      <c r="T18" s="446"/>
      <c r="V18" s="405"/>
    </row>
    <row r="19" spans="1:22" ht="13.5" customHeight="1" x14ac:dyDescent="0.2">
      <c r="A19" s="457"/>
      <c r="B19" s="452" t="s">
        <v>474</v>
      </c>
      <c r="C19" s="452"/>
      <c r="D19" s="446"/>
      <c r="E19" s="430"/>
      <c r="F19" s="430"/>
      <c r="G19" s="430"/>
      <c r="H19" s="430"/>
      <c r="I19" s="430"/>
      <c r="J19" s="430"/>
      <c r="K19" s="430"/>
      <c r="L19" s="430"/>
      <c r="M19" s="430"/>
      <c r="N19" s="430"/>
      <c r="O19" s="430"/>
      <c r="P19" s="430"/>
      <c r="Q19" s="446"/>
      <c r="R19" s="446"/>
      <c r="S19" s="446"/>
      <c r="T19" s="446"/>
      <c r="V19" s="405"/>
    </row>
    <row r="20" spans="1:22" ht="13.5" customHeight="1" x14ac:dyDescent="0.2">
      <c r="A20" s="457"/>
      <c r="B20" s="454"/>
      <c r="C20" s="452"/>
      <c r="D20" s="446"/>
      <c r="E20" s="430"/>
      <c r="F20" s="430"/>
      <c r="G20" s="430"/>
      <c r="H20" s="430"/>
      <c r="I20" s="430"/>
      <c r="J20" s="430"/>
      <c r="K20" s="430"/>
      <c r="L20" s="430"/>
      <c r="M20" s="430"/>
      <c r="N20" s="430"/>
      <c r="O20" s="430"/>
      <c r="P20" s="430"/>
      <c r="Q20" s="446"/>
      <c r="R20" s="446"/>
      <c r="S20" s="446"/>
      <c r="T20" s="446"/>
      <c r="U20" s="433"/>
      <c r="V20" s="405"/>
    </row>
    <row r="21" spans="1:22" ht="13.5" customHeight="1" x14ac:dyDescent="0.2">
      <c r="A21" s="456" t="s">
        <v>274</v>
      </c>
      <c r="B21" s="454" t="s">
        <v>473</v>
      </c>
      <c r="C21" s="455" t="s">
        <v>456</v>
      </c>
      <c r="D21" s="430">
        <v>70.151331020482985</v>
      </c>
      <c r="E21" s="430">
        <v>65.068074040079551</v>
      </c>
      <c r="F21" s="430">
        <v>73.383500557413612</v>
      </c>
      <c r="G21" s="430">
        <v>71.34030891878426</v>
      </c>
      <c r="H21" s="430">
        <v>63.177506775067748</v>
      </c>
      <c r="I21" s="430">
        <v>37.644341801385686</v>
      </c>
      <c r="J21" s="430">
        <v>79.798903107861065</v>
      </c>
      <c r="K21" s="430">
        <v>76.932585338024154</v>
      </c>
      <c r="L21" s="430">
        <v>70.636132315521621</v>
      </c>
      <c r="M21" s="430">
        <v>56.054545454545455</v>
      </c>
      <c r="N21" s="430">
        <v>76.703529029110427</v>
      </c>
      <c r="O21" s="430">
        <v>73.196336832700467</v>
      </c>
      <c r="P21" s="430">
        <v>79.508196721311478</v>
      </c>
      <c r="Q21" s="430">
        <v>62.24018475750578</v>
      </c>
      <c r="R21" s="430">
        <v>72.317337834579206</v>
      </c>
      <c r="S21" s="430">
        <v>79.8041958041958</v>
      </c>
      <c r="T21" s="430">
        <v>78.110808356039968</v>
      </c>
      <c r="U21" s="429" t="s">
        <v>274</v>
      </c>
      <c r="V21" s="405"/>
    </row>
    <row r="22" spans="1:22" ht="13.5" customHeight="1" x14ac:dyDescent="0.2">
      <c r="A22" s="456" t="s">
        <v>277</v>
      </c>
      <c r="B22" s="454" t="s">
        <v>472</v>
      </c>
      <c r="C22" s="455" t="s">
        <v>456</v>
      </c>
      <c r="D22" s="430">
        <v>1.1351523833447619</v>
      </c>
      <c r="E22" s="430">
        <v>0.61190148386109833</v>
      </c>
      <c r="F22" s="430">
        <v>0.97547380156075802</v>
      </c>
      <c r="G22" s="430">
        <v>1.5744892874937719</v>
      </c>
      <c r="H22" s="430">
        <v>3.116531165311653</v>
      </c>
      <c r="I22" s="430">
        <v>8.5450346420323324</v>
      </c>
      <c r="J22" s="430">
        <v>0.39609993906154783</v>
      </c>
      <c r="K22" s="430">
        <v>0.3613197679946753</v>
      </c>
      <c r="L22" s="430">
        <v>2.2900763358778624</v>
      </c>
      <c r="M22" s="430">
        <v>0.8772727272727272</v>
      </c>
      <c r="N22" s="430">
        <v>0.81585081585081576</v>
      </c>
      <c r="O22" s="430">
        <v>0.96046459682823315</v>
      </c>
      <c r="P22" s="430">
        <v>1.405152224824356</v>
      </c>
      <c r="Q22" s="430">
        <v>1.63312438139228</v>
      </c>
      <c r="R22" s="430">
        <v>1.2298046780805401</v>
      </c>
      <c r="S22" s="430">
        <v>1.7622377622377623</v>
      </c>
      <c r="T22" s="430">
        <v>1.8468059339993945</v>
      </c>
      <c r="U22" s="429" t="s">
        <v>277</v>
      </c>
      <c r="V22" s="405"/>
    </row>
    <row r="23" spans="1:22" ht="12" customHeight="1" x14ac:dyDescent="0.2">
      <c r="A23" s="449" t="s">
        <v>279</v>
      </c>
      <c r="B23" s="454" t="s">
        <v>471</v>
      </c>
      <c r="C23" s="447" t="s">
        <v>456</v>
      </c>
      <c r="D23" s="430">
        <v>6.1252062216127037</v>
      </c>
      <c r="E23" s="430">
        <v>15.687624292488907</v>
      </c>
      <c r="F23" s="430">
        <v>4.8940914158305464</v>
      </c>
      <c r="G23" s="430">
        <v>10.901843547583457</v>
      </c>
      <c r="H23" s="430">
        <v>9.1632791327913292</v>
      </c>
      <c r="I23" s="430">
        <v>51.116243264049267</v>
      </c>
      <c r="J23" s="430">
        <v>2.376599634369287</v>
      </c>
      <c r="K23" s="430">
        <v>1.6734810307121804</v>
      </c>
      <c r="L23" s="430">
        <v>9.6183206106870234</v>
      </c>
      <c r="M23" s="430">
        <v>2.7272727272727271</v>
      </c>
      <c r="N23" s="430">
        <v>3.5507128530384344</v>
      </c>
      <c r="O23" s="430">
        <v>2.3453205271387092</v>
      </c>
      <c r="P23" s="430">
        <v>3.278688524590164</v>
      </c>
      <c r="Q23" s="430">
        <v>7.3408116133289347</v>
      </c>
      <c r="R23" s="430">
        <v>5.5944055944055942</v>
      </c>
      <c r="S23" s="430">
        <v>4.8671328671328675</v>
      </c>
      <c r="T23" s="430">
        <v>8.1138359067514383</v>
      </c>
      <c r="U23" s="429" t="s">
        <v>279</v>
      </c>
      <c r="V23" s="405"/>
    </row>
    <row r="24" spans="1:22" ht="13.5" customHeight="1" x14ac:dyDescent="0.2">
      <c r="A24" s="449" t="s">
        <v>281</v>
      </c>
      <c r="B24" s="454" t="s">
        <v>470</v>
      </c>
      <c r="C24" s="447" t="s">
        <v>456</v>
      </c>
      <c r="D24" s="430">
        <v>22.588310374559551</v>
      </c>
      <c r="E24" s="430">
        <v>18.632400183570443</v>
      </c>
      <c r="F24" s="430">
        <v>20.746934225195098</v>
      </c>
      <c r="G24" s="430">
        <v>16.183358246138514</v>
      </c>
      <c r="H24" s="430">
        <v>24.542682926829269</v>
      </c>
      <c r="I24" s="430">
        <v>2.6943802925327174</v>
      </c>
      <c r="J24" s="430">
        <v>17.428397318708104</v>
      </c>
      <c r="K24" s="430">
        <v>21.032613863268992</v>
      </c>
      <c r="L24" s="430">
        <v>17.455470737913487</v>
      </c>
      <c r="M24" s="430">
        <v>40.340909090909086</v>
      </c>
      <c r="N24" s="430">
        <v>18.929907302000327</v>
      </c>
      <c r="O24" s="430">
        <v>23.497878043332591</v>
      </c>
      <c r="P24" s="430">
        <v>15.807962529274006</v>
      </c>
      <c r="Q24" s="430">
        <v>28.785879247773011</v>
      </c>
      <c r="R24" s="430">
        <v>20.858451892934653</v>
      </c>
      <c r="S24" s="430">
        <v>13.566433566433567</v>
      </c>
      <c r="T24" s="430">
        <v>11.928549803209204</v>
      </c>
      <c r="U24" s="429" t="s">
        <v>281</v>
      </c>
      <c r="V24" s="405"/>
    </row>
    <row r="25" spans="1:22" ht="12" customHeight="1" x14ac:dyDescent="0.2">
      <c r="A25" s="432"/>
      <c r="B25" s="404"/>
      <c r="C25" s="431"/>
      <c r="D25" s="430"/>
      <c r="E25" s="430"/>
      <c r="F25" s="430"/>
      <c r="G25" s="430"/>
      <c r="H25" s="430"/>
      <c r="I25" s="430"/>
      <c r="J25" s="430"/>
      <c r="K25" s="430"/>
      <c r="L25" s="430"/>
      <c r="M25" s="430"/>
      <c r="N25" s="430"/>
      <c r="O25" s="430"/>
      <c r="P25" s="430"/>
      <c r="Q25" s="430"/>
      <c r="R25" s="430"/>
      <c r="S25" s="430"/>
      <c r="T25" s="430"/>
      <c r="U25" s="450"/>
      <c r="V25" s="405"/>
    </row>
    <row r="26" spans="1:22" ht="13.5" customHeight="1" x14ac:dyDescent="0.2">
      <c r="A26" s="453"/>
      <c r="B26" s="452" t="s">
        <v>469</v>
      </c>
      <c r="C26" s="451"/>
      <c r="D26" s="430"/>
      <c r="E26" s="430"/>
      <c r="F26" s="430"/>
      <c r="G26" s="430"/>
      <c r="H26" s="430"/>
      <c r="I26" s="430"/>
      <c r="J26" s="430"/>
      <c r="K26" s="430"/>
      <c r="L26" s="430"/>
      <c r="M26" s="430"/>
      <c r="N26" s="430"/>
      <c r="O26" s="430"/>
      <c r="P26" s="430"/>
      <c r="Q26" s="430"/>
      <c r="R26" s="430"/>
      <c r="S26" s="430"/>
      <c r="T26" s="430"/>
      <c r="U26" s="450"/>
      <c r="V26" s="405"/>
    </row>
    <row r="27" spans="1:22" ht="13.5" customHeight="1" x14ac:dyDescent="0.2">
      <c r="A27" s="449" t="s">
        <v>283</v>
      </c>
      <c r="B27" s="448" t="s">
        <v>468</v>
      </c>
      <c r="C27" s="447" t="s">
        <v>464</v>
      </c>
      <c r="D27" s="430">
        <v>88.933387489845643</v>
      </c>
      <c r="E27" s="430">
        <v>82.465127275593034</v>
      </c>
      <c r="F27" s="430">
        <v>89.13302448709463</v>
      </c>
      <c r="G27" s="430">
        <v>83.54696364782518</v>
      </c>
      <c r="H27" s="430">
        <v>83.947157726180947</v>
      </c>
      <c r="I27" s="430">
        <v>59.024896265560166</v>
      </c>
      <c r="J27" s="430">
        <v>96.700143472022958</v>
      </c>
      <c r="K27" s="430">
        <v>97.252682466690246</v>
      </c>
      <c r="L27" s="430">
        <v>86.361126449475421</v>
      </c>
      <c r="M27" s="430">
        <v>93.923497267759558</v>
      </c>
      <c r="N27" s="430">
        <v>90.693208730717529</v>
      </c>
      <c r="O27" s="430">
        <v>94.929178470254953</v>
      </c>
      <c r="P27" s="430">
        <v>94.109772423025433</v>
      </c>
      <c r="Q27" s="430">
        <v>81.21720881427072</v>
      </c>
      <c r="R27" s="430">
        <v>91.861126920887884</v>
      </c>
      <c r="S27" s="430">
        <v>92.616421568627445</v>
      </c>
      <c r="T27" s="430">
        <v>87.661315706641489</v>
      </c>
      <c r="U27" s="429" t="s">
        <v>283</v>
      </c>
      <c r="V27" s="405"/>
    </row>
    <row r="28" spans="1:22" ht="13.5" customHeight="1" x14ac:dyDescent="0.2">
      <c r="A28" s="449" t="s">
        <v>286</v>
      </c>
      <c r="B28" s="448" t="s">
        <v>467</v>
      </c>
      <c r="C28" s="447" t="s">
        <v>464</v>
      </c>
      <c r="D28" s="430">
        <v>7.5239642567018681</v>
      </c>
      <c r="E28" s="430">
        <v>16.770431082039561</v>
      </c>
      <c r="F28" s="430">
        <v>6.512243547319656</v>
      </c>
      <c r="G28" s="430">
        <v>12.964908594242489</v>
      </c>
      <c r="H28" s="430">
        <v>14.511609287429945</v>
      </c>
      <c r="I28" s="430">
        <v>1.6078838174273857</v>
      </c>
      <c r="J28" s="430">
        <v>3.2639885222381633</v>
      </c>
      <c r="K28" s="430">
        <v>1.8629878552057542</v>
      </c>
      <c r="L28" s="430">
        <v>12.921038100496961</v>
      </c>
      <c r="M28" s="430">
        <v>5.7340619307832421</v>
      </c>
      <c r="N28" s="430">
        <v>3.8244895346604366</v>
      </c>
      <c r="O28" s="430">
        <v>4.0509915014164308</v>
      </c>
      <c r="P28" s="430">
        <v>3.2128514056224895</v>
      </c>
      <c r="Q28" s="430">
        <v>11.038824763903463</v>
      </c>
      <c r="R28" s="430">
        <v>8.053500284575982</v>
      </c>
      <c r="S28" s="430">
        <v>7.2610294117647065</v>
      </c>
      <c r="T28" s="430">
        <v>7.8061063896757945</v>
      </c>
      <c r="U28" s="429" t="s">
        <v>286</v>
      </c>
      <c r="V28" s="405"/>
    </row>
    <row r="29" spans="1:22" ht="13.5" customHeight="1" x14ac:dyDescent="0.2">
      <c r="A29" s="449" t="s">
        <v>288</v>
      </c>
      <c r="B29" s="448" t="s">
        <v>466</v>
      </c>
      <c r="C29" s="447" t="s">
        <v>464</v>
      </c>
      <c r="D29" s="430">
        <v>2.3728675873273759</v>
      </c>
      <c r="E29" s="430">
        <v>0.74079911734573245</v>
      </c>
      <c r="F29" s="430">
        <v>3.8914626075446725</v>
      </c>
      <c r="G29" s="430">
        <v>3.2885059886530779</v>
      </c>
      <c r="H29" s="430">
        <v>1.5412329863891112</v>
      </c>
      <c r="I29" s="430">
        <v>0.77800829875518673</v>
      </c>
      <c r="J29" s="430">
        <v>3.5868005738880923E-2</v>
      </c>
      <c r="K29" s="430">
        <v>0.22403018511967929</v>
      </c>
      <c r="L29" s="430">
        <v>0.71783545002760907</v>
      </c>
      <c r="M29" s="430">
        <v>0.2987249544626594</v>
      </c>
      <c r="N29" s="430">
        <v>4.1317288612942455</v>
      </c>
      <c r="O29" s="430">
        <v>0.87818696883852687</v>
      </c>
      <c r="P29" s="430">
        <v>0.53547523427041499</v>
      </c>
      <c r="Q29" s="430">
        <v>7.3662119622245541</v>
      </c>
      <c r="R29" s="430">
        <v>8.5372794536141147E-2</v>
      </c>
      <c r="S29" s="430">
        <v>0.12254901960784313</v>
      </c>
      <c r="T29" s="430">
        <v>1.9830028328611897</v>
      </c>
      <c r="U29" s="429" t="s">
        <v>288</v>
      </c>
      <c r="V29" s="405"/>
    </row>
    <row r="30" spans="1:22" ht="13.5" customHeight="1" x14ac:dyDescent="0.2">
      <c r="A30" s="449" t="s">
        <v>404</v>
      </c>
      <c r="B30" s="448" t="s">
        <v>465</v>
      </c>
      <c r="C30" s="447" t="s">
        <v>464</v>
      </c>
      <c r="D30" s="430">
        <v>1.1697806661251016</v>
      </c>
      <c r="E30" s="430">
        <v>2.3642525021672314E-2</v>
      </c>
      <c r="F30" s="430">
        <v>0.46326935804103242</v>
      </c>
      <c r="G30" s="430">
        <v>0.19962176927926034</v>
      </c>
      <c r="H30" s="430">
        <v>0</v>
      </c>
      <c r="I30" s="430">
        <v>38.589211618257266</v>
      </c>
      <c r="J30" s="430">
        <v>0</v>
      </c>
      <c r="K30" s="430">
        <v>0.66029949298431789</v>
      </c>
      <c r="L30" s="430">
        <v>0</v>
      </c>
      <c r="M30" s="430">
        <v>4.3715846994535519E-2</v>
      </c>
      <c r="N30" s="430">
        <v>1.350572873327786</v>
      </c>
      <c r="O30" s="430">
        <v>0.14164305949008499</v>
      </c>
      <c r="P30" s="430">
        <v>2.14190093708166</v>
      </c>
      <c r="Q30" s="430">
        <v>0.3777544596012592</v>
      </c>
      <c r="R30" s="430">
        <v>0</v>
      </c>
      <c r="S30" s="430">
        <v>0</v>
      </c>
      <c r="T30" s="430">
        <v>2.5495750708215295</v>
      </c>
      <c r="U30" s="429" t="s">
        <v>404</v>
      </c>
      <c r="V30" s="405"/>
    </row>
    <row r="31" spans="1:22" ht="13.5" customHeight="1" x14ac:dyDescent="0.2">
      <c r="A31" s="449"/>
      <c r="B31" s="448"/>
      <c r="C31" s="447"/>
      <c r="D31" s="430"/>
      <c r="E31" s="430"/>
      <c r="F31" s="430"/>
      <c r="G31" s="430"/>
      <c r="H31" s="430"/>
      <c r="I31" s="430"/>
      <c r="J31" s="430"/>
      <c r="K31" s="430"/>
      <c r="L31" s="430"/>
      <c r="M31" s="430"/>
      <c r="N31" s="430"/>
      <c r="O31" s="430"/>
      <c r="P31" s="430"/>
      <c r="Q31" s="430"/>
      <c r="R31" s="430"/>
      <c r="S31" s="430"/>
      <c r="T31" s="430"/>
      <c r="U31" s="432"/>
      <c r="V31" s="405"/>
    </row>
    <row r="32" spans="1:22" ht="20.25" customHeight="1" x14ac:dyDescent="0.2">
      <c r="B32" s="397" t="s">
        <v>463</v>
      </c>
      <c r="C32" s="431"/>
      <c r="D32" s="446"/>
      <c r="E32" s="446"/>
      <c r="F32" s="446"/>
      <c r="G32" s="446"/>
      <c r="H32" s="446"/>
      <c r="I32" s="446"/>
      <c r="J32" s="446"/>
      <c r="K32" s="446"/>
      <c r="L32" s="446"/>
      <c r="M32" s="446"/>
      <c r="N32" s="446"/>
      <c r="O32" s="446"/>
      <c r="P32" s="446"/>
      <c r="Q32" s="446"/>
      <c r="R32" s="446"/>
      <c r="S32" s="446"/>
      <c r="T32" s="446"/>
      <c r="V32" s="405"/>
    </row>
    <row r="33" spans="1:22" ht="13.5" customHeight="1" x14ac:dyDescent="0.2">
      <c r="B33" s="397"/>
      <c r="C33" s="431"/>
      <c r="D33" s="446"/>
      <c r="E33" s="446"/>
      <c r="F33" s="446"/>
      <c r="G33" s="446"/>
      <c r="H33" s="446"/>
      <c r="I33" s="446"/>
      <c r="J33" s="446"/>
      <c r="K33" s="446"/>
      <c r="L33" s="446"/>
      <c r="M33" s="446"/>
      <c r="N33" s="446"/>
      <c r="O33" s="446"/>
      <c r="P33" s="446"/>
      <c r="Q33" s="446"/>
      <c r="R33" s="446"/>
      <c r="S33" s="446"/>
      <c r="T33" s="446"/>
      <c r="V33" s="405"/>
    </row>
    <row r="34" spans="1:22" ht="13.5" customHeight="1" x14ac:dyDescent="0.2">
      <c r="A34" s="432" t="s">
        <v>405</v>
      </c>
      <c r="B34" s="404" t="s">
        <v>462</v>
      </c>
      <c r="C34" s="431" t="s">
        <v>456</v>
      </c>
      <c r="D34" s="430">
        <v>98.669997895351443</v>
      </c>
      <c r="E34" s="430">
        <v>99.449288664525014</v>
      </c>
      <c r="F34" s="430">
        <v>94.6989966555184</v>
      </c>
      <c r="G34" s="430">
        <v>98.465371200797208</v>
      </c>
      <c r="H34" s="430">
        <v>99.983062330623312</v>
      </c>
      <c r="I34" s="430">
        <v>99.230177059276372</v>
      </c>
      <c r="J34" s="430">
        <v>99.69530773918342</v>
      </c>
      <c r="K34" s="430">
        <v>99.562612912427497</v>
      </c>
      <c r="L34" s="430">
        <v>99.770992366412216</v>
      </c>
      <c r="M34" s="430">
        <v>99.281818181818181</v>
      </c>
      <c r="N34" s="430">
        <v>99.230227137203883</v>
      </c>
      <c r="O34" s="430">
        <v>98.548134911771285</v>
      </c>
      <c r="P34" s="430">
        <v>99.531615925058546</v>
      </c>
      <c r="Q34" s="430">
        <v>99.27416694160344</v>
      </c>
      <c r="R34" s="430">
        <v>99.300699300699307</v>
      </c>
      <c r="S34" s="430">
        <v>98.433566433566426</v>
      </c>
      <c r="T34" s="430">
        <v>98.001816530426893</v>
      </c>
      <c r="U34" s="429" t="s">
        <v>405</v>
      </c>
      <c r="V34" s="405"/>
    </row>
    <row r="35" spans="1:22" ht="13.5" customHeight="1" x14ac:dyDescent="0.2">
      <c r="A35" s="432" t="s">
        <v>407</v>
      </c>
      <c r="B35" s="404" t="s">
        <v>461</v>
      </c>
      <c r="C35" s="431" t="s">
        <v>456</v>
      </c>
      <c r="D35" s="430">
        <v>1.3388280502128411</v>
      </c>
      <c r="E35" s="430">
        <v>0.60425271531283464</v>
      </c>
      <c r="F35" s="430">
        <v>5.3121516164994427</v>
      </c>
      <c r="G35" s="430">
        <v>1.5744892874937719</v>
      </c>
      <c r="H35" s="430">
        <v>1.6937669376693765E-2</v>
      </c>
      <c r="I35" s="430">
        <v>0.76982294072363355</v>
      </c>
      <c r="J35" s="430">
        <v>0.30469226081657524</v>
      </c>
      <c r="K35" s="430">
        <v>0.43738708757250172</v>
      </c>
      <c r="L35" s="430">
        <v>0.22900763358778628</v>
      </c>
      <c r="M35" s="430">
        <v>0.71818181818181814</v>
      </c>
      <c r="N35" s="430">
        <v>0.76977286279611856</v>
      </c>
      <c r="O35" s="430">
        <v>1.4518650882287245</v>
      </c>
      <c r="P35" s="430">
        <v>0.46838407494145201</v>
      </c>
      <c r="Q35" s="430">
        <v>0.72583305839656875</v>
      </c>
      <c r="R35" s="430">
        <v>0.69930069930069927</v>
      </c>
      <c r="S35" s="430">
        <v>1.5664335664335665</v>
      </c>
      <c r="T35" s="430">
        <v>1.9981834695731153</v>
      </c>
      <c r="U35" s="429" t="s">
        <v>407</v>
      </c>
      <c r="V35" s="405"/>
    </row>
    <row r="36" spans="1:22" ht="13.5" customHeight="1" x14ac:dyDescent="0.2">
      <c r="A36" s="432" t="s">
        <v>408</v>
      </c>
      <c r="B36" s="404" t="s">
        <v>460</v>
      </c>
      <c r="C36" s="431" t="s">
        <v>458</v>
      </c>
      <c r="D36" s="430">
        <v>52.687626774847871</v>
      </c>
      <c r="E36" s="430">
        <v>11.39240506329114</v>
      </c>
      <c r="F36" s="430">
        <v>72.822665267576085</v>
      </c>
      <c r="G36" s="430">
        <v>32.278481012658226</v>
      </c>
      <c r="H36" s="430">
        <v>0</v>
      </c>
      <c r="I36" s="430">
        <v>10</v>
      </c>
      <c r="J36" s="430">
        <v>60</v>
      </c>
      <c r="K36" s="430">
        <v>15.217391304347828</v>
      </c>
      <c r="L36" s="430">
        <v>11.111111111111111</v>
      </c>
      <c r="M36" s="430">
        <v>8.2278481012658222</v>
      </c>
      <c r="N36" s="430">
        <v>67.25352112676056</v>
      </c>
      <c r="O36" s="430">
        <v>0</v>
      </c>
      <c r="P36" s="430">
        <v>0</v>
      </c>
      <c r="Q36" s="430">
        <v>36.363636363636367</v>
      </c>
      <c r="R36" s="430">
        <v>10.344827586206897</v>
      </c>
      <c r="S36" s="430">
        <v>64.285714285714292</v>
      </c>
      <c r="T36" s="430">
        <v>16.666666666666664</v>
      </c>
      <c r="U36" s="429" t="s">
        <v>408</v>
      </c>
      <c r="V36" s="405"/>
    </row>
    <row r="37" spans="1:22" ht="13.5" customHeight="1" x14ac:dyDescent="0.2">
      <c r="A37" s="432" t="s">
        <v>409</v>
      </c>
      <c r="B37" s="404" t="s">
        <v>459</v>
      </c>
      <c r="C37" s="431" t="s">
        <v>458</v>
      </c>
      <c r="D37" s="430">
        <v>47.312373225152129</v>
      </c>
      <c r="E37" s="430">
        <v>88.60759493670885</v>
      </c>
      <c r="F37" s="430">
        <v>27.177334732423926</v>
      </c>
      <c r="G37" s="430">
        <v>67.721518987341767</v>
      </c>
      <c r="H37" s="430">
        <v>100</v>
      </c>
      <c r="I37" s="430">
        <v>90</v>
      </c>
      <c r="J37" s="430">
        <v>40</v>
      </c>
      <c r="K37" s="430">
        <v>84.782608695652172</v>
      </c>
      <c r="L37" s="430">
        <v>88.888888888888886</v>
      </c>
      <c r="M37" s="430">
        <v>91.77215189873418</v>
      </c>
      <c r="N37" s="430">
        <v>32.74647887323944</v>
      </c>
      <c r="O37" s="430">
        <v>100</v>
      </c>
      <c r="P37" s="430">
        <v>100</v>
      </c>
      <c r="Q37" s="430">
        <v>63.636363636363633</v>
      </c>
      <c r="R37" s="430">
        <v>89.65517241379311</v>
      </c>
      <c r="S37" s="430">
        <v>35.714285714285715</v>
      </c>
      <c r="T37" s="430">
        <v>83.333333333333343</v>
      </c>
      <c r="U37" s="429" t="s">
        <v>409</v>
      </c>
      <c r="V37" s="405"/>
    </row>
    <row r="38" spans="1:22" ht="14.25" customHeight="1" x14ac:dyDescent="0.2">
      <c r="B38" s="404"/>
      <c r="C38" s="397"/>
      <c r="D38" s="445"/>
      <c r="E38" s="445"/>
      <c r="F38" s="445"/>
      <c r="G38" s="445"/>
      <c r="H38" s="445"/>
      <c r="I38" s="445"/>
      <c r="J38" s="445"/>
      <c r="K38" s="445"/>
      <c r="L38" s="445"/>
      <c r="M38" s="445"/>
      <c r="N38" s="445"/>
      <c r="O38" s="445"/>
      <c r="P38" s="445"/>
      <c r="Q38" s="445"/>
      <c r="R38" s="445"/>
      <c r="S38" s="445"/>
      <c r="T38" s="445"/>
      <c r="V38" s="405"/>
    </row>
    <row r="39" spans="1:22" ht="13.5" customHeight="1" x14ac:dyDescent="0.2">
      <c r="B39" s="400" t="s">
        <v>457</v>
      </c>
      <c r="C39" s="397"/>
      <c r="U39" s="433"/>
      <c r="V39" s="405"/>
    </row>
    <row r="40" spans="1:22" ht="13.5" customHeight="1" x14ac:dyDescent="0.2">
      <c r="B40" s="397"/>
      <c r="C40" s="397"/>
      <c r="D40" s="1990"/>
      <c r="E40" s="1990"/>
      <c r="F40" s="1990"/>
      <c r="G40" s="1990"/>
      <c r="H40" s="1990"/>
      <c r="I40" s="1990"/>
      <c r="J40" s="1990"/>
      <c r="K40" s="1990"/>
      <c r="L40" s="1990"/>
      <c r="M40" s="1990"/>
      <c r="N40" s="1990"/>
      <c r="O40" s="1990"/>
      <c r="P40" s="1990"/>
      <c r="Q40" s="1990"/>
      <c r="R40" s="1990"/>
      <c r="S40" s="1990"/>
      <c r="T40" s="1990"/>
      <c r="U40" s="433"/>
      <c r="V40" s="405"/>
    </row>
    <row r="41" spans="1:22" s="397" customFormat="1" ht="11.25" customHeight="1" x14ac:dyDescent="0.2">
      <c r="D41" s="434"/>
      <c r="E41" s="416"/>
      <c r="F41" s="416"/>
      <c r="G41" s="416"/>
      <c r="I41" s="434"/>
      <c r="J41" s="416"/>
      <c r="K41" s="416"/>
      <c r="L41" s="416"/>
      <c r="M41" s="416"/>
      <c r="N41" s="416"/>
      <c r="O41" s="416"/>
      <c r="P41" s="416"/>
      <c r="Q41" s="416"/>
      <c r="R41" s="416"/>
      <c r="S41" s="416"/>
      <c r="T41" s="416"/>
      <c r="V41" s="406"/>
    </row>
    <row r="42" spans="1:22" ht="13.5" customHeight="1" x14ac:dyDescent="0.2">
      <c r="B42" s="397" t="s">
        <v>448</v>
      </c>
      <c r="C42" s="397"/>
      <c r="D42" s="416"/>
      <c r="E42" s="416"/>
      <c r="F42" s="416"/>
      <c r="G42" s="416"/>
      <c r="H42" s="416"/>
      <c r="I42" s="416"/>
      <c r="J42" s="416"/>
      <c r="K42" s="416"/>
      <c r="L42" s="416"/>
      <c r="M42" s="416"/>
      <c r="N42" s="416"/>
      <c r="O42" s="416"/>
      <c r="P42" s="416"/>
      <c r="Q42" s="416"/>
      <c r="R42" s="416"/>
      <c r="S42" s="416"/>
      <c r="T42" s="416"/>
      <c r="V42" s="405"/>
    </row>
    <row r="43" spans="1:22" ht="14.25" customHeight="1" x14ac:dyDescent="0.2">
      <c r="A43" s="432" t="s">
        <v>410</v>
      </c>
      <c r="B43" s="404" t="s">
        <v>447</v>
      </c>
      <c r="C43" s="431" t="s">
        <v>456</v>
      </c>
      <c r="D43" s="430">
        <v>81.544268906193778</v>
      </c>
      <c r="E43" s="430">
        <v>89.314670338075572</v>
      </c>
      <c r="F43" s="430">
        <v>75.496098104793745</v>
      </c>
      <c r="G43" s="430">
        <v>89.765819631290483</v>
      </c>
      <c r="H43" s="430">
        <v>75.271002710027105</v>
      </c>
      <c r="I43" s="430">
        <v>74.903772132409543</v>
      </c>
      <c r="J43" s="430">
        <v>91.834247410115793</v>
      </c>
      <c r="K43" s="430">
        <v>77.911952077588666</v>
      </c>
      <c r="L43" s="430">
        <v>85.012722646310436</v>
      </c>
      <c r="M43" s="430">
        <v>87.781818181818181</v>
      </c>
      <c r="N43" s="430">
        <v>80.950832113622809</v>
      </c>
      <c r="O43" s="430">
        <v>70.784007147643507</v>
      </c>
      <c r="P43" s="430">
        <v>79.156908665105391</v>
      </c>
      <c r="Q43" s="430">
        <v>65.275486638073247</v>
      </c>
      <c r="R43" s="430">
        <v>82.107547624789007</v>
      </c>
      <c r="S43" s="430">
        <v>89.174825174825173</v>
      </c>
      <c r="T43" s="430">
        <v>70.874962155616103</v>
      </c>
      <c r="U43" s="429" t="s">
        <v>410</v>
      </c>
      <c r="V43" s="405"/>
    </row>
    <row r="44" spans="1:22" ht="13.5" customHeight="1" x14ac:dyDescent="0.2">
      <c r="A44" s="432" t="s">
        <v>411</v>
      </c>
      <c r="B44" s="404" t="s">
        <v>445</v>
      </c>
      <c r="C44" s="431" t="s">
        <v>456</v>
      </c>
      <c r="D44" s="430">
        <v>18.455731093806225</v>
      </c>
      <c r="E44" s="430">
        <v>10.685329661924429</v>
      </c>
      <c r="F44" s="430">
        <v>24.503901895206244</v>
      </c>
      <c r="G44" s="430">
        <v>10.234180368709517</v>
      </c>
      <c r="H44" s="430">
        <v>24.728997289972902</v>
      </c>
      <c r="I44" s="430">
        <v>25.096227867590454</v>
      </c>
      <c r="J44" s="430">
        <v>8.1657525898842174</v>
      </c>
      <c r="K44" s="430">
        <v>22.088047922411334</v>
      </c>
      <c r="L44" s="430">
        <v>14.987277353689569</v>
      </c>
      <c r="M44" s="430">
        <v>12.218181818181819</v>
      </c>
      <c r="N44" s="430">
        <v>19.049167886377187</v>
      </c>
      <c r="O44" s="430">
        <v>29.215992852356486</v>
      </c>
      <c r="P44" s="430">
        <v>20.843091334894616</v>
      </c>
      <c r="Q44" s="430">
        <v>34.724513361926753</v>
      </c>
      <c r="R44" s="430">
        <v>17.892452375210997</v>
      </c>
      <c r="S44" s="430">
        <v>10.825174825174825</v>
      </c>
      <c r="T44" s="430">
        <v>29.125037844383893</v>
      </c>
      <c r="U44" s="429" t="s">
        <v>411</v>
      </c>
      <c r="V44" s="405"/>
    </row>
    <row r="45" spans="1:22" ht="13.5" customHeight="1" x14ac:dyDescent="0.2">
      <c r="A45" s="432" t="s">
        <v>412</v>
      </c>
      <c r="B45" s="404" t="s">
        <v>442</v>
      </c>
      <c r="C45" s="431" t="s">
        <v>455</v>
      </c>
      <c r="D45" s="430">
        <v>99.834461447910542</v>
      </c>
      <c r="E45" s="430">
        <v>99.856836077308515</v>
      </c>
      <c r="F45" s="430">
        <v>99.840764331210181</v>
      </c>
      <c r="G45" s="430">
        <v>98.928919182083746</v>
      </c>
      <c r="H45" s="430">
        <v>100</v>
      </c>
      <c r="I45" s="430">
        <v>100</v>
      </c>
      <c r="J45" s="430">
        <v>100</v>
      </c>
      <c r="K45" s="430">
        <v>100</v>
      </c>
      <c r="L45" s="430">
        <v>100</v>
      </c>
      <c r="M45" s="430">
        <v>99.96279761904762</v>
      </c>
      <c r="N45" s="430">
        <v>99.800796812748999</v>
      </c>
      <c r="O45" s="430">
        <v>100</v>
      </c>
      <c r="P45" s="430">
        <v>100</v>
      </c>
      <c r="Q45" s="430">
        <v>99.667458432304031</v>
      </c>
      <c r="R45" s="430">
        <v>100</v>
      </c>
      <c r="S45" s="430">
        <v>99.741602067183464</v>
      </c>
      <c r="T45" s="430">
        <v>99.792099792099805</v>
      </c>
      <c r="U45" s="429" t="s">
        <v>412</v>
      </c>
      <c r="V45" s="405"/>
    </row>
    <row r="46" spans="1:22" ht="13.5" customHeight="1" x14ac:dyDescent="0.2">
      <c r="A46" s="432" t="s">
        <v>413</v>
      </c>
      <c r="B46" s="404" t="s">
        <v>440</v>
      </c>
      <c r="C46" s="431" t="s">
        <v>455</v>
      </c>
      <c r="D46" s="430">
        <v>0.16553855208946439</v>
      </c>
      <c r="E46" s="430">
        <v>0.14316392269148173</v>
      </c>
      <c r="F46" s="430">
        <v>0.15923566878980894</v>
      </c>
      <c r="G46" s="430">
        <v>1.071080817916261</v>
      </c>
      <c r="H46" s="430">
        <v>0</v>
      </c>
      <c r="I46" s="430">
        <v>0</v>
      </c>
      <c r="J46" s="430">
        <v>0</v>
      </c>
      <c r="K46" s="430">
        <v>0</v>
      </c>
      <c r="L46" s="430">
        <v>0</v>
      </c>
      <c r="M46" s="430">
        <v>3.7202380952380952E-2</v>
      </c>
      <c r="N46" s="430">
        <v>0.19920318725099601</v>
      </c>
      <c r="O46" s="430">
        <v>0</v>
      </c>
      <c r="P46" s="430">
        <v>0</v>
      </c>
      <c r="Q46" s="430">
        <v>0.33254156769596199</v>
      </c>
      <c r="R46" s="430">
        <v>0</v>
      </c>
      <c r="S46" s="430">
        <v>0.2583979328165375</v>
      </c>
      <c r="T46" s="430">
        <v>0.20790020790020791</v>
      </c>
      <c r="U46" s="429" t="s">
        <v>413</v>
      </c>
      <c r="V46" s="405"/>
    </row>
    <row r="47" spans="1:22" ht="13.5" customHeight="1" x14ac:dyDescent="0.2">
      <c r="B47" s="397"/>
      <c r="C47" s="397"/>
      <c r="D47" s="416"/>
      <c r="E47" s="416"/>
      <c r="F47" s="416"/>
      <c r="G47" s="416"/>
      <c r="H47" s="416"/>
      <c r="I47" s="416"/>
      <c r="J47" s="416"/>
      <c r="K47" s="416"/>
      <c r="L47" s="416"/>
      <c r="M47" s="416"/>
      <c r="N47" s="416"/>
      <c r="O47" s="416"/>
      <c r="P47" s="416"/>
      <c r="Q47" s="416"/>
      <c r="R47" s="416"/>
      <c r="S47" s="416"/>
      <c r="T47" s="416"/>
      <c r="V47" s="405"/>
    </row>
    <row r="48" spans="1:22" ht="13.5" customHeight="1" x14ac:dyDescent="0.2">
      <c r="B48" s="397"/>
      <c r="C48" s="397"/>
      <c r="V48" s="405"/>
    </row>
    <row r="49" spans="1:22" ht="13.5" customHeight="1" x14ac:dyDescent="0.2">
      <c r="B49" s="397"/>
      <c r="C49" s="397"/>
      <c r="D49" s="441" t="s">
        <v>366</v>
      </c>
      <c r="E49" s="441"/>
      <c r="F49" s="441"/>
      <c r="G49" s="441"/>
      <c r="H49" s="441"/>
      <c r="I49" s="1990" t="s">
        <v>366</v>
      </c>
      <c r="J49" s="1990"/>
      <c r="K49" s="1990"/>
      <c r="L49" s="1990"/>
      <c r="M49" s="1990"/>
      <c r="N49" s="1990"/>
      <c r="O49" s="1990"/>
      <c r="P49" s="1990"/>
      <c r="Q49" s="1990"/>
      <c r="R49" s="1990"/>
      <c r="S49" s="1990"/>
      <c r="T49" s="1990"/>
      <c r="V49" s="405"/>
    </row>
    <row r="50" spans="1:22" ht="13.5" customHeight="1" x14ac:dyDescent="0.2">
      <c r="A50" s="433"/>
      <c r="B50" s="397"/>
      <c r="C50" s="397"/>
      <c r="D50" s="441" t="s">
        <v>74</v>
      </c>
      <c r="E50" s="441"/>
      <c r="F50" s="441"/>
      <c r="G50" s="441"/>
      <c r="H50" s="441"/>
      <c r="I50" s="1990" t="s">
        <v>74</v>
      </c>
      <c r="J50" s="1990"/>
      <c r="K50" s="1990"/>
      <c r="L50" s="1990"/>
      <c r="M50" s="1990"/>
      <c r="N50" s="1990"/>
      <c r="O50" s="1990"/>
      <c r="P50" s="1990"/>
      <c r="Q50" s="1990"/>
      <c r="R50" s="1990"/>
      <c r="S50" s="1990"/>
      <c r="T50" s="1990"/>
      <c r="U50" s="433"/>
      <c r="V50" s="405"/>
    </row>
    <row r="51" spans="1:22" ht="13.5" customHeight="1" x14ac:dyDescent="0.2">
      <c r="A51" s="433"/>
      <c r="B51" s="397"/>
      <c r="C51" s="397"/>
      <c r="E51" s="397"/>
      <c r="I51" s="416"/>
      <c r="J51" s="416"/>
      <c r="K51" s="416"/>
      <c r="L51" s="416"/>
      <c r="M51" s="416"/>
      <c r="N51" s="416"/>
      <c r="O51" s="416"/>
      <c r="P51" s="416"/>
      <c r="Q51" s="416"/>
      <c r="R51" s="416"/>
      <c r="S51" s="416"/>
      <c r="T51" s="416"/>
      <c r="U51" s="433"/>
      <c r="V51" s="405"/>
    </row>
    <row r="52" spans="1:22" ht="13.5" customHeight="1" x14ac:dyDescent="0.2">
      <c r="A52" s="440" t="s">
        <v>414</v>
      </c>
      <c r="B52" s="439" t="s">
        <v>271</v>
      </c>
      <c r="C52" s="431"/>
      <c r="D52" s="437">
        <v>99196</v>
      </c>
      <c r="E52" s="437">
        <v>7560</v>
      </c>
      <c r="F52" s="437">
        <v>11399</v>
      </c>
      <c r="G52" s="437">
        <v>8248</v>
      </c>
      <c r="H52" s="437">
        <v>3915</v>
      </c>
      <c r="I52" s="437">
        <v>856</v>
      </c>
      <c r="J52" s="437">
        <v>1710</v>
      </c>
      <c r="K52" s="437">
        <v>6681</v>
      </c>
      <c r="L52" s="437">
        <v>2567</v>
      </c>
      <c r="M52" s="437">
        <v>17412</v>
      </c>
      <c r="N52" s="437">
        <v>25003</v>
      </c>
      <c r="O52" s="437">
        <v>2254</v>
      </c>
      <c r="P52" s="437">
        <v>610</v>
      </c>
      <c r="Q52" s="437">
        <v>3994</v>
      </c>
      <c r="R52" s="437">
        <v>2559</v>
      </c>
      <c r="S52" s="437">
        <v>2201</v>
      </c>
      <c r="T52" s="437">
        <v>2227</v>
      </c>
      <c r="U52" s="436" t="s">
        <v>414</v>
      </c>
      <c r="V52" s="399"/>
    </row>
    <row r="53" spans="1:22" ht="13.5" customHeight="1" x14ac:dyDescent="0.2">
      <c r="B53" s="439"/>
      <c r="C53" s="397"/>
      <c r="D53" s="437"/>
      <c r="E53" s="437"/>
      <c r="F53" s="437"/>
      <c r="G53" s="437"/>
      <c r="H53" s="437"/>
      <c r="I53" s="437"/>
      <c r="J53" s="437"/>
      <c r="K53" s="437"/>
      <c r="L53" s="437"/>
      <c r="M53" s="437"/>
      <c r="N53" s="437"/>
      <c r="O53" s="437"/>
      <c r="P53" s="437"/>
      <c r="Q53" s="437"/>
      <c r="R53" s="437"/>
      <c r="S53" s="437"/>
      <c r="T53" s="437"/>
      <c r="V53" s="399"/>
    </row>
    <row r="54" spans="1:22" ht="15.75" customHeight="1" x14ac:dyDescent="0.2">
      <c r="B54" s="397"/>
      <c r="C54" s="397"/>
      <c r="D54" s="444" t="s">
        <v>72</v>
      </c>
      <c r="E54" s="416"/>
      <c r="F54" s="416"/>
      <c r="G54" s="416"/>
      <c r="H54" s="396"/>
      <c r="I54" s="444" t="s">
        <v>72</v>
      </c>
      <c r="J54" s="416"/>
      <c r="K54" s="416"/>
      <c r="L54" s="416"/>
      <c r="M54" s="416"/>
      <c r="N54" s="416"/>
      <c r="O54" s="416"/>
      <c r="P54" s="416"/>
      <c r="Q54" s="416"/>
      <c r="R54" s="416"/>
      <c r="S54" s="416"/>
      <c r="T54" s="416"/>
      <c r="V54" s="405"/>
    </row>
    <row r="55" spans="1:22" ht="10.5" customHeight="1" x14ac:dyDescent="0.2">
      <c r="A55" s="433"/>
      <c r="B55" s="397"/>
      <c r="C55" s="397"/>
      <c r="D55" s="444"/>
      <c r="E55" s="416"/>
      <c r="F55" s="416"/>
      <c r="G55" s="416"/>
      <c r="H55" s="396"/>
      <c r="I55" s="444"/>
      <c r="J55" s="416"/>
      <c r="K55" s="416"/>
      <c r="L55" s="416"/>
      <c r="M55" s="416"/>
      <c r="N55" s="416"/>
      <c r="O55" s="416"/>
      <c r="P55" s="416"/>
      <c r="Q55" s="416"/>
      <c r="R55" s="416"/>
      <c r="S55" s="416"/>
      <c r="T55" s="416"/>
      <c r="U55" s="433"/>
      <c r="V55" s="405"/>
    </row>
    <row r="56" spans="1:22" ht="13.5" customHeight="1" x14ac:dyDescent="0.2">
      <c r="A56" s="443"/>
      <c r="B56" s="397" t="s">
        <v>448</v>
      </c>
      <c r="C56" s="397"/>
      <c r="D56" s="416"/>
      <c r="E56" s="416"/>
      <c r="F56" s="416"/>
      <c r="G56" s="416"/>
      <c r="H56" s="416"/>
      <c r="I56" s="416"/>
      <c r="J56" s="416"/>
      <c r="K56" s="416"/>
      <c r="L56" s="416"/>
      <c r="M56" s="416"/>
      <c r="N56" s="416"/>
      <c r="O56" s="416"/>
      <c r="P56" s="416"/>
      <c r="Q56" s="416"/>
      <c r="R56" s="416"/>
      <c r="S56" s="416"/>
      <c r="T56" s="416"/>
      <c r="U56" s="433"/>
      <c r="V56" s="405"/>
    </row>
    <row r="57" spans="1:22" ht="13.5" customHeight="1" x14ac:dyDescent="0.2">
      <c r="A57" s="432" t="s">
        <v>415</v>
      </c>
      <c r="B57" s="404" t="s">
        <v>447</v>
      </c>
      <c r="C57" s="431" t="s">
        <v>454</v>
      </c>
      <c r="D57" s="430">
        <v>75.96475664341304</v>
      </c>
      <c r="E57" s="430">
        <v>83.148148148148152</v>
      </c>
      <c r="F57" s="430">
        <v>62.286165453109923</v>
      </c>
      <c r="G57" s="430">
        <v>89.77934044616876</v>
      </c>
      <c r="H57" s="430">
        <v>70.242656449552996</v>
      </c>
      <c r="I57" s="430">
        <v>69.626168224299064</v>
      </c>
      <c r="J57" s="430">
        <v>85.321637426900594</v>
      </c>
      <c r="K57" s="430">
        <v>72.578955246220616</v>
      </c>
      <c r="L57" s="430">
        <v>77.366575769380603</v>
      </c>
      <c r="M57" s="430">
        <v>86.193429818515966</v>
      </c>
      <c r="N57" s="430">
        <v>76.41882974043115</v>
      </c>
      <c r="O57" s="430">
        <v>44.720496894409941</v>
      </c>
      <c r="P57" s="430">
        <v>71.803278688524586</v>
      </c>
      <c r="Q57" s="430">
        <v>54.757135703555335</v>
      </c>
      <c r="R57" s="430">
        <v>72.919109026963653</v>
      </c>
      <c r="S57" s="430">
        <v>84.461608359836433</v>
      </c>
      <c r="T57" s="430">
        <v>65.110013471037263</v>
      </c>
      <c r="U57" s="429" t="s">
        <v>415</v>
      </c>
      <c r="V57" s="405"/>
    </row>
    <row r="58" spans="1:22" ht="13.5" customHeight="1" x14ac:dyDescent="0.2">
      <c r="A58" s="432" t="s">
        <v>453</v>
      </c>
      <c r="B58" s="404" t="s">
        <v>445</v>
      </c>
      <c r="C58" s="431" t="s">
        <v>454</v>
      </c>
      <c r="D58" s="430">
        <v>24.03524335658696</v>
      </c>
      <c r="E58" s="430">
        <v>16.851851851851851</v>
      </c>
      <c r="F58" s="430">
        <v>37.713834546890077</v>
      </c>
      <c r="G58" s="430">
        <v>10.220659553831233</v>
      </c>
      <c r="H58" s="430">
        <v>29.757343550446997</v>
      </c>
      <c r="I58" s="430">
        <v>30.373831775700932</v>
      </c>
      <c r="J58" s="430">
        <v>14.678362573099415</v>
      </c>
      <c r="K58" s="430">
        <v>27.421044753779373</v>
      </c>
      <c r="L58" s="430">
        <v>22.633424230619401</v>
      </c>
      <c r="M58" s="430">
        <v>13.806570181484034</v>
      </c>
      <c r="N58" s="430">
        <v>23.58117025956885</v>
      </c>
      <c r="O58" s="430">
        <v>55.279503105590067</v>
      </c>
      <c r="P58" s="430">
        <v>28.196721311475407</v>
      </c>
      <c r="Q58" s="430">
        <v>45.242864296444665</v>
      </c>
      <c r="R58" s="430">
        <v>27.080890973036343</v>
      </c>
      <c r="S58" s="430">
        <v>15.538391640163562</v>
      </c>
      <c r="T58" s="430">
        <v>34.88998652896273</v>
      </c>
      <c r="U58" s="429" t="s">
        <v>453</v>
      </c>
      <c r="V58" s="405"/>
    </row>
    <row r="59" spans="1:22" ht="13.5" customHeight="1" x14ac:dyDescent="0.2">
      <c r="A59" s="432" t="s">
        <v>452</v>
      </c>
      <c r="B59" s="404" t="s">
        <v>442</v>
      </c>
      <c r="C59" s="431" t="s">
        <v>451</v>
      </c>
      <c r="D59" s="430">
        <v>99.878365908900264</v>
      </c>
      <c r="E59" s="430">
        <v>99.843014128728413</v>
      </c>
      <c r="F59" s="430">
        <v>99.860432658757844</v>
      </c>
      <c r="G59" s="430">
        <v>99.288256227758012</v>
      </c>
      <c r="H59" s="430">
        <v>100</v>
      </c>
      <c r="I59" s="430">
        <v>100</v>
      </c>
      <c r="J59" s="430">
        <v>100</v>
      </c>
      <c r="K59" s="430">
        <v>100</v>
      </c>
      <c r="L59" s="430">
        <v>100</v>
      </c>
      <c r="M59" s="430">
        <v>99.958402662229616</v>
      </c>
      <c r="N59" s="430">
        <v>99.881275440976935</v>
      </c>
      <c r="O59" s="430">
        <v>100</v>
      </c>
      <c r="P59" s="430">
        <v>100</v>
      </c>
      <c r="Q59" s="430">
        <v>99.778638627559488</v>
      </c>
      <c r="R59" s="430">
        <v>100</v>
      </c>
      <c r="S59" s="430">
        <v>99.707602339181292</v>
      </c>
      <c r="T59" s="430">
        <v>99.742599742599751</v>
      </c>
      <c r="U59" s="429" t="s">
        <v>452</v>
      </c>
      <c r="V59" s="405"/>
    </row>
    <row r="60" spans="1:22" ht="13.5" customHeight="1" x14ac:dyDescent="0.2">
      <c r="A60" s="432" t="s">
        <v>450</v>
      </c>
      <c r="B60" s="404" t="s">
        <v>440</v>
      </c>
      <c r="C60" s="431" t="s">
        <v>451</v>
      </c>
      <c r="D60" s="430">
        <v>0.12163409109973995</v>
      </c>
      <c r="E60" s="430">
        <v>0.15698587127158556</v>
      </c>
      <c r="F60" s="430">
        <v>0.13956734124214934</v>
      </c>
      <c r="G60" s="430">
        <v>0.71174377224199281</v>
      </c>
      <c r="H60" s="430">
        <v>0</v>
      </c>
      <c r="I60" s="430">
        <v>0</v>
      </c>
      <c r="J60" s="430">
        <v>0</v>
      </c>
      <c r="K60" s="430">
        <v>0</v>
      </c>
      <c r="L60" s="430">
        <v>0</v>
      </c>
      <c r="M60" s="430">
        <v>4.1597337770382693E-2</v>
      </c>
      <c r="N60" s="430">
        <v>0.11872455902306649</v>
      </c>
      <c r="O60" s="430">
        <v>0</v>
      </c>
      <c r="P60" s="430">
        <v>0</v>
      </c>
      <c r="Q60" s="430">
        <v>0.22136137244050913</v>
      </c>
      <c r="R60" s="430">
        <v>0</v>
      </c>
      <c r="S60" s="430">
        <v>0.29239766081871343</v>
      </c>
      <c r="T60" s="430">
        <v>0.2574002574002574</v>
      </c>
      <c r="U60" s="429" t="s">
        <v>450</v>
      </c>
      <c r="V60" s="405"/>
    </row>
    <row r="61" spans="1:22" ht="13.5" customHeight="1" x14ac:dyDescent="0.2">
      <c r="B61" s="404"/>
      <c r="C61" s="397"/>
      <c r="D61" s="408"/>
      <c r="E61" s="408"/>
      <c r="F61" s="408"/>
      <c r="G61" s="408"/>
      <c r="H61" s="442"/>
      <c r="I61" s="434"/>
      <c r="J61" s="426"/>
      <c r="K61" s="426"/>
      <c r="L61" s="426"/>
      <c r="M61" s="426"/>
      <c r="N61" s="426"/>
      <c r="O61" s="426"/>
      <c r="P61" s="426"/>
      <c r="Q61" s="408"/>
      <c r="R61" s="408"/>
      <c r="S61" s="408"/>
      <c r="T61" s="408"/>
      <c r="V61" s="405"/>
    </row>
    <row r="62" spans="1:22" ht="13.5" customHeight="1" x14ac:dyDescent="0.2">
      <c r="B62" s="404"/>
      <c r="C62" s="397"/>
      <c r="U62" s="433"/>
      <c r="V62" s="405"/>
    </row>
    <row r="63" spans="1:22" ht="13.5" customHeight="1" x14ac:dyDescent="0.2">
      <c r="B63" s="404"/>
      <c r="C63" s="397"/>
      <c r="D63" s="441" t="s">
        <v>201</v>
      </c>
      <c r="E63" s="441"/>
      <c r="F63" s="441"/>
      <c r="G63" s="441"/>
      <c r="H63" s="441"/>
      <c r="I63" s="1990" t="s">
        <v>201</v>
      </c>
      <c r="J63" s="1990"/>
      <c r="K63" s="1990"/>
      <c r="L63" s="1990"/>
      <c r="M63" s="1990"/>
      <c r="N63" s="1990"/>
      <c r="O63" s="1990"/>
      <c r="P63" s="1990"/>
      <c r="Q63" s="1990"/>
      <c r="R63" s="1990"/>
      <c r="S63" s="1990"/>
      <c r="T63" s="1990"/>
      <c r="U63" s="433"/>
      <c r="V63" s="405"/>
    </row>
    <row r="64" spans="1:22" ht="13.5" customHeight="1" x14ac:dyDescent="0.2">
      <c r="A64" s="433"/>
      <c r="B64" s="397"/>
      <c r="C64" s="397"/>
      <c r="D64" s="434" t="s">
        <v>74</v>
      </c>
      <c r="E64" s="408"/>
      <c r="F64" s="408"/>
      <c r="G64" s="408"/>
      <c r="H64" s="396"/>
      <c r="I64" s="434" t="s">
        <v>74</v>
      </c>
      <c r="J64" s="426"/>
      <c r="K64" s="426"/>
      <c r="L64" s="426"/>
      <c r="M64" s="426"/>
      <c r="N64" s="426"/>
      <c r="O64" s="426"/>
      <c r="P64" s="426"/>
      <c r="Q64" s="408"/>
      <c r="R64" s="408"/>
      <c r="S64" s="408"/>
      <c r="T64" s="408"/>
      <c r="U64" s="433"/>
      <c r="V64" s="405"/>
    </row>
    <row r="65" spans="1:22" ht="15" customHeight="1" x14ac:dyDescent="0.2">
      <c r="A65" s="433"/>
      <c r="B65" s="397"/>
      <c r="C65" s="397"/>
      <c r="D65" s="408"/>
      <c r="E65" s="408"/>
      <c r="F65" s="408"/>
      <c r="G65" s="408"/>
      <c r="H65" s="408"/>
      <c r="I65" s="426"/>
      <c r="J65" s="426"/>
      <c r="K65" s="426"/>
      <c r="L65" s="426"/>
      <c r="M65" s="426"/>
      <c r="N65" s="426"/>
      <c r="O65" s="426"/>
      <c r="P65" s="426"/>
      <c r="Q65" s="408"/>
      <c r="R65" s="408"/>
      <c r="S65" s="408"/>
      <c r="T65" s="408"/>
      <c r="U65" s="433"/>
      <c r="V65" s="405"/>
    </row>
    <row r="66" spans="1:22" s="435" customFormat="1" ht="13.5" customHeight="1" x14ac:dyDescent="0.2">
      <c r="A66" s="440" t="s">
        <v>449</v>
      </c>
      <c r="B66" s="439" t="s">
        <v>271</v>
      </c>
      <c r="C66" s="438"/>
      <c r="D66" s="437">
        <v>48097</v>
      </c>
      <c r="E66" s="437">
        <v>5514</v>
      </c>
      <c r="F66" s="437">
        <v>6541</v>
      </c>
      <c r="G66" s="437">
        <v>1787</v>
      </c>
      <c r="H66" s="437">
        <v>1989</v>
      </c>
      <c r="I66" s="437">
        <v>443</v>
      </c>
      <c r="J66" s="437">
        <v>1572</v>
      </c>
      <c r="K66" s="437">
        <v>3836</v>
      </c>
      <c r="L66" s="437">
        <v>1363</v>
      </c>
      <c r="M66" s="437">
        <v>4588</v>
      </c>
      <c r="N66" s="437">
        <v>11891</v>
      </c>
      <c r="O66" s="437">
        <v>2223</v>
      </c>
      <c r="P66" s="437">
        <v>244</v>
      </c>
      <c r="Q66" s="437">
        <v>2068</v>
      </c>
      <c r="R66" s="437">
        <v>1588</v>
      </c>
      <c r="S66" s="437">
        <v>1374</v>
      </c>
      <c r="T66" s="437">
        <v>1076</v>
      </c>
      <c r="U66" s="436" t="s">
        <v>449</v>
      </c>
      <c r="V66" s="399"/>
    </row>
    <row r="67" spans="1:22" ht="12.75" customHeight="1" x14ac:dyDescent="0.2">
      <c r="B67" s="397"/>
      <c r="C67" s="397"/>
      <c r="D67" s="408"/>
      <c r="E67" s="426"/>
      <c r="F67" s="426"/>
      <c r="G67" s="426"/>
      <c r="H67" s="426"/>
      <c r="I67" s="426"/>
      <c r="J67" s="426"/>
      <c r="K67" s="426"/>
      <c r="L67" s="426"/>
      <c r="M67" s="426"/>
      <c r="N67" s="426"/>
      <c r="O67" s="426"/>
      <c r="P67" s="426"/>
      <c r="Q67" s="426"/>
      <c r="R67" s="426"/>
      <c r="S67" s="426"/>
      <c r="T67" s="426"/>
      <c r="V67" s="405"/>
    </row>
    <row r="68" spans="1:22" ht="13.5" customHeight="1" x14ac:dyDescent="0.2">
      <c r="B68" s="397"/>
      <c r="C68" s="397"/>
      <c r="D68" s="434" t="s">
        <v>72</v>
      </c>
      <c r="E68" s="426"/>
      <c r="F68" s="426"/>
      <c r="G68" s="426"/>
      <c r="H68" s="396"/>
      <c r="I68" s="434" t="s">
        <v>72</v>
      </c>
      <c r="J68" s="426"/>
      <c r="K68" s="426"/>
      <c r="L68" s="426"/>
      <c r="M68" s="426"/>
      <c r="N68" s="426"/>
      <c r="O68" s="426"/>
      <c r="P68" s="426"/>
      <c r="Q68" s="426"/>
      <c r="R68" s="426"/>
      <c r="S68" s="426"/>
      <c r="T68" s="426"/>
      <c r="V68" s="405"/>
    </row>
    <row r="69" spans="1:22" ht="13.5" customHeight="1" x14ac:dyDescent="0.2">
      <c r="B69" s="397" t="s">
        <v>448</v>
      </c>
      <c r="C69" s="397"/>
      <c r="D69" s="408"/>
      <c r="E69" s="426"/>
      <c r="F69" s="426"/>
      <c r="G69" s="426"/>
      <c r="H69" s="426"/>
      <c r="I69" s="426"/>
      <c r="J69" s="426"/>
      <c r="K69" s="426"/>
      <c r="L69" s="426"/>
      <c r="M69" s="426"/>
      <c r="N69" s="426"/>
      <c r="O69" s="426"/>
      <c r="P69" s="426"/>
      <c r="Q69" s="426"/>
      <c r="R69" s="426"/>
      <c r="S69" s="426"/>
      <c r="T69" s="426"/>
      <c r="U69" s="433"/>
      <c r="V69" s="405"/>
    </row>
    <row r="70" spans="1:22" ht="12" customHeight="1" x14ac:dyDescent="0.2">
      <c r="A70" s="432" t="s">
        <v>446</v>
      </c>
      <c r="B70" s="404" t="s">
        <v>447</v>
      </c>
      <c r="C70" s="431" t="s">
        <v>444</v>
      </c>
      <c r="D70" s="430">
        <v>93.051541676196024</v>
      </c>
      <c r="E70" s="430">
        <v>97.769314472252447</v>
      </c>
      <c r="F70" s="430">
        <v>98.517046323192176</v>
      </c>
      <c r="G70" s="430">
        <v>89.703413542249578</v>
      </c>
      <c r="H70" s="430">
        <v>85.168426344896929</v>
      </c>
      <c r="I70" s="430">
        <v>85.101580135440173</v>
      </c>
      <c r="J70" s="430">
        <v>98.918575063613233</v>
      </c>
      <c r="K70" s="430">
        <v>87.200208550573507</v>
      </c>
      <c r="L70" s="430">
        <v>99.413059427732946</v>
      </c>
      <c r="M70" s="430">
        <v>93.809938971229286</v>
      </c>
      <c r="N70" s="430">
        <v>90.480195105542009</v>
      </c>
      <c r="O70" s="430">
        <v>97.210976158344579</v>
      </c>
      <c r="P70" s="430">
        <v>97.540983606557376</v>
      </c>
      <c r="Q70" s="430">
        <v>85.589941972920684</v>
      </c>
      <c r="R70" s="430">
        <v>96.914357682619652</v>
      </c>
      <c r="S70" s="430">
        <v>96.724890829694317</v>
      </c>
      <c r="T70" s="430">
        <v>82.806691449814124</v>
      </c>
      <c r="U70" s="429" t="s">
        <v>446</v>
      </c>
      <c r="V70" s="405"/>
    </row>
    <row r="71" spans="1:22" ht="13.5" customHeight="1" x14ac:dyDescent="0.2">
      <c r="A71" s="432" t="s">
        <v>443</v>
      </c>
      <c r="B71" s="404" t="s">
        <v>445</v>
      </c>
      <c r="C71" s="431" t="s">
        <v>444</v>
      </c>
      <c r="D71" s="430">
        <v>6.9484583238039797</v>
      </c>
      <c r="E71" s="430">
        <v>2.2306855277475517</v>
      </c>
      <c r="F71" s="430">
        <v>1.4829536768078275</v>
      </c>
      <c r="G71" s="430">
        <v>10.29658645775042</v>
      </c>
      <c r="H71" s="430">
        <v>14.831573655103067</v>
      </c>
      <c r="I71" s="430">
        <v>14.89841986455982</v>
      </c>
      <c r="J71" s="430">
        <v>1.0814249363867683</v>
      </c>
      <c r="K71" s="430">
        <v>12.799791449426486</v>
      </c>
      <c r="L71" s="430">
        <v>0.58694057226705798</v>
      </c>
      <c r="M71" s="430">
        <v>6.1900610287707059</v>
      </c>
      <c r="N71" s="430">
        <v>9.5198048944579927</v>
      </c>
      <c r="O71" s="430">
        <v>2.7890238416554207</v>
      </c>
      <c r="P71" s="430">
        <v>2.459016393442623</v>
      </c>
      <c r="Q71" s="430">
        <v>14.410058027079303</v>
      </c>
      <c r="R71" s="430">
        <v>3.0856423173803527</v>
      </c>
      <c r="S71" s="430">
        <v>3.2751091703056767</v>
      </c>
      <c r="T71" s="430">
        <v>17.193308550185872</v>
      </c>
      <c r="U71" s="429" t="s">
        <v>443</v>
      </c>
      <c r="V71" s="405"/>
    </row>
    <row r="72" spans="1:22" ht="13.5" customHeight="1" x14ac:dyDescent="0.2">
      <c r="A72" s="432" t="s">
        <v>441</v>
      </c>
      <c r="B72" s="404" t="s">
        <v>442</v>
      </c>
      <c r="C72" s="431" t="s">
        <v>439</v>
      </c>
      <c r="D72" s="430">
        <v>99.521244763614604</v>
      </c>
      <c r="E72" s="430">
        <v>100</v>
      </c>
      <c r="F72" s="430">
        <v>98.969072164948457</v>
      </c>
      <c r="G72" s="430">
        <v>97.282608695652172</v>
      </c>
      <c r="H72" s="430">
        <v>100</v>
      </c>
      <c r="I72" s="430">
        <v>100</v>
      </c>
      <c r="J72" s="430">
        <v>100</v>
      </c>
      <c r="K72" s="430">
        <v>100</v>
      </c>
      <c r="L72" s="430">
        <v>100</v>
      </c>
      <c r="M72" s="430">
        <v>100</v>
      </c>
      <c r="N72" s="430">
        <v>99.381625441696116</v>
      </c>
      <c r="O72" s="430">
        <v>100</v>
      </c>
      <c r="P72" s="430">
        <v>100</v>
      </c>
      <c r="Q72" s="430">
        <v>98.993288590604024</v>
      </c>
      <c r="R72" s="430">
        <v>100</v>
      </c>
      <c r="S72" s="430">
        <v>100</v>
      </c>
      <c r="T72" s="430">
        <v>100</v>
      </c>
      <c r="U72" s="429" t="s">
        <v>441</v>
      </c>
      <c r="V72" s="405"/>
    </row>
    <row r="73" spans="1:22" ht="13.5" customHeight="1" x14ac:dyDescent="0.2">
      <c r="A73" s="432" t="s">
        <v>438</v>
      </c>
      <c r="B73" s="404" t="s">
        <v>440</v>
      </c>
      <c r="C73" s="431" t="s">
        <v>439</v>
      </c>
      <c r="D73" s="430">
        <v>0.47875523638539796</v>
      </c>
      <c r="E73" s="430">
        <v>0</v>
      </c>
      <c r="F73" s="430">
        <v>1.0309278350515463</v>
      </c>
      <c r="G73" s="430">
        <v>2.7173913043478262</v>
      </c>
      <c r="H73" s="430">
        <v>0</v>
      </c>
      <c r="I73" s="430">
        <v>0</v>
      </c>
      <c r="J73" s="430">
        <v>0</v>
      </c>
      <c r="K73" s="430">
        <v>0</v>
      </c>
      <c r="L73" s="430">
        <v>0</v>
      </c>
      <c r="M73" s="430">
        <v>0</v>
      </c>
      <c r="N73" s="430">
        <v>0.61837455830388688</v>
      </c>
      <c r="O73" s="430">
        <v>0</v>
      </c>
      <c r="P73" s="430">
        <v>0</v>
      </c>
      <c r="Q73" s="430">
        <v>1.006711409395973</v>
      </c>
      <c r="R73" s="430">
        <v>0</v>
      </c>
      <c r="S73" s="430">
        <v>0</v>
      </c>
      <c r="T73" s="430">
        <v>0</v>
      </c>
      <c r="U73" s="429" t="s">
        <v>438</v>
      </c>
      <c r="V73" s="405"/>
    </row>
    <row r="74" spans="1:22" ht="13.5" customHeight="1" x14ac:dyDescent="0.2">
      <c r="E74" s="426"/>
      <c r="F74" s="426"/>
      <c r="G74" s="426"/>
      <c r="H74" s="426"/>
      <c r="I74" s="426"/>
      <c r="J74" s="426"/>
      <c r="K74" s="426"/>
      <c r="L74" s="426"/>
      <c r="M74" s="426"/>
      <c r="N74" s="426"/>
      <c r="O74" s="426"/>
      <c r="P74" s="426"/>
      <c r="Q74" s="408"/>
      <c r="R74" s="408"/>
      <c r="S74" s="408"/>
      <c r="T74" s="408"/>
      <c r="U74" s="425"/>
      <c r="V74" s="405"/>
    </row>
    <row r="75" spans="1:22" ht="13.5" customHeight="1" x14ac:dyDescent="0.2">
      <c r="E75" s="426"/>
      <c r="F75" s="426"/>
      <c r="G75" s="426"/>
      <c r="H75" s="426"/>
      <c r="I75" s="426"/>
      <c r="J75" s="426"/>
      <c r="K75" s="426"/>
      <c r="L75" s="426"/>
      <c r="M75" s="426"/>
      <c r="N75" s="426"/>
      <c r="O75" s="426"/>
      <c r="P75" s="426"/>
      <c r="Q75" s="408"/>
      <c r="R75" s="408"/>
      <c r="S75" s="408"/>
      <c r="T75" s="408"/>
      <c r="U75" s="425"/>
      <c r="V75" s="405"/>
    </row>
    <row r="76" spans="1:22" ht="13.5" customHeight="1" x14ac:dyDescent="0.2">
      <c r="A76" s="1988" t="s">
        <v>437</v>
      </c>
      <c r="B76" s="1989"/>
      <c r="C76" s="397"/>
      <c r="D76" s="408"/>
      <c r="E76" s="426"/>
      <c r="F76" s="426"/>
      <c r="G76" s="426"/>
      <c r="H76" s="426"/>
      <c r="I76" s="426"/>
      <c r="J76" s="426"/>
      <c r="K76" s="426"/>
      <c r="L76" s="426"/>
      <c r="M76" s="426"/>
      <c r="N76" s="426"/>
      <c r="O76" s="426"/>
      <c r="P76" s="426"/>
      <c r="Q76" s="408"/>
      <c r="R76" s="408"/>
      <c r="S76" s="408"/>
      <c r="T76" s="408"/>
      <c r="U76" s="425"/>
      <c r="V76" s="405"/>
    </row>
    <row r="77" spans="1:22" ht="13.5" customHeight="1" x14ac:dyDescent="0.2">
      <c r="A77" s="428" t="s">
        <v>436</v>
      </c>
      <c r="B77" s="423"/>
      <c r="C77" s="427"/>
      <c r="D77" s="427"/>
      <c r="E77" s="426"/>
      <c r="F77" s="426"/>
      <c r="G77" s="426"/>
      <c r="H77" s="426"/>
      <c r="I77" s="426"/>
      <c r="J77" s="426"/>
      <c r="K77" s="426"/>
      <c r="L77" s="426"/>
      <c r="M77" s="426"/>
      <c r="N77" s="426"/>
      <c r="O77" s="426"/>
      <c r="P77" s="426"/>
      <c r="Q77" s="408"/>
      <c r="R77" s="408"/>
      <c r="S77" s="408"/>
      <c r="T77" s="408"/>
      <c r="U77" s="425"/>
      <c r="V77" s="405"/>
    </row>
    <row r="78" spans="1:22" s="419" customFormat="1" ht="15" customHeight="1" x14ac:dyDescent="0.2">
      <c r="A78" s="424" t="s">
        <v>435</v>
      </c>
      <c r="B78" s="423"/>
      <c r="C78" s="397"/>
      <c r="D78" s="408"/>
      <c r="N78" s="422"/>
      <c r="O78" s="422"/>
      <c r="P78" s="422"/>
      <c r="Q78" s="421"/>
      <c r="R78" s="421"/>
      <c r="S78" s="421"/>
      <c r="T78" s="421"/>
      <c r="V78" s="420"/>
    </row>
    <row r="79" spans="1:22" x14ac:dyDescent="0.2">
      <c r="A79" s="418"/>
      <c r="B79" s="408"/>
      <c r="C79" s="408"/>
      <c r="D79" s="417"/>
      <c r="E79" s="417"/>
      <c r="F79" s="417"/>
      <c r="G79" s="417"/>
      <c r="H79" s="417"/>
      <c r="I79" s="417"/>
      <c r="J79" s="417"/>
      <c r="K79" s="417"/>
      <c r="L79" s="417"/>
      <c r="M79" s="417"/>
      <c r="N79" s="417"/>
      <c r="O79" s="417"/>
      <c r="P79" s="417"/>
      <c r="Q79" s="416"/>
      <c r="R79" s="416"/>
      <c r="S79" s="416"/>
      <c r="T79" s="416"/>
      <c r="U79" s="408"/>
      <c r="V79" s="405"/>
    </row>
    <row r="82" spans="1:22" ht="18" x14ac:dyDescent="0.25">
      <c r="A82" s="415"/>
      <c r="B82" s="415"/>
      <c r="C82" s="415"/>
      <c r="D82" s="415"/>
      <c r="H82" s="410"/>
      <c r="I82" s="414"/>
      <c r="J82" s="413"/>
      <c r="K82" s="413"/>
      <c r="L82" s="413"/>
      <c r="M82" s="413"/>
      <c r="N82" s="412"/>
      <c r="O82" s="412"/>
      <c r="P82" s="412"/>
      <c r="Q82" s="412"/>
      <c r="R82" s="412"/>
      <c r="S82" s="412"/>
      <c r="T82" s="411"/>
      <c r="U82" s="410"/>
      <c r="V82" s="405"/>
    </row>
    <row r="88" spans="1:22" x14ac:dyDescent="0.2">
      <c r="A88" s="409"/>
      <c r="B88" s="407"/>
      <c r="C88" s="408"/>
      <c r="D88" s="399"/>
      <c r="E88" s="399"/>
      <c r="F88" s="399"/>
      <c r="G88" s="399"/>
      <c r="H88" s="399"/>
      <c r="I88" s="399"/>
      <c r="J88" s="399"/>
      <c r="K88" s="399"/>
      <c r="L88" s="399"/>
      <c r="M88" s="399"/>
      <c r="N88" s="399"/>
      <c r="O88" s="399"/>
      <c r="P88" s="399"/>
      <c r="Q88" s="399"/>
      <c r="R88" s="399"/>
      <c r="S88" s="399"/>
      <c r="T88" s="399"/>
      <c r="U88" s="408"/>
      <c r="V88" s="405"/>
    </row>
    <row r="89" spans="1:22" x14ac:dyDescent="0.2">
      <c r="A89" s="409"/>
      <c r="B89" s="407"/>
      <c r="C89" s="408"/>
      <c r="D89" s="399"/>
      <c r="E89" s="399"/>
      <c r="F89" s="399"/>
      <c r="G89" s="399"/>
      <c r="H89" s="399"/>
      <c r="I89" s="399"/>
      <c r="J89" s="399"/>
      <c r="K89" s="399"/>
      <c r="L89" s="399"/>
      <c r="M89" s="399"/>
      <c r="N89" s="399"/>
      <c r="O89" s="399"/>
      <c r="P89" s="399"/>
      <c r="Q89" s="399"/>
      <c r="R89" s="399"/>
      <c r="S89" s="399"/>
      <c r="T89" s="399"/>
      <c r="U89" s="408"/>
      <c r="V89" s="405"/>
    </row>
    <row r="90" spans="1:22" x14ac:dyDescent="0.2">
      <c r="B90" s="407"/>
      <c r="C90" s="406"/>
      <c r="D90" s="399"/>
      <c r="E90" s="399"/>
      <c r="F90" s="399"/>
      <c r="G90" s="399"/>
      <c r="H90" s="399"/>
      <c r="I90" s="399"/>
      <c r="J90" s="399"/>
      <c r="K90" s="399"/>
      <c r="L90" s="399"/>
      <c r="M90" s="399"/>
      <c r="N90" s="399"/>
      <c r="O90" s="399"/>
      <c r="P90" s="399"/>
      <c r="Q90" s="399"/>
      <c r="R90" s="399"/>
      <c r="S90" s="399"/>
      <c r="T90" s="399"/>
      <c r="U90" s="406"/>
      <c r="V90" s="405"/>
    </row>
    <row r="91" spans="1:22" x14ac:dyDescent="0.2">
      <c r="A91" s="404"/>
      <c r="B91" s="403"/>
      <c r="C91" s="397"/>
      <c r="D91" s="399"/>
      <c r="E91" s="399"/>
      <c r="F91" s="399"/>
      <c r="G91" s="399"/>
      <c r="H91" s="399"/>
      <c r="I91" s="399"/>
      <c r="J91" s="399"/>
      <c r="K91" s="399"/>
      <c r="L91" s="399"/>
      <c r="M91" s="399"/>
      <c r="N91" s="399"/>
      <c r="O91" s="399"/>
      <c r="P91" s="399"/>
      <c r="Q91" s="399"/>
      <c r="R91" s="399"/>
      <c r="S91" s="399"/>
      <c r="T91" s="399"/>
      <c r="U91" s="397"/>
    </row>
    <row r="92" spans="1:22" x14ac:dyDescent="0.2">
      <c r="A92" s="404"/>
      <c r="B92" s="403"/>
      <c r="C92" s="397"/>
      <c r="D92" s="402"/>
      <c r="E92" s="402"/>
      <c r="F92" s="402"/>
      <c r="G92" s="402"/>
      <c r="H92" s="402"/>
      <c r="I92" s="402"/>
      <c r="J92" s="402"/>
      <c r="K92" s="402"/>
      <c r="L92" s="402"/>
      <c r="M92" s="402"/>
      <c r="N92" s="402"/>
      <c r="O92" s="402"/>
      <c r="P92" s="402"/>
      <c r="Q92" s="402"/>
      <c r="R92" s="402"/>
      <c r="S92" s="402"/>
      <c r="T92" s="402"/>
      <c r="U92" s="397"/>
    </row>
    <row r="93" spans="1:22" x14ac:dyDescent="0.2">
      <c r="B93" s="397"/>
      <c r="D93" s="399"/>
      <c r="E93" s="399"/>
      <c r="F93" s="399"/>
      <c r="G93" s="399"/>
      <c r="H93" s="399"/>
      <c r="I93" s="399"/>
      <c r="J93" s="399"/>
      <c r="K93" s="399"/>
      <c r="L93" s="399"/>
      <c r="M93" s="399"/>
      <c r="N93" s="399"/>
      <c r="O93" s="399"/>
      <c r="P93" s="399"/>
      <c r="Q93" s="399"/>
      <c r="R93" s="399"/>
      <c r="S93" s="399"/>
      <c r="T93" s="399"/>
      <c r="U93" s="397"/>
    </row>
    <row r="94" spans="1:22" x14ac:dyDescent="0.2">
      <c r="B94" s="397"/>
      <c r="D94" s="399"/>
      <c r="E94" s="399"/>
      <c r="F94" s="399"/>
      <c r="G94" s="399"/>
      <c r="H94" s="399"/>
      <c r="I94" s="399"/>
      <c r="J94" s="399"/>
      <c r="K94" s="399"/>
      <c r="L94" s="399"/>
      <c r="M94" s="399"/>
      <c r="N94" s="399"/>
      <c r="O94" s="399"/>
      <c r="P94" s="399"/>
      <c r="Q94" s="399"/>
      <c r="R94" s="399"/>
      <c r="S94" s="399"/>
      <c r="T94" s="399"/>
      <c r="U94" s="397"/>
    </row>
    <row r="95" spans="1:22" x14ac:dyDescent="0.2">
      <c r="B95" s="401"/>
      <c r="D95" s="399"/>
      <c r="E95" s="399"/>
      <c r="F95" s="399"/>
      <c r="G95" s="399"/>
      <c r="H95" s="399"/>
      <c r="I95" s="399"/>
      <c r="J95" s="399"/>
      <c r="K95" s="399"/>
      <c r="L95" s="399"/>
      <c r="M95" s="399"/>
      <c r="N95" s="399"/>
      <c r="O95" s="399"/>
      <c r="P95" s="399"/>
      <c r="Q95" s="399"/>
      <c r="R95" s="399"/>
      <c r="S95" s="399"/>
      <c r="T95" s="399"/>
      <c r="U95" s="397"/>
    </row>
    <row r="96" spans="1:22" x14ac:dyDescent="0.2">
      <c r="B96" s="400"/>
      <c r="D96" s="399"/>
      <c r="E96" s="399"/>
      <c r="F96" s="399"/>
      <c r="G96" s="399"/>
      <c r="H96" s="399"/>
      <c r="I96" s="399"/>
      <c r="J96" s="399"/>
      <c r="K96" s="399"/>
      <c r="L96" s="399"/>
      <c r="M96" s="399"/>
      <c r="N96" s="399"/>
      <c r="O96" s="399"/>
      <c r="P96" s="399"/>
      <c r="Q96" s="399"/>
      <c r="R96" s="399"/>
      <c r="S96" s="399"/>
      <c r="T96" s="399"/>
      <c r="U96" s="397"/>
    </row>
    <row r="97" spans="2:21" x14ac:dyDescent="0.2">
      <c r="B97" s="400"/>
      <c r="D97" s="399"/>
      <c r="E97" s="399"/>
      <c r="F97" s="399"/>
      <c r="G97" s="399"/>
      <c r="H97" s="399"/>
      <c r="I97" s="399"/>
      <c r="J97" s="399"/>
      <c r="K97" s="399"/>
      <c r="L97" s="399"/>
      <c r="M97" s="399"/>
      <c r="N97" s="399"/>
      <c r="O97" s="399"/>
      <c r="P97" s="399"/>
      <c r="Q97" s="399"/>
      <c r="R97" s="399"/>
      <c r="S97" s="399"/>
      <c r="T97" s="399"/>
      <c r="U97" s="397"/>
    </row>
    <row r="98" spans="2:21" x14ac:dyDescent="0.2">
      <c r="B98" s="400"/>
      <c r="D98" s="399"/>
      <c r="E98" s="399"/>
      <c r="F98" s="399"/>
      <c r="G98" s="399"/>
      <c r="H98" s="399"/>
      <c r="I98" s="399"/>
      <c r="J98" s="399"/>
      <c r="K98" s="399"/>
      <c r="L98" s="399"/>
      <c r="M98" s="399"/>
      <c r="N98" s="399"/>
      <c r="O98" s="399"/>
      <c r="P98" s="399"/>
      <c r="Q98" s="399"/>
      <c r="R98" s="399"/>
      <c r="S98" s="399"/>
      <c r="T98" s="399"/>
      <c r="U98" s="397"/>
    </row>
    <row r="99" spans="2:21" x14ac:dyDescent="0.2">
      <c r="B99" s="400"/>
      <c r="D99" s="399"/>
      <c r="E99" s="399"/>
      <c r="F99" s="399"/>
      <c r="G99" s="399"/>
      <c r="H99" s="399"/>
      <c r="I99" s="399"/>
      <c r="J99" s="399"/>
      <c r="K99" s="399"/>
      <c r="L99" s="399"/>
      <c r="M99" s="399"/>
      <c r="N99" s="399"/>
      <c r="O99" s="399"/>
      <c r="P99" s="399"/>
      <c r="Q99" s="399"/>
      <c r="R99" s="399"/>
      <c r="S99" s="399"/>
      <c r="T99" s="399"/>
      <c r="U99" s="397"/>
    </row>
    <row r="100" spans="2:21" x14ac:dyDescent="0.2">
      <c r="D100" s="399"/>
      <c r="E100" s="399"/>
      <c r="F100" s="399"/>
      <c r="G100" s="399"/>
      <c r="H100" s="399"/>
      <c r="I100" s="399"/>
      <c r="J100" s="399"/>
      <c r="K100" s="399"/>
      <c r="L100" s="399"/>
      <c r="M100" s="399"/>
      <c r="N100" s="399"/>
      <c r="O100" s="399"/>
      <c r="P100" s="399"/>
      <c r="Q100" s="399"/>
      <c r="R100" s="399"/>
      <c r="S100" s="399"/>
      <c r="T100" s="399"/>
      <c r="U100" s="397"/>
    </row>
    <row r="101" spans="2:21" x14ac:dyDescent="0.2">
      <c r="D101" s="399"/>
      <c r="E101" s="399"/>
      <c r="F101" s="399"/>
      <c r="G101" s="399"/>
      <c r="H101" s="399"/>
      <c r="I101" s="399"/>
      <c r="J101" s="399"/>
      <c r="K101" s="399"/>
      <c r="L101" s="399"/>
      <c r="M101" s="399"/>
      <c r="N101" s="399"/>
      <c r="O101" s="399"/>
      <c r="P101" s="399"/>
      <c r="Q101" s="399"/>
      <c r="R101" s="399"/>
      <c r="S101" s="399"/>
      <c r="T101" s="399"/>
      <c r="U101" s="397"/>
    </row>
    <row r="102" spans="2:21" x14ac:dyDescent="0.2">
      <c r="D102" s="399"/>
      <c r="E102" s="399"/>
      <c r="F102" s="399"/>
      <c r="G102" s="399"/>
      <c r="H102" s="399"/>
      <c r="I102" s="399"/>
      <c r="J102" s="399"/>
      <c r="K102" s="399"/>
      <c r="L102" s="399"/>
      <c r="M102" s="399"/>
      <c r="N102" s="399"/>
      <c r="O102" s="399"/>
      <c r="P102" s="399"/>
      <c r="Q102" s="399"/>
      <c r="R102" s="399"/>
      <c r="S102" s="399"/>
      <c r="T102" s="399"/>
      <c r="U102" s="397"/>
    </row>
    <row r="103" spans="2:21" x14ac:dyDescent="0.2">
      <c r="T103" s="397"/>
      <c r="U103" s="397"/>
    </row>
    <row r="104" spans="2:21" x14ac:dyDescent="0.2">
      <c r="T104" s="397"/>
      <c r="U104" s="397"/>
    </row>
    <row r="105" spans="2:21" x14ac:dyDescent="0.2">
      <c r="T105" s="397"/>
      <c r="U105" s="397"/>
    </row>
  </sheetData>
  <mergeCells count="35">
    <mergeCell ref="A76:B76"/>
    <mergeCell ref="D40:H40"/>
    <mergeCell ref="I40:T40"/>
    <mergeCell ref="G5:G9"/>
    <mergeCell ref="H5:H9"/>
    <mergeCell ref="K5:K9"/>
    <mergeCell ref="I63:T63"/>
    <mergeCell ref="I49:T49"/>
    <mergeCell ref="I50:T50"/>
    <mergeCell ref="I12:T12"/>
    <mergeCell ref="U5:U9"/>
    <mergeCell ref="R5:R9"/>
    <mergeCell ref="S5:S9"/>
    <mergeCell ref="T5:T9"/>
    <mergeCell ref="I1:L1"/>
    <mergeCell ref="L5:L9"/>
    <mergeCell ref="I2:O2"/>
    <mergeCell ref="I4:L4"/>
    <mergeCell ref="I5:I9"/>
    <mergeCell ref="J5:J9"/>
    <mergeCell ref="G1:H1"/>
    <mergeCell ref="A11:C12"/>
    <mergeCell ref="P5:P9"/>
    <mergeCell ref="Q5:Q9"/>
    <mergeCell ref="C5:C9"/>
    <mergeCell ref="N5:N9"/>
    <mergeCell ref="O5:O9"/>
    <mergeCell ref="M5:M9"/>
    <mergeCell ref="B5:B9"/>
    <mergeCell ref="A5:A9"/>
    <mergeCell ref="E2:H2"/>
    <mergeCell ref="F4:H4"/>
    <mergeCell ref="E5:E9"/>
    <mergeCell ref="D5:D9"/>
    <mergeCell ref="F5:F9"/>
  </mergeCells>
  <conditionalFormatting sqref="V52:V53 V66 V15 D88:T90">
    <cfRule type="cellIs" dxfId="32" priority="1" stopIfTrue="1" operator="notEqual">
      <formula>0</formula>
    </cfRule>
  </conditionalFormatting>
  <conditionalFormatting sqref="D91:T102">
    <cfRule type="cellIs" dxfId="31" priority="2" stopIfTrue="1" operator="notBetween">
      <formula>-0.01</formula>
      <formula>0.01</formula>
    </cfRule>
  </conditionalFormatting>
  <conditionalFormatting sqref="H42:I42 J41:T42 I51:T51 I54:T56 H56 D54:G56 D47:T47 E41:G42 D42 D17:T17">
    <cfRule type="cellIs" dxfId="30" priority="3" stopIfTrue="1" operator="equal">
      <formula>0</formula>
    </cfRule>
  </conditionalFormatting>
  <printOptions gridLinesSet="0"/>
  <pageMargins left="0.59055118110236227" right="0.59055118110236227" top="0.39370078740157483" bottom="0.59055118110236227" header="0.39370078740157483" footer="0.39370078740157483"/>
  <pageSetup paperSize="9" scale="68" firstPageNumber="28" orientation="portrait" useFirstPageNumber="1" r:id="rId1"/>
  <headerFooter alignWithMargins="0">
    <oddFooter>&amp;L&amp;"MetaNormalLF-Roman,Standard"Statistisches Bundesamt, Fachserie 10, Reihe 2.4, 2015</oddFooter>
  </headerFooter>
  <colBreaks count="1" manualBreakCount="1">
    <brk id="8" max="81"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8"/>
  <sheetViews>
    <sheetView showGridLines="0" zoomScaleNormal="100" zoomScaleSheetLayoutView="100" workbookViewId="0">
      <selection sqref="A1:D1"/>
    </sheetView>
  </sheetViews>
  <sheetFormatPr baseColWidth="10" defaultColWidth="12.5703125" defaultRowHeight="12.75" x14ac:dyDescent="0.2"/>
  <cols>
    <col min="1" max="1" width="4" style="482" customWidth="1"/>
    <col min="2" max="2" width="55.7109375" style="482" customWidth="1"/>
    <col min="3" max="3" width="5.28515625" style="482" customWidth="1"/>
    <col min="4" max="4" width="13.7109375" style="484" customWidth="1"/>
    <col min="5" max="5" width="13.7109375" style="482" customWidth="1"/>
    <col min="6" max="8" width="13.7109375" style="483" customWidth="1"/>
    <col min="9" max="10" width="10.7109375" style="483" customWidth="1"/>
    <col min="11" max="20" width="10.7109375" style="482" customWidth="1"/>
    <col min="21" max="21" width="4" style="482" customWidth="1"/>
    <col min="22" max="16384" width="12.5703125" style="482"/>
  </cols>
  <sheetData>
    <row r="1" spans="1:21" ht="15" customHeight="1" x14ac:dyDescent="0.2">
      <c r="A1" s="1881" t="s">
        <v>223</v>
      </c>
      <c r="B1" s="1881"/>
      <c r="C1" s="1881"/>
      <c r="D1" s="1881"/>
      <c r="E1" s="533"/>
      <c r="F1" s="532"/>
      <c r="G1" s="2006"/>
      <c r="H1" s="2007"/>
      <c r="I1" s="1881" t="s">
        <v>223</v>
      </c>
      <c r="J1" s="1881"/>
      <c r="K1" s="1881"/>
      <c r="L1" s="1881"/>
      <c r="M1" s="531"/>
      <c r="N1" s="531"/>
      <c r="O1" s="531"/>
      <c r="P1" s="531"/>
      <c r="Q1" s="531"/>
      <c r="R1" s="531"/>
      <c r="S1" s="531"/>
      <c r="T1" s="531"/>
      <c r="U1" s="531"/>
    </row>
    <row r="2" spans="1:21" ht="15" customHeight="1" x14ac:dyDescent="0.2">
      <c r="A2" s="1884" t="s">
        <v>262</v>
      </c>
      <c r="B2" s="1884"/>
      <c r="C2" s="1884"/>
      <c r="D2" s="1884"/>
      <c r="E2" s="2008"/>
      <c r="F2" s="2007"/>
      <c r="G2" s="2007"/>
      <c r="H2" s="2007"/>
      <c r="I2" s="1884" t="s">
        <v>262</v>
      </c>
      <c r="J2" s="1884"/>
      <c r="K2" s="1884"/>
      <c r="L2" s="1884"/>
      <c r="M2" s="1884"/>
      <c r="N2" s="1884"/>
      <c r="O2" s="522"/>
      <c r="P2" s="522"/>
      <c r="Q2" s="522"/>
      <c r="R2" s="522"/>
      <c r="S2" s="522"/>
      <c r="T2" s="522"/>
      <c r="U2" s="531"/>
    </row>
    <row r="3" spans="1:21" ht="15" customHeight="1" x14ac:dyDescent="0.2">
      <c r="A3" s="36" t="s">
        <v>515</v>
      </c>
      <c r="B3" s="36"/>
      <c r="C3" s="36"/>
      <c r="D3" s="36"/>
      <c r="E3" s="2017"/>
      <c r="F3" s="2017"/>
      <c r="G3" s="2017"/>
      <c r="H3" s="2017"/>
      <c r="I3" s="36" t="s">
        <v>515</v>
      </c>
      <c r="J3" s="36"/>
      <c r="K3" s="36"/>
      <c r="L3" s="36"/>
      <c r="M3" s="522"/>
      <c r="N3" s="522"/>
      <c r="O3" s="522"/>
      <c r="P3" s="522"/>
      <c r="Q3" s="522"/>
      <c r="R3" s="522"/>
      <c r="S3" s="522"/>
      <c r="T3" s="522"/>
      <c r="U3" s="522"/>
    </row>
    <row r="4" spans="1:21" ht="15" customHeight="1" x14ac:dyDescent="0.2">
      <c r="A4" s="529"/>
      <c r="B4" s="530"/>
      <c r="C4" s="529"/>
      <c r="D4" s="528"/>
      <c r="E4" s="527"/>
      <c r="F4" s="2016"/>
      <c r="G4" s="2005"/>
      <c r="H4" s="2005"/>
      <c r="I4" s="2004"/>
      <c r="J4" s="2005"/>
      <c r="K4" s="2005"/>
      <c r="L4" s="2005"/>
      <c r="M4" s="526"/>
      <c r="N4" s="526"/>
      <c r="O4" s="526"/>
      <c r="P4" s="526"/>
      <c r="Q4" s="526"/>
      <c r="R4" s="526"/>
      <c r="S4" s="526"/>
      <c r="T4" s="526"/>
      <c r="U4" s="526"/>
    </row>
    <row r="5" spans="1:21" ht="15.95" customHeight="1" x14ac:dyDescent="0.2">
      <c r="A5" s="1862" t="s">
        <v>265</v>
      </c>
      <c r="B5" s="2009" t="s">
        <v>514</v>
      </c>
      <c r="C5" s="2010"/>
      <c r="D5" s="1934" t="s">
        <v>267</v>
      </c>
      <c r="E5" s="1937" t="s">
        <v>259</v>
      </c>
      <c r="F5" s="1934" t="s">
        <v>258</v>
      </c>
      <c r="G5" s="1934" t="s">
        <v>257</v>
      </c>
      <c r="H5" s="1937" t="s">
        <v>256</v>
      </c>
      <c r="I5" s="1942" t="s">
        <v>255</v>
      </c>
      <c r="J5" s="1934" t="s">
        <v>254</v>
      </c>
      <c r="K5" s="1934" t="s">
        <v>253</v>
      </c>
      <c r="L5" s="1934" t="s">
        <v>252</v>
      </c>
      <c r="M5" s="1934" t="s">
        <v>251</v>
      </c>
      <c r="N5" s="1934" t="s">
        <v>250</v>
      </c>
      <c r="O5" s="1934" t="s">
        <v>249</v>
      </c>
      <c r="P5" s="1934" t="s">
        <v>248</v>
      </c>
      <c r="Q5" s="1934" t="s">
        <v>247</v>
      </c>
      <c r="R5" s="1934" t="s">
        <v>246</v>
      </c>
      <c r="S5" s="1934" t="s">
        <v>245</v>
      </c>
      <c r="T5" s="1934" t="s">
        <v>244</v>
      </c>
      <c r="U5" s="1937" t="s">
        <v>265</v>
      </c>
    </row>
    <row r="6" spans="1:21" ht="15.95" customHeight="1" x14ac:dyDescent="0.2">
      <c r="A6" s="1863"/>
      <c r="B6" s="2011"/>
      <c r="C6" s="2012"/>
      <c r="D6" s="1950"/>
      <c r="E6" s="1940"/>
      <c r="F6" s="1950"/>
      <c r="G6" s="1950"/>
      <c r="H6" s="1940"/>
      <c r="I6" s="1943"/>
      <c r="J6" s="1935"/>
      <c r="K6" s="1935"/>
      <c r="L6" s="1935"/>
      <c r="M6" s="1935"/>
      <c r="N6" s="1935"/>
      <c r="O6" s="1935"/>
      <c r="P6" s="1935"/>
      <c r="Q6" s="1935"/>
      <c r="R6" s="1935"/>
      <c r="S6" s="1935"/>
      <c r="T6" s="1935"/>
      <c r="U6" s="1938" t="s">
        <v>268</v>
      </c>
    </row>
    <row r="7" spans="1:21" ht="15.95" customHeight="1" x14ac:dyDescent="0.2">
      <c r="A7" s="1863"/>
      <c r="B7" s="2013"/>
      <c r="C7" s="2012"/>
      <c r="D7" s="1950"/>
      <c r="E7" s="1940"/>
      <c r="F7" s="1950"/>
      <c r="G7" s="1950"/>
      <c r="H7" s="1940"/>
      <c r="I7" s="1943"/>
      <c r="J7" s="1935"/>
      <c r="K7" s="1935"/>
      <c r="L7" s="1935"/>
      <c r="M7" s="1935"/>
      <c r="N7" s="1935"/>
      <c r="O7" s="1935"/>
      <c r="P7" s="1935"/>
      <c r="Q7" s="1935"/>
      <c r="R7" s="1935"/>
      <c r="S7" s="1935"/>
      <c r="T7" s="1935"/>
      <c r="U7" s="1938"/>
    </row>
    <row r="8" spans="1:21" ht="15.95" customHeight="1" x14ac:dyDescent="0.2">
      <c r="A8" s="1863"/>
      <c r="B8" s="2013"/>
      <c r="C8" s="2012"/>
      <c r="D8" s="1950"/>
      <c r="E8" s="1940"/>
      <c r="F8" s="1950"/>
      <c r="G8" s="1950"/>
      <c r="H8" s="1940"/>
      <c r="I8" s="1943"/>
      <c r="J8" s="1935"/>
      <c r="K8" s="1935"/>
      <c r="L8" s="1935"/>
      <c r="M8" s="1935"/>
      <c r="N8" s="1935"/>
      <c r="O8" s="1935"/>
      <c r="P8" s="1935"/>
      <c r="Q8" s="1935"/>
      <c r="R8" s="1935"/>
      <c r="S8" s="1935"/>
      <c r="T8" s="1935"/>
      <c r="U8" s="1938" t="s">
        <v>269</v>
      </c>
    </row>
    <row r="9" spans="1:21" ht="15.95" customHeight="1" x14ac:dyDescent="0.2">
      <c r="A9" s="1864"/>
      <c r="B9" s="2014"/>
      <c r="C9" s="2015"/>
      <c r="D9" s="1951"/>
      <c r="E9" s="1941"/>
      <c r="F9" s="1951"/>
      <c r="G9" s="1951"/>
      <c r="H9" s="1941"/>
      <c r="I9" s="1944"/>
      <c r="J9" s="1936"/>
      <c r="K9" s="1936"/>
      <c r="L9" s="1936"/>
      <c r="M9" s="1936"/>
      <c r="N9" s="1936"/>
      <c r="O9" s="1936"/>
      <c r="P9" s="1936"/>
      <c r="Q9" s="1936"/>
      <c r="R9" s="1936"/>
      <c r="S9" s="1936"/>
      <c r="T9" s="1936"/>
      <c r="U9" s="1939"/>
    </row>
    <row r="10" spans="1:21" ht="12" customHeight="1" x14ac:dyDescent="0.2">
      <c r="A10" s="521"/>
      <c r="B10" s="522"/>
      <c r="C10" s="522"/>
      <c r="D10" s="525"/>
      <c r="E10" s="490"/>
      <c r="F10" s="524"/>
      <c r="G10" s="524"/>
      <c r="H10" s="524"/>
      <c r="I10" s="524"/>
      <c r="J10" s="524"/>
      <c r="K10" s="523"/>
      <c r="L10" s="522"/>
      <c r="M10" s="522"/>
      <c r="N10" s="522"/>
      <c r="O10" s="522"/>
      <c r="P10" s="522"/>
      <c r="Q10" s="522"/>
      <c r="R10" s="522"/>
      <c r="S10" s="522"/>
      <c r="T10" s="522"/>
      <c r="U10" s="521"/>
    </row>
    <row r="11" spans="1:21" ht="15.95" customHeight="1" x14ac:dyDescent="0.2">
      <c r="A11" s="521"/>
      <c r="B11" s="522"/>
      <c r="C11" s="522"/>
      <c r="D11" s="525"/>
      <c r="E11" s="490"/>
      <c r="F11" s="524"/>
      <c r="G11" s="524"/>
      <c r="H11" s="516"/>
      <c r="I11" s="515"/>
      <c r="J11" s="524"/>
      <c r="K11" s="523"/>
      <c r="L11" s="522"/>
      <c r="M11" s="522"/>
      <c r="N11" s="522"/>
      <c r="O11" s="522"/>
      <c r="P11" s="522"/>
      <c r="Q11" s="522"/>
      <c r="R11" s="522"/>
      <c r="S11" s="522"/>
      <c r="T11" s="522"/>
      <c r="U11" s="521"/>
    </row>
    <row r="12" spans="1:21" ht="12" customHeight="1" x14ac:dyDescent="0.2">
      <c r="A12" s="521"/>
      <c r="B12" s="522"/>
      <c r="C12" s="522"/>
      <c r="D12" s="525" t="s">
        <v>74</v>
      </c>
      <c r="E12" s="490"/>
      <c r="F12" s="524"/>
      <c r="G12" s="524"/>
      <c r="H12" s="516"/>
      <c r="I12" s="515" t="s">
        <v>74</v>
      </c>
      <c r="J12" s="524"/>
      <c r="K12" s="523"/>
      <c r="L12" s="522"/>
      <c r="M12" s="522"/>
      <c r="N12" s="522"/>
      <c r="O12" s="522"/>
      <c r="P12" s="522"/>
      <c r="Q12" s="522"/>
      <c r="R12" s="522"/>
      <c r="S12" s="522"/>
      <c r="T12" s="522"/>
      <c r="U12" s="521"/>
    </row>
    <row r="13" spans="1:21" ht="12" customHeight="1" x14ac:dyDescent="0.2">
      <c r="A13" s="521"/>
      <c r="B13" s="522"/>
      <c r="C13" s="522"/>
      <c r="D13" s="525"/>
      <c r="E13" s="490"/>
      <c r="F13" s="524"/>
      <c r="G13" s="524"/>
      <c r="H13" s="524"/>
      <c r="I13" s="524"/>
      <c r="J13" s="524"/>
      <c r="K13" s="523"/>
      <c r="L13" s="522"/>
      <c r="M13" s="522"/>
      <c r="N13" s="522"/>
      <c r="O13" s="522"/>
      <c r="P13" s="522"/>
      <c r="Q13" s="522"/>
      <c r="R13" s="522"/>
      <c r="S13" s="522"/>
      <c r="T13" s="522"/>
      <c r="U13" s="521"/>
    </row>
    <row r="14" spans="1:21" ht="13.5" customHeight="1" x14ac:dyDescent="0.2">
      <c r="A14" s="514" t="s">
        <v>270</v>
      </c>
      <c r="B14" s="1997" t="s">
        <v>271</v>
      </c>
      <c r="C14" s="1998"/>
      <c r="D14" s="520">
        <v>147293</v>
      </c>
      <c r="E14" s="520">
        <v>13074</v>
      </c>
      <c r="F14" s="520">
        <v>17940</v>
      </c>
      <c r="G14" s="520">
        <v>10035</v>
      </c>
      <c r="H14" s="520">
        <v>5904</v>
      </c>
      <c r="I14" s="520">
        <v>1299</v>
      </c>
      <c r="J14" s="520">
        <v>3282</v>
      </c>
      <c r="K14" s="520">
        <v>10517</v>
      </c>
      <c r="L14" s="520">
        <v>3930</v>
      </c>
      <c r="M14" s="520">
        <v>22000</v>
      </c>
      <c r="N14" s="520">
        <v>36894</v>
      </c>
      <c r="O14" s="520">
        <v>4477</v>
      </c>
      <c r="P14" s="520">
        <v>854</v>
      </c>
      <c r="Q14" s="520">
        <v>6062</v>
      </c>
      <c r="R14" s="520">
        <v>4147</v>
      </c>
      <c r="S14" s="520">
        <v>3575</v>
      </c>
      <c r="T14" s="520">
        <v>3303</v>
      </c>
      <c r="U14" s="513" t="s">
        <v>270</v>
      </c>
    </row>
    <row r="15" spans="1:21" ht="10.5" customHeight="1" x14ac:dyDescent="0.2">
      <c r="A15" s="514"/>
      <c r="B15" s="518"/>
      <c r="C15" s="518"/>
      <c r="D15" s="491"/>
      <c r="E15" s="492"/>
      <c r="F15" s="519"/>
      <c r="G15" s="492"/>
      <c r="H15" s="492"/>
      <c r="I15" s="492"/>
      <c r="J15" s="492"/>
      <c r="K15" s="492"/>
      <c r="L15" s="492"/>
      <c r="M15" s="492"/>
      <c r="N15" s="492"/>
      <c r="O15" s="492"/>
      <c r="P15" s="492"/>
      <c r="Q15" s="491"/>
      <c r="R15" s="491"/>
      <c r="S15" s="491"/>
      <c r="T15" s="491"/>
      <c r="U15" s="514"/>
    </row>
    <row r="16" spans="1:21" ht="15.75" customHeight="1" x14ac:dyDescent="0.2">
      <c r="A16" s="514"/>
      <c r="B16" s="518"/>
      <c r="C16" s="518"/>
      <c r="D16" s="517" t="s">
        <v>72</v>
      </c>
      <c r="E16" s="492"/>
      <c r="F16" s="492"/>
      <c r="G16" s="492"/>
      <c r="H16" s="516"/>
      <c r="I16" s="515" t="s">
        <v>72</v>
      </c>
      <c r="J16" s="492"/>
      <c r="K16" s="492"/>
      <c r="L16" s="492"/>
      <c r="M16" s="492"/>
      <c r="N16" s="492"/>
      <c r="O16" s="492"/>
      <c r="P16" s="492"/>
      <c r="Q16" s="491"/>
      <c r="R16" s="491"/>
      <c r="S16" s="491"/>
      <c r="T16" s="491"/>
      <c r="U16" s="514"/>
    </row>
    <row r="17" spans="1:21" ht="15.75" customHeight="1" x14ac:dyDescent="0.2">
      <c r="A17" s="514"/>
      <c r="B17" s="518"/>
      <c r="C17" s="518"/>
      <c r="D17" s="517"/>
      <c r="E17" s="492"/>
      <c r="F17" s="492"/>
      <c r="G17" s="492"/>
      <c r="H17" s="516"/>
      <c r="I17" s="515"/>
      <c r="J17" s="492"/>
      <c r="K17" s="492"/>
      <c r="L17" s="492"/>
      <c r="M17" s="492"/>
      <c r="N17" s="492"/>
      <c r="O17" s="492"/>
      <c r="P17" s="492"/>
      <c r="Q17" s="491"/>
      <c r="R17" s="491"/>
      <c r="S17" s="491"/>
      <c r="T17" s="491"/>
      <c r="U17" s="514"/>
    </row>
    <row r="18" spans="1:21" ht="12.75" customHeight="1" x14ac:dyDescent="0.2">
      <c r="A18" s="514" t="s">
        <v>272</v>
      </c>
      <c r="B18" s="504" t="s">
        <v>513</v>
      </c>
      <c r="C18" s="501"/>
      <c r="D18" s="491"/>
      <c r="E18" s="492"/>
      <c r="F18" s="492"/>
      <c r="G18" s="492"/>
      <c r="H18" s="492"/>
      <c r="I18" s="492"/>
      <c r="J18" s="492"/>
      <c r="K18" s="492"/>
      <c r="L18" s="492"/>
      <c r="M18" s="492"/>
      <c r="N18" s="492"/>
      <c r="O18" s="492"/>
      <c r="P18" s="492"/>
      <c r="Q18" s="491"/>
      <c r="R18" s="491"/>
      <c r="S18" s="491"/>
      <c r="T18" s="491"/>
      <c r="U18" s="483"/>
    </row>
    <row r="19" spans="1:21" ht="12" customHeight="1" x14ac:dyDescent="0.2">
      <c r="A19" s="514"/>
      <c r="B19" s="1991" t="s">
        <v>512</v>
      </c>
      <c r="C19" s="1992"/>
      <c r="D19" s="487">
        <v>0.94641293204700827</v>
      </c>
      <c r="E19" s="487">
        <v>0.50481872418540608</v>
      </c>
      <c r="F19" s="487">
        <v>1.064659977703456</v>
      </c>
      <c r="G19" s="487">
        <v>0.29895366218236175</v>
      </c>
      <c r="H19" s="487">
        <v>0.98238482384823844</v>
      </c>
      <c r="I19" s="487">
        <v>0.53887605850654352</v>
      </c>
      <c r="J19" s="487">
        <v>6.0938452163315053E-2</v>
      </c>
      <c r="K19" s="487">
        <v>0.69411429114766576</v>
      </c>
      <c r="L19" s="487">
        <v>1.1450381679389312</v>
      </c>
      <c r="M19" s="487">
        <v>1</v>
      </c>
      <c r="N19" s="487">
        <v>1.0272673063370736</v>
      </c>
      <c r="O19" s="487">
        <v>1.9209291936564663</v>
      </c>
      <c r="P19" s="487">
        <v>1.5222482435597189</v>
      </c>
      <c r="Q19" s="487">
        <v>0.97327614648630811</v>
      </c>
      <c r="R19" s="487">
        <v>0.94043887147335425</v>
      </c>
      <c r="S19" s="487">
        <v>1.3426573426573427</v>
      </c>
      <c r="T19" s="487">
        <v>2.3614895549500452</v>
      </c>
      <c r="U19" s="513" t="s">
        <v>272</v>
      </c>
    </row>
    <row r="20" spans="1:21" ht="12" customHeight="1" x14ac:dyDescent="0.2">
      <c r="A20" s="514"/>
      <c r="B20" s="504"/>
      <c r="C20" s="501"/>
      <c r="D20" s="487"/>
      <c r="E20" s="487"/>
      <c r="F20" s="487"/>
      <c r="G20" s="487"/>
      <c r="H20" s="487"/>
      <c r="I20" s="487"/>
      <c r="J20" s="487"/>
      <c r="K20" s="487"/>
      <c r="L20" s="487"/>
      <c r="M20" s="487"/>
      <c r="N20" s="487"/>
      <c r="O20" s="487"/>
      <c r="P20" s="487"/>
      <c r="Q20" s="487"/>
      <c r="R20" s="487"/>
      <c r="S20" s="487"/>
      <c r="T20" s="487"/>
      <c r="U20" s="513"/>
    </row>
    <row r="21" spans="1:21" ht="13.5" customHeight="1" x14ac:dyDescent="0.2">
      <c r="A21" s="514" t="s">
        <v>274</v>
      </c>
      <c r="B21" s="1991" t="s">
        <v>511</v>
      </c>
      <c r="C21" s="1992"/>
      <c r="D21" s="487">
        <v>5.0946073472602231</v>
      </c>
      <c r="E21" s="487">
        <v>8.5742695426036413</v>
      </c>
      <c r="F21" s="487">
        <v>5.0557413600891863</v>
      </c>
      <c r="G21" s="487">
        <v>8.5401096163428001</v>
      </c>
      <c r="H21" s="487">
        <v>3.404471544715447</v>
      </c>
      <c r="I21" s="487">
        <v>7.7752117013086988</v>
      </c>
      <c r="J21" s="487">
        <v>7.4344911639244362</v>
      </c>
      <c r="K21" s="487">
        <v>4.1266520870970806</v>
      </c>
      <c r="L21" s="487">
        <v>4.8091603053435117</v>
      </c>
      <c r="M21" s="487">
        <v>3.1636363636363636</v>
      </c>
      <c r="N21" s="487">
        <v>4.3774055401962375</v>
      </c>
      <c r="O21" s="487">
        <v>3.9982130891221801</v>
      </c>
      <c r="P21" s="487">
        <v>10.655737704918032</v>
      </c>
      <c r="Q21" s="487">
        <v>5.1798086440118771</v>
      </c>
      <c r="R21" s="487">
        <v>5.5702917771883289</v>
      </c>
      <c r="S21" s="487">
        <v>4.4475524475524475</v>
      </c>
      <c r="T21" s="487">
        <v>4.9954586739327889</v>
      </c>
      <c r="U21" s="513" t="s">
        <v>274</v>
      </c>
    </row>
    <row r="22" spans="1:21" ht="12" customHeight="1" x14ac:dyDescent="0.2">
      <c r="A22" s="514"/>
      <c r="B22" s="502"/>
      <c r="C22" s="503"/>
      <c r="D22" s="487"/>
      <c r="E22" s="487"/>
      <c r="F22" s="487"/>
      <c r="G22" s="487"/>
      <c r="H22" s="487"/>
      <c r="I22" s="487"/>
      <c r="J22" s="487"/>
      <c r="K22" s="487"/>
      <c r="L22" s="487"/>
      <c r="M22" s="487"/>
      <c r="N22" s="487"/>
      <c r="O22" s="487"/>
      <c r="P22" s="487"/>
      <c r="Q22" s="487"/>
      <c r="R22" s="487"/>
      <c r="S22" s="487"/>
      <c r="T22" s="487"/>
      <c r="U22" s="513"/>
    </row>
    <row r="23" spans="1:21" ht="13.5" customHeight="1" x14ac:dyDescent="0.2">
      <c r="A23" s="514" t="s">
        <v>277</v>
      </c>
      <c r="B23" s="1991" t="s">
        <v>510</v>
      </c>
      <c r="C23" s="1992"/>
      <c r="D23" s="487">
        <v>2.4026939501537754</v>
      </c>
      <c r="E23" s="487">
        <v>12.964662689307021</v>
      </c>
      <c r="F23" s="487">
        <v>2.770345596432553</v>
      </c>
      <c r="G23" s="487">
        <v>4.8031888390632789</v>
      </c>
      <c r="H23" s="487">
        <v>1.6937669376693765E-2</v>
      </c>
      <c r="I23" s="487">
        <v>0.15396458814472672</v>
      </c>
      <c r="J23" s="487">
        <v>1.401584399756246</v>
      </c>
      <c r="K23" s="487">
        <v>1.0649424740895692</v>
      </c>
      <c r="L23" s="487">
        <v>0.30534351145038169</v>
      </c>
      <c r="M23" s="487">
        <v>0.99545454545454537</v>
      </c>
      <c r="N23" s="487">
        <v>0.3360980105166152</v>
      </c>
      <c r="O23" s="487">
        <v>0.78177350904623621</v>
      </c>
      <c r="P23" s="487">
        <v>0</v>
      </c>
      <c r="Q23" s="487">
        <v>1.8145826459914218</v>
      </c>
      <c r="R23" s="487">
        <v>1.422715215818664</v>
      </c>
      <c r="S23" s="487">
        <v>3.9720279720279721</v>
      </c>
      <c r="T23" s="487">
        <v>9.0826521344232511E-2</v>
      </c>
      <c r="U23" s="513" t="s">
        <v>277</v>
      </c>
    </row>
    <row r="24" spans="1:21" ht="12.75" customHeight="1" x14ac:dyDescent="0.2">
      <c r="A24" s="514"/>
      <c r="B24" s="504"/>
      <c r="C24" s="501"/>
      <c r="D24" s="487"/>
      <c r="E24" s="487"/>
      <c r="F24" s="487"/>
      <c r="G24" s="487"/>
      <c r="H24" s="487"/>
      <c r="I24" s="487"/>
      <c r="J24" s="487"/>
      <c r="K24" s="487"/>
      <c r="L24" s="487"/>
      <c r="M24" s="487"/>
      <c r="N24" s="487"/>
      <c r="O24" s="487"/>
      <c r="P24" s="487"/>
      <c r="Q24" s="487"/>
      <c r="R24" s="487"/>
      <c r="S24" s="487"/>
      <c r="T24" s="487"/>
      <c r="U24" s="513"/>
    </row>
    <row r="25" spans="1:21" ht="12" customHeight="1" x14ac:dyDescent="0.2">
      <c r="A25" s="514" t="s">
        <v>279</v>
      </c>
      <c r="B25" s="1993" t="s">
        <v>509</v>
      </c>
      <c r="C25" s="1994"/>
      <c r="D25" s="487"/>
      <c r="E25" s="487"/>
      <c r="F25" s="487"/>
      <c r="G25" s="487"/>
      <c r="H25" s="487"/>
      <c r="I25" s="487"/>
      <c r="J25" s="487"/>
      <c r="K25" s="487"/>
      <c r="L25" s="487"/>
      <c r="M25" s="487"/>
      <c r="N25" s="487"/>
      <c r="O25" s="487"/>
      <c r="P25" s="487"/>
      <c r="Q25" s="487"/>
      <c r="R25" s="487"/>
      <c r="S25" s="487"/>
      <c r="T25" s="487"/>
      <c r="U25" s="505"/>
    </row>
    <row r="26" spans="1:21" ht="12.75" customHeight="1" x14ac:dyDescent="0.2">
      <c r="A26" s="509"/>
      <c r="B26" s="1993" t="s">
        <v>508</v>
      </c>
      <c r="C26" s="1994"/>
      <c r="D26" s="487"/>
      <c r="E26" s="487"/>
      <c r="F26" s="487"/>
      <c r="G26" s="487"/>
      <c r="H26" s="487"/>
      <c r="I26" s="487"/>
      <c r="J26" s="487"/>
      <c r="K26" s="487"/>
      <c r="L26" s="487"/>
      <c r="M26" s="487"/>
      <c r="N26" s="487"/>
      <c r="O26" s="487"/>
      <c r="P26" s="487"/>
      <c r="Q26" s="487"/>
      <c r="R26" s="487"/>
      <c r="S26" s="487"/>
      <c r="T26" s="487"/>
      <c r="U26" s="508"/>
    </row>
    <row r="27" spans="1:21" ht="13.5" customHeight="1" x14ac:dyDescent="0.2">
      <c r="A27" s="509"/>
      <c r="B27" s="1991" t="s">
        <v>507</v>
      </c>
      <c r="C27" s="1992"/>
      <c r="D27" s="487">
        <v>2.3273339534125856</v>
      </c>
      <c r="E27" s="487">
        <v>12.949365152210493</v>
      </c>
      <c r="F27" s="487">
        <v>2.770345596432553</v>
      </c>
      <c r="G27" s="487">
        <v>4.8031888390632789</v>
      </c>
      <c r="H27" s="487">
        <v>1.6937669376693765E-2</v>
      </c>
      <c r="I27" s="487">
        <v>7.6982294072363358E-2</v>
      </c>
      <c r="J27" s="487">
        <v>0.57891529555149301</v>
      </c>
      <c r="K27" s="487">
        <v>1.0649424740895692</v>
      </c>
      <c r="L27" s="487">
        <v>0.30534351145038169</v>
      </c>
      <c r="M27" s="487">
        <v>0.99545454545454537</v>
      </c>
      <c r="N27" s="487">
        <v>0.11926058437686345</v>
      </c>
      <c r="O27" s="487">
        <v>0.78177350904623621</v>
      </c>
      <c r="P27" s="487">
        <v>0</v>
      </c>
      <c r="Q27" s="487">
        <v>1.8145826459914218</v>
      </c>
      <c r="R27" s="487">
        <v>1.422715215818664</v>
      </c>
      <c r="S27" s="487">
        <v>3.9440559440559442</v>
      </c>
      <c r="T27" s="487">
        <v>9.0826521344232511E-2</v>
      </c>
      <c r="U27" s="513" t="s">
        <v>279</v>
      </c>
    </row>
    <row r="28" spans="1:21" ht="13.5" customHeight="1" x14ac:dyDescent="0.2">
      <c r="A28" s="509"/>
      <c r="B28" s="502"/>
      <c r="C28" s="503"/>
      <c r="D28" s="487"/>
      <c r="E28" s="487"/>
      <c r="F28" s="487"/>
      <c r="G28" s="487"/>
      <c r="H28" s="487"/>
      <c r="I28" s="487"/>
      <c r="J28" s="487"/>
      <c r="K28" s="487"/>
      <c r="L28" s="487"/>
      <c r="M28" s="487"/>
      <c r="N28" s="487"/>
      <c r="O28" s="487"/>
      <c r="P28" s="487"/>
      <c r="Q28" s="487"/>
      <c r="R28" s="487"/>
      <c r="S28" s="487"/>
      <c r="T28" s="487"/>
      <c r="U28" s="505"/>
    </row>
    <row r="29" spans="1:21" ht="12.75" customHeight="1" x14ac:dyDescent="0.2">
      <c r="A29" s="514" t="s">
        <v>281</v>
      </c>
      <c r="B29" s="504" t="s">
        <v>506</v>
      </c>
      <c r="C29" s="501"/>
      <c r="D29" s="487"/>
      <c r="E29" s="487"/>
      <c r="F29" s="487"/>
      <c r="G29" s="487"/>
      <c r="H29" s="487"/>
      <c r="I29" s="487"/>
      <c r="J29" s="487"/>
      <c r="K29" s="487"/>
      <c r="L29" s="487"/>
      <c r="M29" s="487"/>
      <c r="N29" s="487"/>
      <c r="O29" s="487"/>
      <c r="P29" s="487"/>
      <c r="Q29" s="487"/>
      <c r="R29" s="487"/>
      <c r="S29" s="487"/>
      <c r="T29" s="487"/>
      <c r="U29" s="513"/>
    </row>
    <row r="30" spans="1:21" ht="12.75" customHeight="1" x14ac:dyDescent="0.2">
      <c r="A30" s="514"/>
      <c r="B30" s="1991" t="s">
        <v>505</v>
      </c>
      <c r="C30" s="1992"/>
      <c r="D30" s="487">
        <v>7.3323240072508539E-2</v>
      </c>
      <c r="E30" s="487">
        <v>7.6487685482637298E-3</v>
      </c>
      <c r="F30" s="487">
        <v>0</v>
      </c>
      <c r="G30" s="487">
        <v>0</v>
      </c>
      <c r="H30" s="487">
        <v>0</v>
      </c>
      <c r="I30" s="487">
        <v>0</v>
      </c>
      <c r="J30" s="487">
        <v>0.82266910420475314</v>
      </c>
      <c r="K30" s="487">
        <v>0</v>
      </c>
      <c r="L30" s="487">
        <v>0</v>
      </c>
      <c r="M30" s="487">
        <v>0</v>
      </c>
      <c r="N30" s="487">
        <v>0.21683742613975171</v>
      </c>
      <c r="O30" s="487">
        <v>0</v>
      </c>
      <c r="P30" s="487">
        <v>0</v>
      </c>
      <c r="Q30" s="487">
        <v>0</v>
      </c>
      <c r="R30" s="487">
        <v>0</v>
      </c>
      <c r="S30" s="487">
        <v>0</v>
      </c>
      <c r="T30" s="487">
        <v>0</v>
      </c>
      <c r="U30" s="513" t="s">
        <v>281</v>
      </c>
    </row>
    <row r="31" spans="1:21" ht="12.75" customHeight="1" x14ac:dyDescent="0.2">
      <c r="A31" s="497"/>
      <c r="B31" s="504"/>
      <c r="C31" s="501"/>
      <c r="D31" s="487"/>
      <c r="E31" s="487"/>
      <c r="F31" s="487"/>
      <c r="G31" s="487"/>
      <c r="H31" s="487"/>
      <c r="I31" s="487"/>
      <c r="J31" s="487"/>
      <c r="K31" s="487"/>
      <c r="L31" s="487"/>
      <c r="M31" s="487"/>
      <c r="N31" s="487"/>
      <c r="O31" s="487"/>
      <c r="P31" s="487"/>
      <c r="Q31" s="487"/>
      <c r="R31" s="487"/>
      <c r="S31" s="487"/>
      <c r="T31" s="487"/>
      <c r="U31" s="500"/>
    </row>
    <row r="32" spans="1:21" ht="12.75" customHeight="1" x14ac:dyDescent="0.2">
      <c r="A32" s="514" t="s">
        <v>283</v>
      </c>
      <c r="B32" s="504" t="s">
        <v>504</v>
      </c>
      <c r="C32" s="501"/>
      <c r="D32" s="487"/>
      <c r="E32" s="487"/>
      <c r="F32" s="487"/>
      <c r="G32" s="487"/>
      <c r="H32" s="487"/>
      <c r="I32" s="487"/>
      <c r="J32" s="487"/>
      <c r="K32" s="487"/>
      <c r="L32" s="487"/>
      <c r="M32" s="487"/>
      <c r="N32" s="487"/>
      <c r="O32" s="487"/>
      <c r="P32" s="487"/>
      <c r="Q32" s="487"/>
      <c r="R32" s="487"/>
      <c r="S32" s="487"/>
      <c r="T32" s="487"/>
      <c r="U32" s="505"/>
    </row>
    <row r="33" spans="1:21" ht="13.5" customHeight="1" x14ac:dyDescent="0.2">
      <c r="A33" s="514"/>
      <c r="B33" s="1991" t="s">
        <v>503</v>
      </c>
      <c r="C33" s="1992"/>
      <c r="D33" s="487">
        <v>4.3274290020571238</v>
      </c>
      <c r="E33" s="487">
        <v>3.8090867370353374</v>
      </c>
      <c r="F33" s="487">
        <v>4.0412486064659978</v>
      </c>
      <c r="G33" s="487">
        <v>3.5077229696063776</v>
      </c>
      <c r="H33" s="487">
        <v>4.8102981029810294</v>
      </c>
      <c r="I33" s="487">
        <v>3.3872209391839871</v>
      </c>
      <c r="J33" s="487">
        <v>2.5898842169408898</v>
      </c>
      <c r="K33" s="487">
        <v>7.8444423314633456</v>
      </c>
      <c r="L33" s="487">
        <v>3.8676844783715012</v>
      </c>
      <c r="M33" s="487">
        <v>3.7863636363636362</v>
      </c>
      <c r="N33" s="487">
        <v>4.4722719141323797</v>
      </c>
      <c r="O33" s="487">
        <v>3.238775966048693</v>
      </c>
      <c r="P33" s="487">
        <v>6.4402810304449654</v>
      </c>
      <c r="Q33" s="487">
        <v>3.7611349389640383</v>
      </c>
      <c r="R33" s="487">
        <v>4.3646009163250543</v>
      </c>
      <c r="S33" s="487">
        <v>3.0769230769230771</v>
      </c>
      <c r="T33" s="487">
        <v>6.2670299727520433</v>
      </c>
      <c r="U33" s="513" t="s">
        <v>283</v>
      </c>
    </row>
    <row r="34" spans="1:21" ht="12" customHeight="1" x14ac:dyDescent="0.2">
      <c r="A34" s="514"/>
      <c r="B34" s="502"/>
      <c r="C34" s="503"/>
      <c r="D34" s="487"/>
      <c r="E34" s="487"/>
      <c r="F34" s="487"/>
      <c r="G34" s="487"/>
      <c r="H34" s="487"/>
      <c r="I34" s="487"/>
      <c r="J34" s="487"/>
      <c r="K34" s="487"/>
      <c r="L34" s="487"/>
      <c r="M34" s="487"/>
      <c r="N34" s="487"/>
      <c r="O34" s="487"/>
      <c r="P34" s="487"/>
      <c r="Q34" s="487"/>
      <c r="R34" s="487"/>
      <c r="S34" s="487"/>
      <c r="T34" s="487"/>
      <c r="U34" s="513"/>
    </row>
    <row r="35" spans="1:21" ht="14.25" customHeight="1" x14ac:dyDescent="0.2">
      <c r="A35" s="514" t="s">
        <v>286</v>
      </c>
      <c r="B35" s="1991" t="s">
        <v>502</v>
      </c>
      <c r="C35" s="1992"/>
      <c r="D35" s="487">
        <v>8.4185942305472778</v>
      </c>
      <c r="E35" s="487">
        <v>5.231757687012391</v>
      </c>
      <c r="F35" s="487">
        <v>10.880713489409141</v>
      </c>
      <c r="G35" s="487">
        <v>7.1150971599402091</v>
      </c>
      <c r="H35" s="487">
        <v>4.2682926829268295</v>
      </c>
      <c r="I35" s="487">
        <v>10.623556581986143</v>
      </c>
      <c r="J35" s="487">
        <v>5.4235222425350393</v>
      </c>
      <c r="K35" s="487">
        <v>6.2945706950651328</v>
      </c>
      <c r="L35" s="487">
        <v>5.216284987277354</v>
      </c>
      <c r="M35" s="487">
        <v>10.136363636363637</v>
      </c>
      <c r="N35" s="487">
        <v>10.858134113948067</v>
      </c>
      <c r="O35" s="487">
        <v>6.1648425284788919</v>
      </c>
      <c r="P35" s="487">
        <v>7.4941451990632322</v>
      </c>
      <c r="Q35" s="487">
        <v>6.3840316727152748</v>
      </c>
      <c r="R35" s="487">
        <v>5.112129250060284</v>
      </c>
      <c r="S35" s="487">
        <v>7.4965034965034967</v>
      </c>
      <c r="T35" s="487">
        <v>5.2073872237359975</v>
      </c>
      <c r="U35" s="513" t="s">
        <v>286</v>
      </c>
    </row>
    <row r="36" spans="1:21" ht="12.75" customHeight="1" x14ac:dyDescent="0.2">
      <c r="A36" s="497"/>
      <c r="B36" s="504"/>
      <c r="C36" s="501"/>
      <c r="D36" s="487"/>
      <c r="E36" s="487"/>
      <c r="F36" s="487"/>
      <c r="G36" s="487"/>
      <c r="H36" s="487"/>
      <c r="I36" s="487"/>
      <c r="J36" s="487"/>
      <c r="K36" s="487"/>
      <c r="L36" s="487"/>
      <c r="M36" s="487"/>
      <c r="N36" s="487"/>
      <c r="O36" s="487"/>
      <c r="P36" s="487"/>
      <c r="Q36" s="487"/>
      <c r="R36" s="487"/>
      <c r="S36" s="487"/>
      <c r="T36" s="487"/>
      <c r="U36" s="500"/>
    </row>
    <row r="37" spans="1:21" ht="13.5" customHeight="1" x14ac:dyDescent="0.2">
      <c r="A37" s="514" t="s">
        <v>288</v>
      </c>
      <c r="B37" s="1991" t="s">
        <v>501</v>
      </c>
      <c r="C37" s="1992"/>
      <c r="D37" s="487">
        <v>6.671735927708716</v>
      </c>
      <c r="E37" s="487">
        <v>4.290959155575953</v>
      </c>
      <c r="F37" s="487">
        <v>7.3188405797101455</v>
      </c>
      <c r="G37" s="487">
        <v>29.167912306925757</v>
      </c>
      <c r="H37" s="487">
        <v>3.8448509485094853</v>
      </c>
      <c r="I37" s="487">
        <v>15.088529638183218</v>
      </c>
      <c r="J37" s="487">
        <v>13.772090188909203</v>
      </c>
      <c r="K37" s="487">
        <v>8.2152705144052476</v>
      </c>
      <c r="L37" s="487">
        <v>2.3409669211195929</v>
      </c>
      <c r="M37" s="487">
        <v>2.9636363636363638</v>
      </c>
      <c r="N37" s="487">
        <v>5.4344879926275276</v>
      </c>
      <c r="O37" s="487">
        <v>1.6082197900379718</v>
      </c>
      <c r="P37" s="487">
        <v>4.0983606557377046</v>
      </c>
      <c r="Q37" s="487">
        <v>1.7321016166281753</v>
      </c>
      <c r="R37" s="487">
        <v>4.0028936580660721</v>
      </c>
      <c r="S37" s="487">
        <v>2.4615384615384617</v>
      </c>
      <c r="T37" s="487">
        <v>2.1798365122615802</v>
      </c>
      <c r="U37" s="513" t="s">
        <v>288</v>
      </c>
    </row>
    <row r="38" spans="1:21" ht="12.75" customHeight="1" x14ac:dyDescent="0.2">
      <c r="B38" s="502"/>
      <c r="C38" s="503"/>
      <c r="D38" s="487"/>
      <c r="E38" s="487"/>
      <c r="F38" s="487"/>
      <c r="G38" s="487"/>
      <c r="H38" s="487"/>
      <c r="I38" s="487"/>
      <c r="J38" s="487"/>
      <c r="K38" s="487"/>
      <c r="L38" s="487"/>
      <c r="M38" s="487"/>
      <c r="N38" s="487"/>
      <c r="O38" s="487"/>
      <c r="P38" s="487"/>
      <c r="Q38" s="487"/>
      <c r="R38" s="487"/>
      <c r="S38" s="487"/>
      <c r="T38" s="487"/>
      <c r="U38" s="505"/>
    </row>
    <row r="39" spans="1:21" ht="12.75" customHeight="1" x14ac:dyDescent="0.2">
      <c r="A39" s="497" t="s">
        <v>237</v>
      </c>
      <c r="B39" s="1991" t="s">
        <v>500</v>
      </c>
      <c r="C39" s="1992"/>
      <c r="D39" s="487">
        <v>32.653961831180027</v>
      </c>
      <c r="E39" s="487">
        <v>42.175309775126209</v>
      </c>
      <c r="F39" s="487">
        <v>36.460423634336678</v>
      </c>
      <c r="G39" s="487">
        <v>17.807673143996013</v>
      </c>
      <c r="H39" s="487">
        <v>33.689024390243901</v>
      </c>
      <c r="I39" s="487">
        <v>34.103156274056964</v>
      </c>
      <c r="J39" s="487">
        <v>47.897623400365632</v>
      </c>
      <c r="K39" s="487">
        <v>36.474279737567748</v>
      </c>
      <c r="L39" s="487">
        <v>34.681933842239189</v>
      </c>
      <c r="M39" s="487">
        <v>20.854545454545452</v>
      </c>
      <c r="N39" s="487">
        <v>32.230172927847342</v>
      </c>
      <c r="O39" s="487">
        <v>49.653786017422377</v>
      </c>
      <c r="P39" s="487">
        <v>28.571428571428569</v>
      </c>
      <c r="Q39" s="487">
        <v>34.114153744638728</v>
      </c>
      <c r="R39" s="487">
        <v>38.292741741017608</v>
      </c>
      <c r="S39" s="487">
        <v>38.433566433566433</v>
      </c>
      <c r="T39" s="487">
        <v>32.576445655464731</v>
      </c>
      <c r="U39" s="500" t="s">
        <v>237</v>
      </c>
    </row>
    <row r="40" spans="1:21" ht="10.5" customHeight="1" x14ac:dyDescent="0.2">
      <c r="D40" s="506"/>
      <c r="E40" s="487"/>
      <c r="F40" s="487"/>
      <c r="G40" s="487"/>
      <c r="H40" s="487"/>
      <c r="I40" s="487"/>
      <c r="J40" s="487"/>
      <c r="K40" s="487"/>
      <c r="L40" s="487"/>
      <c r="M40" s="487"/>
      <c r="N40" s="487"/>
      <c r="O40" s="487"/>
      <c r="P40" s="487"/>
      <c r="Q40" s="487"/>
      <c r="R40" s="487"/>
      <c r="S40" s="487"/>
      <c r="T40" s="487"/>
      <c r="U40" s="505"/>
    </row>
    <row r="41" spans="1:21" ht="12" customHeight="1" x14ac:dyDescent="0.2">
      <c r="A41" s="497" t="s">
        <v>236</v>
      </c>
      <c r="B41" s="1991" t="s">
        <v>499</v>
      </c>
      <c r="C41" s="1992"/>
      <c r="D41" s="487">
        <v>0</v>
      </c>
      <c r="E41" s="487">
        <v>0</v>
      </c>
      <c r="F41" s="487">
        <v>0</v>
      </c>
      <c r="G41" s="487">
        <v>0</v>
      </c>
      <c r="H41" s="487">
        <v>0</v>
      </c>
      <c r="I41" s="487">
        <v>0</v>
      </c>
      <c r="J41" s="487">
        <v>0</v>
      </c>
      <c r="K41" s="487">
        <v>0</v>
      </c>
      <c r="L41" s="487">
        <v>0</v>
      </c>
      <c r="M41" s="487">
        <v>0</v>
      </c>
      <c r="N41" s="487">
        <v>0</v>
      </c>
      <c r="O41" s="487">
        <v>0</v>
      </c>
      <c r="P41" s="487">
        <v>0</v>
      </c>
      <c r="Q41" s="487">
        <v>0</v>
      </c>
      <c r="R41" s="487">
        <v>0</v>
      </c>
      <c r="S41" s="487">
        <v>0</v>
      </c>
      <c r="T41" s="487">
        <v>0</v>
      </c>
      <c r="U41" s="500" t="s">
        <v>236</v>
      </c>
    </row>
    <row r="42" spans="1:21" ht="12.75" customHeight="1" x14ac:dyDescent="0.2">
      <c r="A42" s="497"/>
      <c r="B42" s="504"/>
      <c r="C42" s="501"/>
      <c r="D42" s="487"/>
      <c r="E42" s="487"/>
      <c r="F42" s="487"/>
      <c r="G42" s="487"/>
      <c r="H42" s="487"/>
      <c r="I42" s="487"/>
      <c r="J42" s="487"/>
      <c r="K42" s="487"/>
      <c r="L42" s="487"/>
      <c r="M42" s="487"/>
      <c r="N42" s="487"/>
      <c r="O42" s="487"/>
      <c r="P42" s="487"/>
      <c r="Q42" s="487"/>
      <c r="R42" s="487"/>
      <c r="S42" s="487"/>
      <c r="T42" s="487"/>
      <c r="U42" s="500"/>
    </row>
    <row r="43" spans="1:21" ht="13.5" customHeight="1" x14ac:dyDescent="0.2">
      <c r="A43" s="497" t="s">
        <v>235</v>
      </c>
      <c r="B43" s="504" t="s">
        <v>498</v>
      </c>
      <c r="C43" s="501"/>
      <c r="D43" s="487"/>
      <c r="E43" s="487"/>
      <c r="F43" s="487"/>
      <c r="G43" s="487"/>
      <c r="H43" s="487"/>
      <c r="I43" s="487"/>
      <c r="J43" s="487"/>
      <c r="K43" s="487"/>
      <c r="L43" s="487"/>
      <c r="M43" s="487"/>
      <c r="N43" s="487"/>
      <c r="O43" s="487"/>
      <c r="P43" s="487"/>
      <c r="Q43" s="487"/>
      <c r="R43" s="487"/>
      <c r="S43" s="487"/>
      <c r="T43" s="487"/>
      <c r="U43" s="505"/>
    </row>
    <row r="44" spans="1:21" ht="12.75" customHeight="1" x14ac:dyDescent="0.2">
      <c r="A44" s="497"/>
      <c r="B44" s="1991" t="s">
        <v>497</v>
      </c>
      <c r="C44" s="1992"/>
      <c r="D44" s="487">
        <v>5.7762419123787279</v>
      </c>
      <c r="E44" s="487">
        <v>4.2068227015450512</v>
      </c>
      <c r="F44" s="487">
        <v>12.391304347826088</v>
      </c>
      <c r="G44" s="487">
        <v>1.9730941704035874</v>
      </c>
      <c r="H44" s="487">
        <v>6.3346883468834685</v>
      </c>
      <c r="I44" s="487">
        <v>7.0823710546574281</v>
      </c>
      <c r="J44" s="487">
        <v>4.5399146861669717</v>
      </c>
      <c r="K44" s="487">
        <v>3.1472853475325664</v>
      </c>
      <c r="L44" s="487">
        <v>6.7175572519083975</v>
      </c>
      <c r="M44" s="487">
        <v>2.4863636363636363</v>
      </c>
      <c r="N44" s="487">
        <v>6.8520626660161534</v>
      </c>
      <c r="O44" s="487">
        <v>7.1923162832253738</v>
      </c>
      <c r="P44" s="487">
        <v>8.5480093676814981</v>
      </c>
      <c r="Q44" s="487">
        <v>4.8828769383041895</v>
      </c>
      <c r="R44" s="487">
        <v>3.5688449481552929</v>
      </c>
      <c r="S44" s="487">
        <v>7.9440559440559442</v>
      </c>
      <c r="T44" s="487">
        <v>3.9055404178019981</v>
      </c>
      <c r="U44" s="500" t="s">
        <v>235</v>
      </c>
    </row>
    <row r="45" spans="1:21" ht="12.75" customHeight="1" x14ac:dyDescent="0.2">
      <c r="A45" s="497"/>
      <c r="B45" s="504"/>
      <c r="C45" s="511"/>
      <c r="D45" s="487"/>
      <c r="E45" s="487"/>
      <c r="F45" s="487"/>
      <c r="G45" s="487"/>
      <c r="H45" s="487"/>
      <c r="I45" s="487"/>
      <c r="J45" s="487"/>
      <c r="K45" s="487"/>
      <c r="L45" s="487"/>
      <c r="M45" s="487"/>
      <c r="N45" s="487"/>
      <c r="O45" s="487"/>
      <c r="P45" s="487"/>
      <c r="Q45" s="487"/>
      <c r="R45" s="487"/>
      <c r="S45" s="487"/>
      <c r="T45" s="487"/>
      <c r="U45" s="500"/>
    </row>
    <row r="46" spans="1:21" ht="13.5" customHeight="1" x14ac:dyDescent="0.2">
      <c r="A46" s="497" t="s">
        <v>234</v>
      </c>
      <c r="B46" s="1991" t="s">
        <v>496</v>
      </c>
      <c r="C46" s="1992"/>
      <c r="D46" s="487">
        <v>5.0104214049547497</v>
      </c>
      <c r="E46" s="487">
        <v>3.9238182652592934</v>
      </c>
      <c r="F46" s="487">
        <v>11.0479375696767</v>
      </c>
      <c r="G46" s="487">
        <v>1.5146985550572996</v>
      </c>
      <c r="H46" s="487">
        <v>5.7588075880758804</v>
      </c>
      <c r="I46" s="487">
        <v>2.6943802925327174</v>
      </c>
      <c r="J46" s="487">
        <v>3.9914686166971358</v>
      </c>
      <c r="K46" s="487">
        <v>2.7003898450128365</v>
      </c>
      <c r="L46" s="487">
        <v>6.0814249363867683</v>
      </c>
      <c r="M46" s="487">
        <v>2.1</v>
      </c>
      <c r="N46" s="487">
        <v>5.9115303301349815</v>
      </c>
      <c r="O46" s="487">
        <v>6.5892338619611346</v>
      </c>
      <c r="P46" s="487">
        <v>7.6112412177985949</v>
      </c>
      <c r="Q46" s="487">
        <v>3.5466842626195976</v>
      </c>
      <c r="R46" s="487">
        <v>2.7007475283337352</v>
      </c>
      <c r="S46" s="487">
        <v>7.3006993006993008</v>
      </c>
      <c r="T46" s="487">
        <v>3.4211323039660915</v>
      </c>
      <c r="U46" s="500" t="s">
        <v>234</v>
      </c>
    </row>
    <row r="47" spans="1:21" ht="13.5" customHeight="1" x14ac:dyDescent="0.2">
      <c r="A47" s="497"/>
      <c r="B47" s="512"/>
      <c r="C47" s="511"/>
      <c r="D47" s="487"/>
      <c r="E47" s="487"/>
      <c r="F47" s="487"/>
      <c r="G47" s="487"/>
      <c r="H47" s="487"/>
      <c r="I47" s="487"/>
      <c r="J47" s="487"/>
      <c r="K47" s="487"/>
      <c r="L47" s="487"/>
      <c r="M47" s="487"/>
      <c r="N47" s="487"/>
      <c r="O47" s="487"/>
      <c r="P47" s="487"/>
      <c r="Q47" s="487"/>
      <c r="R47" s="487"/>
      <c r="S47" s="487"/>
      <c r="T47" s="487"/>
      <c r="U47" s="500"/>
    </row>
    <row r="48" spans="1:21" ht="13.5" customHeight="1" x14ac:dyDescent="0.2">
      <c r="A48" s="497" t="s">
        <v>233</v>
      </c>
      <c r="B48" s="1991" t="s">
        <v>495</v>
      </c>
      <c r="C48" s="1992"/>
      <c r="D48" s="487">
        <v>2.4047307068224559</v>
      </c>
      <c r="E48" s="487">
        <v>0.9866911427260211</v>
      </c>
      <c r="F48" s="487">
        <v>4.3422519509476034</v>
      </c>
      <c r="G48" s="487">
        <v>1.0064773293472846</v>
      </c>
      <c r="H48" s="487">
        <v>2.2865853658536586</v>
      </c>
      <c r="I48" s="487">
        <v>0.92378752886836024</v>
      </c>
      <c r="J48" s="487">
        <v>1.7976843388177941</v>
      </c>
      <c r="K48" s="487">
        <v>2.2630027574403346</v>
      </c>
      <c r="L48" s="487">
        <v>2.0356234096692112</v>
      </c>
      <c r="M48" s="487">
        <v>1.9818181818181819</v>
      </c>
      <c r="N48" s="487">
        <v>2.2469778283731774</v>
      </c>
      <c r="O48" s="487">
        <v>2.3676569131114586</v>
      </c>
      <c r="P48" s="487">
        <v>3.278688524590164</v>
      </c>
      <c r="Q48" s="487">
        <v>2.2929726162982513</v>
      </c>
      <c r="R48" s="487">
        <v>3.8099831203279475</v>
      </c>
      <c r="S48" s="487">
        <v>4.41958041958042</v>
      </c>
      <c r="T48" s="487">
        <v>4.6927036027853468</v>
      </c>
      <c r="U48" s="500" t="s">
        <v>233</v>
      </c>
    </row>
    <row r="49" spans="1:21" ht="11.25" customHeight="1" x14ac:dyDescent="0.2">
      <c r="A49" s="497"/>
      <c r="B49" s="502"/>
      <c r="C49" s="511"/>
      <c r="D49" s="487"/>
      <c r="E49" s="487"/>
      <c r="F49" s="487"/>
      <c r="G49" s="487"/>
      <c r="H49" s="487"/>
      <c r="I49" s="487"/>
      <c r="J49" s="487"/>
      <c r="K49" s="487"/>
      <c r="L49" s="487"/>
      <c r="M49" s="487"/>
      <c r="N49" s="487"/>
      <c r="O49" s="487"/>
      <c r="P49" s="487"/>
      <c r="Q49" s="487"/>
      <c r="R49" s="487"/>
      <c r="S49" s="487"/>
      <c r="T49" s="487"/>
      <c r="U49" s="500"/>
    </row>
    <row r="50" spans="1:21" ht="13.5" customHeight="1" x14ac:dyDescent="0.2">
      <c r="A50" s="497" t="s">
        <v>232</v>
      </c>
      <c r="B50" s="1991" t="s">
        <v>494</v>
      </c>
      <c r="C50" s="1992"/>
      <c r="D50" s="487">
        <v>1.1629880578167326</v>
      </c>
      <c r="E50" s="487">
        <v>0.46657488144408749</v>
      </c>
      <c r="F50" s="487">
        <v>2.2686733556298777</v>
      </c>
      <c r="G50" s="487">
        <v>0.4783258594917788</v>
      </c>
      <c r="H50" s="487">
        <v>1.3380758807588076</v>
      </c>
      <c r="I50" s="487">
        <v>0.61585835257890686</v>
      </c>
      <c r="J50" s="487">
        <v>0.3656307129798903</v>
      </c>
      <c r="K50" s="487">
        <v>0.83674051535609018</v>
      </c>
      <c r="L50" s="487">
        <v>0.83969465648854968</v>
      </c>
      <c r="M50" s="487">
        <v>0.88636363636363635</v>
      </c>
      <c r="N50" s="487">
        <v>1.3227082994524855</v>
      </c>
      <c r="O50" s="487">
        <v>1.0051373687737324</v>
      </c>
      <c r="P50" s="487">
        <v>1.873536299765808</v>
      </c>
      <c r="Q50" s="487">
        <v>0.64335202903332234</v>
      </c>
      <c r="R50" s="487">
        <v>1.3503737641668676</v>
      </c>
      <c r="S50" s="487">
        <v>2.5454545454545454</v>
      </c>
      <c r="T50" s="487">
        <v>1.4229488343929761</v>
      </c>
      <c r="U50" s="500" t="s">
        <v>232</v>
      </c>
    </row>
    <row r="51" spans="1:21" ht="13.5" customHeight="1" x14ac:dyDescent="0.2">
      <c r="A51" s="497" t="s">
        <v>231</v>
      </c>
      <c r="B51" s="1991" t="s">
        <v>493</v>
      </c>
      <c r="C51" s="1992"/>
      <c r="D51" s="487">
        <v>0.22607999022356798</v>
      </c>
      <c r="E51" s="487">
        <v>0.12238029677221968</v>
      </c>
      <c r="F51" s="487">
        <v>0.39576365663322188</v>
      </c>
      <c r="G51" s="487">
        <v>0.12954658694569007</v>
      </c>
      <c r="H51" s="487">
        <v>0.38956639566395662</v>
      </c>
      <c r="I51" s="487">
        <v>0</v>
      </c>
      <c r="J51" s="487">
        <v>0.15234613040828762</v>
      </c>
      <c r="K51" s="487">
        <v>0.14262622420842447</v>
      </c>
      <c r="L51" s="487">
        <v>0.35623409669211198</v>
      </c>
      <c r="M51" s="487">
        <v>0.16363636363636364</v>
      </c>
      <c r="N51" s="487">
        <v>0.25749444354095519</v>
      </c>
      <c r="O51" s="487">
        <v>0.15635470180924727</v>
      </c>
      <c r="P51" s="487">
        <v>0.117096018735363</v>
      </c>
      <c r="Q51" s="487">
        <v>8.2481029363246458E-2</v>
      </c>
      <c r="R51" s="487">
        <v>0.16879672052085845</v>
      </c>
      <c r="S51" s="487">
        <v>0.47552447552447552</v>
      </c>
      <c r="T51" s="487">
        <v>0.24220405691795338</v>
      </c>
      <c r="U51" s="500" t="s">
        <v>231</v>
      </c>
    </row>
    <row r="52" spans="1:21" ht="12" customHeight="1" x14ac:dyDescent="0.2">
      <c r="A52" s="497"/>
      <c r="B52" s="483"/>
      <c r="C52" s="507"/>
      <c r="D52" s="487"/>
      <c r="E52" s="487"/>
      <c r="F52" s="487"/>
      <c r="G52" s="487"/>
      <c r="H52" s="487"/>
      <c r="I52" s="487"/>
      <c r="J52" s="487"/>
      <c r="K52" s="487"/>
      <c r="L52" s="487"/>
      <c r="M52" s="487"/>
      <c r="N52" s="487"/>
      <c r="O52" s="487"/>
      <c r="P52" s="487"/>
      <c r="Q52" s="487"/>
      <c r="R52" s="487"/>
      <c r="S52" s="487"/>
      <c r="T52" s="487"/>
      <c r="U52" s="500"/>
    </row>
    <row r="53" spans="1:21" ht="13.5" customHeight="1" x14ac:dyDescent="0.2">
      <c r="A53" s="497" t="s">
        <v>229</v>
      </c>
      <c r="B53" s="1991" t="s">
        <v>492</v>
      </c>
      <c r="C53" s="1992"/>
      <c r="D53" s="487">
        <v>13.760328053607434</v>
      </c>
      <c r="E53" s="487">
        <v>2.9065320483402171</v>
      </c>
      <c r="F53" s="487">
        <v>3.2274247491638799</v>
      </c>
      <c r="G53" s="487">
        <v>8.9686098654708515E-2</v>
      </c>
      <c r="H53" s="487">
        <v>28.624661246612465</v>
      </c>
      <c r="I53" s="487">
        <v>0.46189376443418012</v>
      </c>
      <c r="J53" s="487">
        <v>3.1687995124923827</v>
      </c>
      <c r="K53" s="487">
        <v>6.4847389940096996</v>
      </c>
      <c r="L53" s="487">
        <v>18.320610687022899</v>
      </c>
      <c r="M53" s="487">
        <v>41.786363636363639</v>
      </c>
      <c r="N53" s="487">
        <v>13.403263403263404</v>
      </c>
      <c r="O53" s="487">
        <v>6.6339066339066335</v>
      </c>
      <c r="P53" s="487">
        <v>1.9906323185011712</v>
      </c>
      <c r="Q53" s="487">
        <v>6.3015506433520292</v>
      </c>
      <c r="R53" s="487">
        <v>13.021461297323366</v>
      </c>
      <c r="S53" s="487">
        <v>8.8391608391608401</v>
      </c>
      <c r="T53" s="487">
        <v>12.352406902815623</v>
      </c>
      <c r="U53" s="500" t="s">
        <v>229</v>
      </c>
    </row>
    <row r="54" spans="1:21" ht="16.5" customHeight="1" x14ac:dyDescent="0.2">
      <c r="A54" s="497"/>
      <c r="B54" s="483"/>
      <c r="C54" s="507"/>
      <c r="D54" s="487"/>
      <c r="E54" s="487"/>
      <c r="F54" s="487"/>
      <c r="G54" s="487"/>
      <c r="H54" s="487"/>
      <c r="I54" s="487"/>
      <c r="J54" s="487"/>
      <c r="K54" s="487"/>
      <c r="L54" s="487"/>
      <c r="M54" s="487"/>
      <c r="N54" s="487"/>
      <c r="O54" s="487"/>
      <c r="P54" s="487"/>
      <c r="Q54" s="487"/>
      <c r="R54" s="487"/>
      <c r="S54" s="487"/>
      <c r="T54" s="487"/>
      <c r="U54" s="500"/>
    </row>
    <row r="55" spans="1:21" ht="13.5" customHeight="1" x14ac:dyDescent="0.2">
      <c r="A55" s="497" t="s">
        <v>227</v>
      </c>
      <c r="B55" s="1991" t="s">
        <v>491</v>
      </c>
      <c r="C55" s="1992"/>
      <c r="D55" s="487">
        <v>0.33199133699496924</v>
      </c>
      <c r="E55" s="487">
        <v>0</v>
      </c>
      <c r="F55" s="487">
        <v>5.5741360089186179E-3</v>
      </c>
      <c r="G55" s="487">
        <v>1.5346287992027903</v>
      </c>
      <c r="H55" s="487">
        <v>1.2872628726287263</v>
      </c>
      <c r="I55" s="487">
        <v>0</v>
      </c>
      <c r="J55" s="487">
        <v>0</v>
      </c>
      <c r="K55" s="487">
        <v>0</v>
      </c>
      <c r="L55" s="487">
        <v>0.66157760814249367</v>
      </c>
      <c r="M55" s="487">
        <v>9.0909090909090905E-3</v>
      </c>
      <c r="N55" s="487">
        <v>2.7104678267468965E-3</v>
      </c>
      <c r="O55" s="487">
        <v>0</v>
      </c>
      <c r="P55" s="487">
        <v>0</v>
      </c>
      <c r="Q55" s="487">
        <v>1.6826129990102277</v>
      </c>
      <c r="R55" s="487">
        <v>1.0610079575596816</v>
      </c>
      <c r="S55" s="487">
        <v>5.5944055944055944E-2</v>
      </c>
      <c r="T55" s="487">
        <v>2.4523160762942782</v>
      </c>
      <c r="U55" s="500" t="s">
        <v>227</v>
      </c>
    </row>
    <row r="56" spans="1:21" ht="13.5" customHeight="1" x14ac:dyDescent="0.2">
      <c r="D56" s="506"/>
      <c r="E56" s="487"/>
      <c r="F56" s="487"/>
      <c r="G56" s="487"/>
      <c r="H56" s="487"/>
      <c r="I56" s="487"/>
      <c r="J56" s="487"/>
      <c r="K56" s="487"/>
      <c r="L56" s="487"/>
      <c r="M56" s="487"/>
      <c r="N56" s="487"/>
      <c r="O56" s="487"/>
      <c r="P56" s="487"/>
      <c r="Q56" s="487"/>
      <c r="R56" s="487"/>
      <c r="S56" s="487"/>
      <c r="T56" s="487"/>
      <c r="U56" s="505"/>
    </row>
    <row r="57" spans="1:21" ht="13.5" customHeight="1" x14ac:dyDescent="0.2">
      <c r="A57" s="497" t="s">
        <v>226</v>
      </c>
      <c r="B57" s="1991" t="s">
        <v>490</v>
      </c>
      <c r="C57" s="1992"/>
      <c r="D57" s="487">
        <v>8.4287780138906818</v>
      </c>
      <c r="E57" s="487">
        <v>7.8476365305185869</v>
      </c>
      <c r="F57" s="487">
        <v>6.5886287625418065</v>
      </c>
      <c r="G57" s="487">
        <v>12.386646736422522</v>
      </c>
      <c r="H57" s="487">
        <v>5.8096205962059617</v>
      </c>
      <c r="I57" s="487">
        <v>12.317167051578137</v>
      </c>
      <c r="J57" s="487">
        <v>5.4235222425350393</v>
      </c>
      <c r="K57" s="487">
        <v>6.5227726537986115</v>
      </c>
      <c r="L57" s="487">
        <v>14.045801526717558</v>
      </c>
      <c r="M57" s="487">
        <v>4.5</v>
      </c>
      <c r="N57" s="487">
        <v>7.9525126036753946</v>
      </c>
      <c r="O57" s="487">
        <v>9.023899932990842</v>
      </c>
      <c r="P57" s="487">
        <v>20.374707259953162</v>
      </c>
      <c r="Q57" s="487">
        <v>19.135598812273177</v>
      </c>
      <c r="R57" s="487">
        <v>10.48951048951049</v>
      </c>
      <c r="S57" s="487">
        <v>10.797202797202797</v>
      </c>
      <c r="T57" s="487">
        <v>17.014834998486226</v>
      </c>
      <c r="U57" s="500" t="s">
        <v>226</v>
      </c>
    </row>
    <row r="58" spans="1:21" ht="10.5" customHeight="1" x14ac:dyDescent="0.2">
      <c r="A58" s="497"/>
      <c r="B58" s="502"/>
      <c r="C58" s="503"/>
      <c r="D58" s="487"/>
      <c r="E58" s="487"/>
      <c r="F58" s="487"/>
      <c r="G58" s="487"/>
      <c r="H58" s="487"/>
      <c r="I58" s="487"/>
      <c r="J58" s="487"/>
      <c r="K58" s="487"/>
      <c r="L58" s="487"/>
      <c r="M58" s="487"/>
      <c r="N58" s="487"/>
      <c r="O58" s="487"/>
      <c r="P58" s="487"/>
      <c r="Q58" s="487"/>
      <c r="R58" s="487"/>
      <c r="S58" s="487"/>
      <c r="T58" s="487"/>
      <c r="U58" s="505"/>
    </row>
    <row r="59" spans="1:21" ht="12.75" customHeight="1" x14ac:dyDescent="0.2">
      <c r="A59" s="497" t="s">
        <v>225</v>
      </c>
      <c r="B59" s="1991" t="s">
        <v>489</v>
      </c>
      <c r="C59" s="1992"/>
      <c r="D59" s="487">
        <v>5.9744862281303247E-2</v>
      </c>
      <c r="E59" s="487">
        <v>8.4136454030901031E-2</v>
      </c>
      <c r="F59" s="487">
        <v>0.10590858416945374</v>
      </c>
      <c r="G59" s="487">
        <v>4.9825610363726951E-2</v>
      </c>
      <c r="H59" s="487">
        <v>3.3875338753387531E-2</v>
      </c>
      <c r="I59" s="487">
        <v>0</v>
      </c>
      <c r="J59" s="487">
        <v>9.1407678244972576E-2</v>
      </c>
      <c r="K59" s="487">
        <v>9.5084149472282973E-3</v>
      </c>
      <c r="L59" s="487">
        <v>2.5445292620865138E-2</v>
      </c>
      <c r="M59" s="487">
        <v>3.1818181818181822E-2</v>
      </c>
      <c r="N59" s="487">
        <v>3.2525613920962759E-2</v>
      </c>
      <c r="O59" s="487">
        <v>0.20102747375474647</v>
      </c>
      <c r="P59" s="487">
        <v>0</v>
      </c>
      <c r="Q59" s="487">
        <v>6.5984823490597158E-2</v>
      </c>
      <c r="R59" s="487">
        <v>9.6455268869061972E-2</v>
      </c>
      <c r="S59" s="487">
        <v>0.19580419580419581</v>
      </c>
      <c r="T59" s="487">
        <v>9.0826521344232511E-2</v>
      </c>
      <c r="U59" s="500" t="s">
        <v>225</v>
      </c>
    </row>
    <row r="60" spans="1:21" ht="13.5" customHeight="1" x14ac:dyDescent="0.2">
      <c r="A60" s="497" t="s">
        <v>224</v>
      </c>
      <c r="B60" s="1991" t="s">
        <v>488</v>
      </c>
      <c r="C60" s="1992"/>
      <c r="D60" s="487">
        <v>2.715675558241057E-3</v>
      </c>
      <c r="E60" s="487">
        <v>0</v>
      </c>
      <c r="F60" s="487">
        <v>0</v>
      </c>
      <c r="G60" s="487">
        <v>0</v>
      </c>
      <c r="H60" s="487">
        <v>0</v>
      </c>
      <c r="I60" s="487">
        <v>0</v>
      </c>
      <c r="J60" s="487">
        <v>0</v>
      </c>
      <c r="K60" s="487">
        <v>0</v>
      </c>
      <c r="L60" s="487">
        <v>2.5445292620865138E-2</v>
      </c>
      <c r="M60" s="487">
        <v>0</v>
      </c>
      <c r="N60" s="487">
        <v>8.1314034802406898E-3</v>
      </c>
      <c r="O60" s="487">
        <v>0</v>
      </c>
      <c r="P60" s="487">
        <v>0</v>
      </c>
      <c r="Q60" s="487">
        <v>0</v>
      </c>
      <c r="R60" s="487">
        <v>0</v>
      </c>
      <c r="S60" s="487">
        <v>0</v>
      </c>
      <c r="T60" s="487">
        <v>0</v>
      </c>
      <c r="U60" s="500" t="s">
        <v>224</v>
      </c>
    </row>
    <row r="61" spans="1:21" ht="12" customHeight="1" x14ac:dyDescent="0.2">
      <c r="A61" s="497"/>
      <c r="B61" s="502"/>
      <c r="C61" s="503"/>
      <c r="D61" s="487"/>
      <c r="E61" s="487"/>
      <c r="F61" s="487"/>
      <c r="G61" s="487"/>
      <c r="H61" s="487"/>
      <c r="I61" s="487"/>
      <c r="J61" s="487"/>
      <c r="K61" s="487"/>
      <c r="L61" s="487"/>
      <c r="M61" s="487"/>
      <c r="N61" s="487"/>
      <c r="O61" s="487"/>
      <c r="P61" s="487"/>
      <c r="Q61" s="487"/>
      <c r="R61" s="487"/>
      <c r="S61" s="487"/>
      <c r="T61" s="487"/>
      <c r="U61" s="505"/>
    </row>
    <row r="62" spans="1:21" ht="12" customHeight="1" x14ac:dyDescent="0.2">
      <c r="A62" s="497" t="s">
        <v>299</v>
      </c>
      <c r="B62" s="502" t="s">
        <v>487</v>
      </c>
      <c r="C62" s="510"/>
      <c r="D62" s="487">
        <v>0.44740754822021411</v>
      </c>
      <c r="E62" s="487">
        <v>0.44362857579929632</v>
      </c>
      <c r="F62" s="487">
        <v>0.37904124860646599</v>
      </c>
      <c r="G62" s="487">
        <v>0.38863976083707025</v>
      </c>
      <c r="H62" s="487">
        <v>0.20325203252032523</v>
      </c>
      <c r="I62" s="487">
        <v>0.84680523479599679</v>
      </c>
      <c r="J62" s="487">
        <v>0.39609993906154783</v>
      </c>
      <c r="K62" s="487">
        <v>0.45640391746695824</v>
      </c>
      <c r="L62" s="487">
        <v>0.43256997455470736</v>
      </c>
      <c r="M62" s="487">
        <v>0.23181818181818181</v>
      </c>
      <c r="N62" s="487">
        <v>0.65322274624600207</v>
      </c>
      <c r="O62" s="487">
        <v>0.44672771945499218</v>
      </c>
      <c r="P62" s="487">
        <v>0.117096018735363</v>
      </c>
      <c r="Q62" s="487">
        <v>0.41240514681623225</v>
      </c>
      <c r="R62" s="487">
        <v>0.3375934410417169</v>
      </c>
      <c r="S62" s="487">
        <v>0.81118881118881125</v>
      </c>
      <c r="T62" s="487">
        <v>0.36330608537693004</v>
      </c>
      <c r="U62" s="500" t="s">
        <v>299</v>
      </c>
    </row>
    <row r="63" spans="1:21" ht="12" customHeight="1" x14ac:dyDescent="0.2">
      <c r="A63" s="497"/>
      <c r="B63" s="502"/>
      <c r="C63" s="503"/>
      <c r="D63" s="487"/>
      <c r="E63" s="487"/>
      <c r="F63" s="487"/>
      <c r="G63" s="487"/>
      <c r="H63" s="487"/>
      <c r="I63" s="487"/>
      <c r="J63" s="487"/>
      <c r="K63" s="487"/>
      <c r="L63" s="487"/>
      <c r="M63" s="487"/>
      <c r="N63" s="487"/>
      <c r="O63" s="487"/>
      <c r="P63" s="487"/>
      <c r="Q63" s="487"/>
      <c r="R63" s="487"/>
      <c r="S63" s="487"/>
      <c r="T63" s="487"/>
      <c r="U63" s="500"/>
    </row>
    <row r="64" spans="1:21" ht="12.75" customHeight="1" x14ac:dyDescent="0.2">
      <c r="A64" s="497" t="s">
        <v>300</v>
      </c>
      <c r="B64" s="504" t="s">
        <v>486</v>
      </c>
      <c r="C64" s="501"/>
      <c r="D64" s="487"/>
      <c r="E64" s="487"/>
      <c r="F64" s="487"/>
      <c r="G64" s="487"/>
      <c r="H64" s="487"/>
      <c r="I64" s="487"/>
      <c r="J64" s="487"/>
      <c r="K64" s="487"/>
      <c r="L64" s="487"/>
      <c r="M64" s="487"/>
      <c r="N64" s="487"/>
      <c r="O64" s="487"/>
      <c r="P64" s="487"/>
      <c r="Q64" s="487"/>
      <c r="R64" s="487"/>
      <c r="S64" s="487"/>
      <c r="T64" s="487"/>
      <c r="U64" s="500"/>
    </row>
    <row r="65" spans="1:21" ht="12" customHeight="1" x14ac:dyDescent="0.2">
      <c r="A65" s="509"/>
      <c r="B65" s="502" t="s">
        <v>485</v>
      </c>
      <c r="C65" s="503"/>
      <c r="D65" s="487">
        <v>6.2121078394764178</v>
      </c>
      <c r="E65" s="487">
        <v>4.2986079241242159</v>
      </c>
      <c r="F65" s="487">
        <v>4.5206243032329985</v>
      </c>
      <c r="G65" s="487">
        <v>5.1519681116093672</v>
      </c>
      <c r="H65" s="487">
        <v>3.77710027100271</v>
      </c>
      <c r="I65" s="487">
        <v>5.3887605850654348</v>
      </c>
      <c r="J65" s="487">
        <v>3.9305301645338209</v>
      </c>
      <c r="K65" s="487">
        <v>5.0584767519254541</v>
      </c>
      <c r="L65" s="487">
        <v>4.6564885496183201</v>
      </c>
      <c r="M65" s="487">
        <v>5.3227272727272723</v>
      </c>
      <c r="N65" s="487">
        <v>9.1993278039789672</v>
      </c>
      <c r="O65" s="487">
        <v>4.511949966495421</v>
      </c>
      <c r="P65" s="487">
        <v>6.3231850117096018</v>
      </c>
      <c r="Q65" s="487">
        <v>10.92048828769383</v>
      </c>
      <c r="R65" s="487">
        <v>7.0171208102242586</v>
      </c>
      <c r="S65" s="487">
        <v>5.3986013986013983</v>
      </c>
      <c r="T65" s="487">
        <v>4.7229791099000904</v>
      </c>
      <c r="U65" s="508">
        <v>23</v>
      </c>
    </row>
    <row r="66" spans="1:21" ht="12.75" customHeight="1" x14ac:dyDescent="0.2">
      <c r="A66" s="497"/>
      <c r="B66" s="483"/>
      <c r="C66" s="507"/>
      <c r="D66" s="487"/>
      <c r="E66" s="487"/>
      <c r="F66" s="487"/>
      <c r="G66" s="487"/>
      <c r="H66" s="487"/>
      <c r="I66" s="487"/>
      <c r="J66" s="487"/>
      <c r="K66" s="487"/>
      <c r="L66" s="487"/>
      <c r="M66" s="487"/>
      <c r="N66" s="487"/>
      <c r="O66" s="487"/>
      <c r="P66" s="487"/>
      <c r="Q66" s="487"/>
      <c r="R66" s="487"/>
      <c r="S66" s="487"/>
      <c r="T66" s="487"/>
      <c r="U66" s="500"/>
    </row>
    <row r="67" spans="1:21" ht="13.5" customHeight="1" x14ac:dyDescent="0.2">
      <c r="A67" s="497" t="s">
        <v>338</v>
      </c>
      <c r="B67" s="502" t="s">
        <v>484</v>
      </c>
      <c r="C67" s="503"/>
      <c r="D67" s="487">
        <v>1.8602377573951241</v>
      </c>
      <c r="E67" s="487">
        <v>1.1549640507878232</v>
      </c>
      <c r="F67" s="487">
        <v>1.4046822742474918</v>
      </c>
      <c r="G67" s="487">
        <v>1.3054309915296463</v>
      </c>
      <c r="H67" s="487">
        <v>1.1178861788617886</v>
      </c>
      <c r="I67" s="487">
        <v>1.770592763664357</v>
      </c>
      <c r="J67" s="487">
        <v>1.8586227909811091</v>
      </c>
      <c r="K67" s="487">
        <v>1.1885518684035372</v>
      </c>
      <c r="L67" s="487">
        <v>0.94147582697201004</v>
      </c>
      <c r="M67" s="487">
        <v>1.781818181818182</v>
      </c>
      <c r="N67" s="487">
        <v>3.0384344337832712</v>
      </c>
      <c r="O67" s="487">
        <v>1.1614920705829797</v>
      </c>
      <c r="P67" s="487">
        <v>2.459016393442623</v>
      </c>
      <c r="Q67" s="487">
        <v>2.1610029693170572</v>
      </c>
      <c r="R67" s="487">
        <v>1.1574632264287437</v>
      </c>
      <c r="S67" s="487">
        <v>1.6783216783216783</v>
      </c>
      <c r="T67" s="487">
        <v>2.0890099909173476</v>
      </c>
      <c r="U67" s="500" t="s">
        <v>338</v>
      </c>
    </row>
    <row r="68" spans="1:21" ht="13.5" customHeight="1" x14ac:dyDescent="0.2">
      <c r="D68" s="506"/>
      <c r="E68" s="487"/>
      <c r="F68" s="487"/>
      <c r="G68" s="487"/>
      <c r="H68" s="487"/>
      <c r="I68" s="487"/>
      <c r="J68" s="487"/>
      <c r="K68" s="487"/>
      <c r="L68" s="487"/>
      <c r="M68" s="487"/>
      <c r="N68" s="487"/>
      <c r="O68" s="487"/>
      <c r="P68" s="487"/>
      <c r="Q68" s="487"/>
      <c r="R68" s="487"/>
      <c r="S68" s="487"/>
      <c r="T68" s="487"/>
      <c r="U68" s="505"/>
    </row>
    <row r="69" spans="1:21" ht="13.5" customHeight="1" x14ac:dyDescent="0.2">
      <c r="A69" s="497" t="s">
        <v>301</v>
      </c>
      <c r="B69" s="502" t="s">
        <v>483</v>
      </c>
      <c r="C69" s="503"/>
      <c r="D69" s="487">
        <v>5.2276754496140339E-2</v>
      </c>
      <c r="E69" s="487">
        <v>2.2946305644791189E-2</v>
      </c>
      <c r="F69" s="487">
        <v>3.3444816053511704E-2</v>
      </c>
      <c r="G69" s="487">
        <v>5.9790732436472351E-2</v>
      </c>
      <c r="H69" s="487">
        <v>0.22018970189701895</v>
      </c>
      <c r="I69" s="487">
        <v>0</v>
      </c>
      <c r="J69" s="487">
        <v>3.0469226081657527E-2</v>
      </c>
      <c r="K69" s="487">
        <v>9.5084149472282973E-3</v>
      </c>
      <c r="L69" s="487">
        <v>2.5445292620865138E-2</v>
      </c>
      <c r="M69" s="487">
        <v>5.9090909090909097E-2</v>
      </c>
      <c r="N69" s="487">
        <v>8.1314034802406898E-2</v>
      </c>
      <c r="O69" s="487">
        <v>0</v>
      </c>
      <c r="P69" s="487">
        <v>0.117096018735363</v>
      </c>
      <c r="Q69" s="487">
        <v>3.2992411745298579E-2</v>
      </c>
      <c r="R69" s="487">
        <v>0</v>
      </c>
      <c r="S69" s="487">
        <v>0</v>
      </c>
      <c r="T69" s="487">
        <v>0</v>
      </c>
      <c r="U69" s="500" t="s">
        <v>301</v>
      </c>
    </row>
    <row r="70" spans="1:21" ht="12" customHeight="1" x14ac:dyDescent="0.2">
      <c r="A70" s="497"/>
      <c r="B70" s="504"/>
      <c r="C70" s="501"/>
      <c r="D70" s="487"/>
      <c r="E70" s="487"/>
      <c r="F70" s="487"/>
      <c r="G70" s="487"/>
      <c r="H70" s="487"/>
      <c r="I70" s="487"/>
      <c r="J70" s="487"/>
      <c r="K70" s="487"/>
      <c r="L70" s="487"/>
      <c r="M70" s="487"/>
      <c r="N70" s="487"/>
      <c r="O70" s="487"/>
      <c r="P70" s="487"/>
      <c r="Q70" s="487"/>
      <c r="R70" s="487"/>
      <c r="S70" s="487"/>
      <c r="T70" s="487"/>
      <c r="U70" s="500"/>
    </row>
    <row r="71" spans="1:21" ht="12.75" customHeight="1" x14ac:dyDescent="0.2">
      <c r="A71" s="497" t="s">
        <v>302</v>
      </c>
      <c r="B71" s="504" t="s">
        <v>482</v>
      </c>
      <c r="C71" s="501"/>
      <c r="D71" s="487"/>
      <c r="E71" s="487"/>
      <c r="F71" s="487"/>
      <c r="G71" s="487"/>
      <c r="H71" s="487"/>
      <c r="I71" s="487"/>
      <c r="J71" s="487"/>
      <c r="K71" s="487"/>
      <c r="L71" s="487"/>
      <c r="M71" s="487"/>
      <c r="N71" s="487"/>
      <c r="O71" s="487"/>
      <c r="P71" s="487"/>
      <c r="Q71" s="487"/>
      <c r="R71" s="487"/>
      <c r="S71" s="487"/>
      <c r="T71" s="487"/>
      <c r="U71" s="500"/>
    </row>
    <row r="72" spans="1:21" ht="12.75" customHeight="1" x14ac:dyDescent="0.2">
      <c r="A72" s="497"/>
      <c r="B72" s="502" t="s">
        <v>481</v>
      </c>
      <c r="C72" s="503"/>
      <c r="D72" s="487">
        <v>4.6845403379658229E-2</v>
      </c>
      <c r="E72" s="487">
        <v>7.6487685482637298E-3</v>
      </c>
      <c r="F72" s="487">
        <v>1.6722408026755852E-2</v>
      </c>
      <c r="G72" s="487">
        <v>5.9790732436472351E-2</v>
      </c>
      <c r="H72" s="487">
        <v>0.22018970189701895</v>
      </c>
      <c r="I72" s="487">
        <v>0</v>
      </c>
      <c r="J72" s="487">
        <v>3.0469226081657527E-2</v>
      </c>
      <c r="K72" s="487">
        <v>0</v>
      </c>
      <c r="L72" s="487">
        <v>0</v>
      </c>
      <c r="M72" s="487">
        <v>5.9090909090909097E-2</v>
      </c>
      <c r="N72" s="487">
        <v>8.1314034802406898E-2</v>
      </c>
      <c r="O72" s="487">
        <v>0</v>
      </c>
      <c r="P72" s="487">
        <v>0</v>
      </c>
      <c r="Q72" s="487">
        <v>3.2992411745298579E-2</v>
      </c>
      <c r="R72" s="487">
        <v>0</v>
      </c>
      <c r="S72" s="487">
        <v>0</v>
      </c>
      <c r="T72" s="487">
        <v>0</v>
      </c>
      <c r="U72" s="500" t="s">
        <v>302</v>
      </c>
    </row>
    <row r="73" spans="1:21" ht="12.75" customHeight="1" x14ac:dyDescent="0.2">
      <c r="A73" s="497"/>
      <c r="B73" s="502"/>
      <c r="C73" s="503"/>
      <c r="D73" s="487"/>
      <c r="E73" s="487"/>
      <c r="F73" s="487"/>
      <c r="G73" s="487"/>
      <c r="H73" s="487"/>
      <c r="I73" s="487"/>
      <c r="J73" s="487"/>
      <c r="K73" s="487"/>
      <c r="L73" s="487"/>
      <c r="M73" s="487"/>
      <c r="N73" s="487"/>
      <c r="O73" s="487"/>
      <c r="P73" s="487"/>
      <c r="Q73" s="487"/>
      <c r="R73" s="487"/>
      <c r="S73" s="487"/>
      <c r="T73" s="487"/>
      <c r="U73" s="500"/>
    </row>
    <row r="74" spans="1:21" ht="13.5" customHeight="1" x14ac:dyDescent="0.2">
      <c r="A74" s="497" t="s">
        <v>303</v>
      </c>
      <c r="B74" s="502" t="s">
        <v>480</v>
      </c>
      <c r="C74" s="501"/>
      <c r="D74" s="487">
        <v>2.0707026131588058</v>
      </c>
      <c r="E74" s="487">
        <v>1.7362704604558667</v>
      </c>
      <c r="F74" s="487">
        <v>0.91973244147157196</v>
      </c>
      <c r="G74" s="487">
        <v>6.1684105630293971</v>
      </c>
      <c r="H74" s="487">
        <v>0.44037940379403789</v>
      </c>
      <c r="I74" s="487">
        <v>1.308698999230177</v>
      </c>
      <c r="J74" s="487">
        <v>2.1328458257160268</v>
      </c>
      <c r="K74" s="487">
        <v>11.343539032043358</v>
      </c>
      <c r="L74" s="487">
        <v>0.7379134860050891</v>
      </c>
      <c r="M74" s="487">
        <v>0.72272727272727266</v>
      </c>
      <c r="N74" s="487">
        <v>0.87277064021250073</v>
      </c>
      <c r="O74" s="487">
        <v>2.4570024570024569</v>
      </c>
      <c r="P74" s="487">
        <v>0.46838407494145201</v>
      </c>
      <c r="Q74" s="487">
        <v>0.3794127350709337</v>
      </c>
      <c r="R74" s="487">
        <v>0.98866650590788518</v>
      </c>
      <c r="S74" s="487">
        <v>0.50349650349650354</v>
      </c>
      <c r="T74" s="487">
        <v>0.81743869209809261</v>
      </c>
      <c r="U74" s="500" t="s">
        <v>303</v>
      </c>
    </row>
    <row r="75" spans="1:21" ht="12" customHeight="1" x14ac:dyDescent="0.2">
      <c r="A75" s="497"/>
      <c r="B75" s="483"/>
      <c r="C75" s="483"/>
      <c r="D75" s="491"/>
      <c r="E75" s="492"/>
      <c r="F75" s="492"/>
      <c r="G75" s="492"/>
      <c r="H75" s="495"/>
      <c r="I75" s="498"/>
      <c r="J75" s="492"/>
      <c r="K75" s="492"/>
      <c r="L75" s="492"/>
      <c r="M75" s="492"/>
      <c r="N75" s="492"/>
      <c r="O75" s="492"/>
      <c r="P75" s="492"/>
      <c r="Q75" s="491"/>
      <c r="R75" s="491"/>
      <c r="S75" s="491"/>
      <c r="T75" s="491"/>
      <c r="U75" s="497"/>
    </row>
    <row r="76" spans="1:21" ht="12" customHeight="1" x14ac:dyDescent="0.2">
      <c r="A76" s="497"/>
      <c r="B76" s="483"/>
      <c r="C76" s="483"/>
      <c r="D76" s="491"/>
      <c r="E76" s="492"/>
      <c r="F76" s="492"/>
      <c r="G76" s="492"/>
      <c r="H76" s="495"/>
      <c r="I76" s="498"/>
      <c r="J76" s="492"/>
      <c r="K76" s="492"/>
      <c r="L76" s="492"/>
      <c r="M76" s="492"/>
      <c r="N76" s="492"/>
      <c r="O76" s="492"/>
      <c r="P76" s="492"/>
      <c r="Q76" s="491"/>
      <c r="R76" s="491"/>
      <c r="S76" s="491"/>
      <c r="T76" s="491"/>
      <c r="U76" s="497"/>
    </row>
    <row r="77" spans="1:21" ht="12" customHeight="1" x14ac:dyDescent="0.2">
      <c r="A77" s="1996"/>
      <c r="B77" s="1996"/>
      <c r="C77" s="483"/>
      <c r="D77" s="491"/>
      <c r="E77" s="492"/>
      <c r="F77" s="492"/>
      <c r="G77" s="492"/>
      <c r="H77" s="495"/>
      <c r="I77" s="498"/>
      <c r="J77" s="492"/>
      <c r="K77" s="492"/>
      <c r="L77" s="492"/>
      <c r="M77" s="492"/>
      <c r="N77" s="492"/>
      <c r="O77" s="492"/>
      <c r="P77" s="492"/>
      <c r="Q77" s="491"/>
      <c r="R77" s="491"/>
      <c r="S77" s="491"/>
      <c r="T77" s="491"/>
      <c r="U77" s="497"/>
    </row>
    <row r="78" spans="1:21" ht="12" customHeight="1" x14ac:dyDescent="0.2">
      <c r="A78" s="499"/>
      <c r="B78" s="483"/>
      <c r="C78" s="483"/>
      <c r="D78" s="491"/>
      <c r="E78" s="492"/>
      <c r="F78" s="492"/>
      <c r="G78" s="492"/>
      <c r="H78" s="495"/>
      <c r="I78" s="498"/>
      <c r="J78" s="492"/>
      <c r="K78" s="492"/>
      <c r="L78" s="492"/>
      <c r="M78" s="492"/>
      <c r="N78" s="492"/>
      <c r="O78" s="492"/>
      <c r="P78" s="492"/>
      <c r="Q78" s="491"/>
      <c r="R78" s="491"/>
      <c r="S78" s="491"/>
      <c r="T78" s="491"/>
      <c r="U78" s="497"/>
    </row>
    <row r="79" spans="1:21" ht="13.5" customHeight="1" x14ac:dyDescent="0.2">
      <c r="A79" s="490"/>
      <c r="B79" s="483"/>
      <c r="C79" s="483"/>
      <c r="D79" s="491"/>
      <c r="E79" s="492"/>
      <c r="F79" s="492"/>
      <c r="G79" s="492"/>
      <c r="H79" s="492"/>
      <c r="I79" s="492"/>
      <c r="J79" s="492"/>
      <c r="K79" s="492"/>
      <c r="L79" s="492"/>
      <c r="M79" s="492"/>
      <c r="N79" s="492"/>
      <c r="O79" s="492"/>
      <c r="P79" s="492"/>
      <c r="Q79" s="491"/>
      <c r="R79" s="491"/>
      <c r="S79" s="491"/>
      <c r="T79" s="491"/>
      <c r="U79" s="490"/>
    </row>
    <row r="80" spans="1:21" ht="13.5" customHeight="1" x14ac:dyDescent="0.2">
      <c r="A80" s="490"/>
      <c r="B80" s="483"/>
      <c r="C80" s="483"/>
      <c r="D80" s="491"/>
      <c r="E80" s="492"/>
      <c r="F80" s="492"/>
      <c r="G80" s="492"/>
      <c r="H80" s="492"/>
      <c r="I80" s="492"/>
      <c r="J80" s="492"/>
      <c r="K80" s="492"/>
      <c r="L80" s="492"/>
      <c r="M80" s="492"/>
      <c r="N80" s="492"/>
      <c r="O80" s="492"/>
      <c r="P80" s="492"/>
      <c r="Q80" s="491"/>
      <c r="R80" s="491"/>
      <c r="S80" s="491"/>
      <c r="T80" s="491"/>
      <c r="U80" s="490"/>
    </row>
    <row r="81" spans="1:21" ht="13.5" customHeight="1" x14ac:dyDescent="0.2">
      <c r="E81" s="492"/>
      <c r="F81" s="492"/>
      <c r="G81" s="492"/>
      <c r="H81" s="492"/>
      <c r="I81" s="492"/>
      <c r="J81" s="492"/>
      <c r="K81" s="492"/>
      <c r="L81" s="492"/>
      <c r="M81" s="492"/>
      <c r="N81" s="492"/>
      <c r="O81" s="492"/>
      <c r="P81" s="492"/>
      <c r="Q81" s="491"/>
      <c r="R81" s="491"/>
      <c r="S81" s="491"/>
      <c r="T81" s="491"/>
      <c r="U81" s="490"/>
    </row>
    <row r="82" spans="1:21" s="493" customFormat="1" ht="15" customHeight="1" x14ac:dyDescent="0.2">
      <c r="A82" s="1995"/>
      <c r="B82" s="1995"/>
      <c r="C82" s="1995"/>
      <c r="D82" s="1995"/>
      <c r="H82" s="495"/>
      <c r="I82" s="1995"/>
      <c r="J82" s="1995"/>
      <c r="K82" s="1995"/>
      <c r="L82" s="1995"/>
      <c r="M82" s="1995"/>
      <c r="N82" s="1995"/>
      <c r="O82" s="496"/>
      <c r="P82" s="496"/>
      <c r="Q82" s="495"/>
      <c r="R82" s="495"/>
      <c r="S82" s="495"/>
      <c r="T82" s="495"/>
      <c r="U82" s="494"/>
    </row>
    <row r="83" spans="1:21" ht="12" customHeight="1" x14ac:dyDescent="0.2">
      <c r="A83" s="2003"/>
      <c r="B83" s="2002"/>
      <c r="C83" s="483"/>
      <c r="D83" s="491"/>
      <c r="E83" s="492"/>
      <c r="F83" s="492"/>
      <c r="G83" s="492"/>
      <c r="H83" s="492"/>
      <c r="I83" s="492"/>
      <c r="J83" s="492"/>
      <c r="K83" s="492"/>
      <c r="L83" s="492"/>
      <c r="M83" s="492"/>
      <c r="N83" s="492"/>
      <c r="O83" s="492"/>
      <c r="P83" s="492"/>
      <c r="Q83" s="491"/>
      <c r="R83" s="491"/>
      <c r="S83" s="491"/>
      <c r="T83" s="491"/>
      <c r="U83" s="490"/>
    </row>
    <row r="84" spans="1:21" ht="13.5" customHeight="1" x14ac:dyDescent="0.2">
      <c r="A84" s="2001"/>
      <c r="B84" s="2002"/>
      <c r="C84" s="483"/>
      <c r="D84" s="491"/>
      <c r="E84" s="492"/>
      <c r="F84" s="492"/>
      <c r="G84" s="492"/>
      <c r="H84" s="492"/>
      <c r="I84" s="492"/>
      <c r="J84" s="492"/>
      <c r="K84" s="492"/>
      <c r="L84" s="492"/>
      <c r="M84" s="492"/>
      <c r="N84" s="492"/>
      <c r="O84" s="492"/>
      <c r="P84" s="492"/>
      <c r="Q84" s="491"/>
      <c r="R84" s="491"/>
      <c r="S84" s="491"/>
      <c r="T84" s="491"/>
      <c r="U84" s="490"/>
    </row>
    <row r="85" spans="1:21" ht="13.5" customHeight="1" x14ac:dyDescent="0.2">
      <c r="A85" s="490"/>
      <c r="B85" s="483"/>
      <c r="C85" s="483"/>
      <c r="D85" s="491"/>
      <c r="E85" s="492"/>
      <c r="F85" s="492"/>
      <c r="G85" s="492"/>
      <c r="H85" s="492"/>
      <c r="I85" s="492"/>
      <c r="J85" s="492"/>
      <c r="K85" s="492"/>
      <c r="L85" s="492"/>
      <c r="M85" s="492"/>
      <c r="N85" s="492"/>
      <c r="O85" s="492"/>
      <c r="P85" s="492"/>
      <c r="Q85" s="491"/>
      <c r="R85" s="491"/>
      <c r="S85" s="491"/>
      <c r="T85" s="491"/>
      <c r="U85" s="490"/>
    </row>
    <row r="86" spans="1:21" s="486" customFormat="1" ht="18" customHeight="1" x14ac:dyDescent="0.2">
      <c r="A86" s="2000"/>
      <c r="B86" s="2000"/>
      <c r="C86" s="483"/>
      <c r="D86" s="485"/>
      <c r="E86" s="485"/>
      <c r="F86" s="485"/>
      <c r="G86" s="485"/>
      <c r="H86" s="485"/>
      <c r="I86" s="485"/>
      <c r="J86" s="485"/>
      <c r="K86" s="485"/>
      <c r="L86" s="485"/>
      <c r="M86" s="485"/>
      <c r="N86" s="485"/>
      <c r="O86" s="485"/>
      <c r="P86" s="485"/>
      <c r="Q86" s="485"/>
      <c r="R86" s="485"/>
      <c r="S86" s="485"/>
      <c r="T86" s="485"/>
      <c r="U86" s="485"/>
    </row>
    <row r="87" spans="1:21" s="486" customFormat="1" ht="15.75" x14ac:dyDescent="0.25">
      <c r="A87" s="489"/>
      <c r="B87" s="488"/>
      <c r="C87" s="487"/>
      <c r="D87" s="487"/>
      <c r="E87" s="487"/>
      <c r="F87" s="487"/>
      <c r="G87" s="487"/>
      <c r="H87" s="487"/>
      <c r="I87" s="487"/>
      <c r="J87" s="487"/>
      <c r="K87" s="487"/>
      <c r="L87" s="487"/>
      <c r="M87" s="487"/>
      <c r="N87" s="487"/>
      <c r="O87" s="487"/>
      <c r="P87" s="487"/>
      <c r="Q87" s="487"/>
      <c r="R87" s="487"/>
      <c r="S87" s="487"/>
      <c r="T87" s="487"/>
      <c r="U87" s="485"/>
    </row>
    <row r="88" spans="1:21" s="485" customFormat="1" ht="15.75" x14ac:dyDescent="0.2">
      <c r="A88" s="1999"/>
      <c r="B88" s="1999"/>
      <c r="C88" s="482"/>
      <c r="D88" s="484"/>
      <c r="E88" s="482"/>
      <c r="F88" s="483"/>
      <c r="G88" s="483"/>
      <c r="H88" s="483"/>
      <c r="I88" s="483"/>
      <c r="J88" s="483"/>
      <c r="K88" s="482"/>
      <c r="L88" s="482"/>
      <c r="M88" s="482"/>
      <c r="N88" s="482"/>
      <c r="O88" s="482"/>
      <c r="P88" s="482"/>
      <c r="Q88" s="482"/>
      <c r="R88" s="482"/>
      <c r="S88" s="482"/>
      <c r="T88" s="482"/>
    </row>
  </sheetData>
  <mergeCells count="59">
    <mergeCell ref="I4:L4"/>
    <mergeCell ref="A5:A9"/>
    <mergeCell ref="G1:H1"/>
    <mergeCell ref="E2:H2"/>
    <mergeCell ref="A1:D1"/>
    <mergeCell ref="A2:D2"/>
    <mergeCell ref="B5:C9"/>
    <mergeCell ref="E5:E9"/>
    <mergeCell ref="F5:F9"/>
    <mergeCell ref="F4:H4"/>
    <mergeCell ref="I1:L1"/>
    <mergeCell ref="I2:N2"/>
    <mergeCell ref="E3:H3"/>
    <mergeCell ref="I5:I9"/>
    <mergeCell ref="J5:J9"/>
    <mergeCell ref="L5:L9"/>
    <mergeCell ref="A88:B88"/>
    <mergeCell ref="A86:B86"/>
    <mergeCell ref="A84:B84"/>
    <mergeCell ref="B48:C48"/>
    <mergeCell ref="B50:C50"/>
    <mergeCell ref="B51:C51"/>
    <mergeCell ref="B53:C53"/>
    <mergeCell ref="A83:B83"/>
    <mergeCell ref="B60:C60"/>
    <mergeCell ref="M5:M9"/>
    <mergeCell ref="N5:N9"/>
    <mergeCell ref="O5:O9"/>
    <mergeCell ref="B35:C35"/>
    <mergeCell ref="B37:C37"/>
    <mergeCell ref="G5:G9"/>
    <mergeCell ref="B14:C14"/>
    <mergeCell ref="B23:C23"/>
    <mergeCell ref="B25:C25"/>
    <mergeCell ref="H5:H9"/>
    <mergeCell ref="I82:N82"/>
    <mergeCell ref="B39:C39"/>
    <mergeCell ref="B55:C55"/>
    <mergeCell ref="B57:C57"/>
    <mergeCell ref="B46:C46"/>
    <mergeCell ref="A77:B77"/>
    <mergeCell ref="A82:D82"/>
    <mergeCell ref="B59:C59"/>
    <mergeCell ref="S5:S9"/>
    <mergeCell ref="U5:U9"/>
    <mergeCell ref="B41:C41"/>
    <mergeCell ref="B44:C44"/>
    <mergeCell ref="K5:K9"/>
    <mergeCell ref="Q5:Q9"/>
    <mergeCell ref="T5:T9"/>
    <mergeCell ref="B19:C19"/>
    <mergeCell ref="B21:C21"/>
    <mergeCell ref="D5:D9"/>
    <mergeCell ref="B26:C26"/>
    <mergeCell ref="P5:P9"/>
    <mergeCell ref="R5:R9"/>
    <mergeCell ref="B27:C27"/>
    <mergeCell ref="B30:C30"/>
    <mergeCell ref="B33:C33"/>
  </mergeCells>
  <conditionalFormatting sqref="C87:T87">
    <cfRule type="cellIs" dxfId="29"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8" firstPageNumber="30" orientation="portrait" useFirstPageNumber="1" r:id="rId1"/>
  <headerFooter alignWithMargins="0">
    <oddFooter>&amp;L&amp;"MetaNormalLF-Roman,Standard"Statistisches Bundesamt, Fachserie 10, Reihe 2.4, 2015</oddFooter>
  </headerFooter>
  <rowBreaks count="1" manualBreakCount="1">
    <brk id="88" max="16383" man="1"/>
  </rowBreaks>
  <colBreaks count="1" manualBreakCount="1">
    <brk id="8" max="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96"/>
  <sheetViews>
    <sheetView showGridLines="0" zoomScaleNormal="100" zoomScaleSheetLayoutView="85" workbookViewId="0">
      <selection sqref="A1:D1"/>
    </sheetView>
  </sheetViews>
  <sheetFormatPr baseColWidth="10" defaultColWidth="12.5703125" defaultRowHeight="12.75" x14ac:dyDescent="0.2"/>
  <cols>
    <col min="1" max="1" width="4" style="534" customWidth="1"/>
    <col min="2" max="2" width="46.140625" style="534" customWidth="1"/>
    <col min="3" max="3" width="7.28515625" style="536" customWidth="1"/>
    <col min="4" max="4" width="13.7109375" style="536" customWidth="1"/>
    <col min="5" max="5" width="13.7109375" style="534" customWidth="1"/>
    <col min="6" max="8" width="13.7109375" style="535" customWidth="1"/>
    <col min="9" max="10" width="10.7109375" style="535" customWidth="1"/>
    <col min="11" max="20" width="10.7109375" style="534" customWidth="1"/>
    <col min="21" max="21" width="4" style="534" customWidth="1"/>
    <col min="22" max="16384" width="12.5703125" style="534"/>
  </cols>
  <sheetData>
    <row r="1" spans="1:22" ht="22.5" customHeight="1" x14ac:dyDescent="0.2">
      <c r="A1" s="1881" t="s">
        <v>223</v>
      </c>
      <c r="B1" s="1881"/>
      <c r="C1" s="1881"/>
      <c r="D1" s="1881"/>
      <c r="E1" s="583"/>
      <c r="F1" s="582"/>
      <c r="G1" s="2029"/>
      <c r="H1" s="2030"/>
      <c r="I1" s="1881" t="s">
        <v>223</v>
      </c>
      <c r="J1" s="1881"/>
      <c r="K1" s="1881"/>
      <c r="L1" s="1881"/>
      <c r="M1" s="580"/>
      <c r="N1" s="580"/>
      <c r="O1" s="580"/>
      <c r="P1" s="580"/>
      <c r="Q1" s="580"/>
      <c r="R1" s="580"/>
      <c r="S1" s="580"/>
      <c r="T1" s="580"/>
      <c r="U1" s="580"/>
    </row>
    <row r="2" spans="1:22" ht="17.25" customHeight="1" x14ac:dyDescent="0.2">
      <c r="A2" s="1884" t="s">
        <v>262</v>
      </c>
      <c r="B2" s="1884"/>
      <c r="C2" s="1884"/>
      <c r="D2" s="1884"/>
      <c r="E2" s="581"/>
      <c r="F2" s="581"/>
      <c r="G2" s="581"/>
      <c r="H2" s="581"/>
      <c r="I2" s="1884" t="s">
        <v>262</v>
      </c>
      <c r="J2" s="1884"/>
      <c r="K2" s="1884"/>
      <c r="L2" s="1884"/>
      <c r="M2" s="1884"/>
      <c r="N2" s="1884"/>
      <c r="O2" s="574"/>
      <c r="P2" s="574"/>
      <c r="Q2" s="574"/>
      <c r="R2" s="574"/>
      <c r="S2" s="574"/>
      <c r="T2" s="574"/>
      <c r="U2" s="580"/>
    </row>
    <row r="3" spans="1:22" ht="18" customHeight="1" x14ac:dyDescent="0.2">
      <c r="A3" s="36" t="s">
        <v>534</v>
      </c>
      <c r="B3" s="36"/>
      <c r="C3" s="36"/>
      <c r="D3" s="36"/>
      <c r="E3" s="579"/>
      <c r="F3" s="2031"/>
      <c r="G3" s="2032"/>
      <c r="H3" s="2032"/>
      <c r="I3" s="36" t="s">
        <v>534</v>
      </c>
      <c r="J3" s="36"/>
      <c r="K3" s="36"/>
      <c r="L3" s="36"/>
      <c r="M3" s="578"/>
      <c r="N3" s="578"/>
      <c r="O3" s="578"/>
      <c r="P3" s="578"/>
      <c r="Q3" s="578"/>
      <c r="R3" s="578"/>
      <c r="S3" s="578"/>
      <c r="T3" s="578"/>
      <c r="U3" s="578"/>
      <c r="V3" s="535"/>
    </row>
    <row r="4" spans="1:22" ht="15.95" customHeight="1" x14ac:dyDescent="0.2">
      <c r="A4" s="1862" t="s">
        <v>265</v>
      </c>
      <c r="B4" s="1937" t="s">
        <v>533</v>
      </c>
      <c r="C4" s="1942"/>
      <c r="D4" s="1934" t="s">
        <v>267</v>
      </c>
      <c r="E4" s="1937" t="s">
        <v>259</v>
      </c>
      <c r="F4" s="1934" t="s">
        <v>258</v>
      </c>
      <c r="G4" s="1934" t="s">
        <v>257</v>
      </c>
      <c r="H4" s="1937" t="s">
        <v>256</v>
      </c>
      <c r="I4" s="1942" t="s">
        <v>255</v>
      </c>
      <c r="J4" s="1934" t="s">
        <v>254</v>
      </c>
      <c r="K4" s="1934" t="s">
        <v>253</v>
      </c>
      <c r="L4" s="1934" t="s">
        <v>252</v>
      </c>
      <c r="M4" s="1934" t="s">
        <v>251</v>
      </c>
      <c r="N4" s="1934" t="s">
        <v>250</v>
      </c>
      <c r="O4" s="1934" t="s">
        <v>249</v>
      </c>
      <c r="P4" s="1934" t="s">
        <v>248</v>
      </c>
      <c r="Q4" s="1934" t="s">
        <v>247</v>
      </c>
      <c r="R4" s="1934" t="s">
        <v>246</v>
      </c>
      <c r="S4" s="1934" t="s">
        <v>245</v>
      </c>
      <c r="T4" s="1934" t="s">
        <v>244</v>
      </c>
      <c r="U4" s="2026" t="s">
        <v>218</v>
      </c>
      <c r="V4" s="535"/>
    </row>
    <row r="5" spans="1:22" ht="15.95" customHeight="1" x14ac:dyDescent="0.2">
      <c r="A5" s="1863"/>
      <c r="B5" s="1940"/>
      <c r="C5" s="2024"/>
      <c r="D5" s="1950"/>
      <c r="E5" s="1940"/>
      <c r="F5" s="1950"/>
      <c r="G5" s="1950"/>
      <c r="H5" s="1940"/>
      <c r="I5" s="1943"/>
      <c r="J5" s="1935"/>
      <c r="K5" s="1935"/>
      <c r="L5" s="1935"/>
      <c r="M5" s="1935"/>
      <c r="N5" s="1935"/>
      <c r="O5" s="1935"/>
      <c r="P5" s="1935"/>
      <c r="Q5" s="1935"/>
      <c r="R5" s="1935"/>
      <c r="S5" s="1935"/>
      <c r="T5" s="1935"/>
      <c r="U5" s="2027"/>
      <c r="V5" s="577"/>
    </row>
    <row r="6" spans="1:22" ht="15.95" customHeight="1" x14ac:dyDescent="0.2">
      <c r="A6" s="1863"/>
      <c r="B6" s="1940"/>
      <c r="C6" s="2024"/>
      <c r="D6" s="1950"/>
      <c r="E6" s="1940"/>
      <c r="F6" s="1950"/>
      <c r="G6" s="1950"/>
      <c r="H6" s="1940"/>
      <c r="I6" s="1943"/>
      <c r="J6" s="1935"/>
      <c r="K6" s="1935"/>
      <c r="L6" s="1935"/>
      <c r="M6" s="1935"/>
      <c r="N6" s="1935"/>
      <c r="O6" s="1935"/>
      <c r="P6" s="1935"/>
      <c r="Q6" s="1935"/>
      <c r="R6" s="1935"/>
      <c r="S6" s="1935"/>
      <c r="T6" s="1935"/>
      <c r="U6" s="2027"/>
      <c r="V6" s="577"/>
    </row>
    <row r="7" spans="1:22" ht="15.95" customHeight="1" x14ac:dyDescent="0.2">
      <c r="A7" s="1863"/>
      <c r="B7" s="1940"/>
      <c r="C7" s="2024"/>
      <c r="D7" s="1950"/>
      <c r="E7" s="1940"/>
      <c r="F7" s="1950"/>
      <c r="G7" s="1950"/>
      <c r="H7" s="1940"/>
      <c r="I7" s="1943"/>
      <c r="J7" s="1935"/>
      <c r="K7" s="1935"/>
      <c r="L7" s="1935"/>
      <c r="M7" s="1935"/>
      <c r="N7" s="1935"/>
      <c r="O7" s="1935"/>
      <c r="P7" s="1935"/>
      <c r="Q7" s="1935"/>
      <c r="R7" s="1935"/>
      <c r="S7" s="1935"/>
      <c r="T7" s="1935"/>
      <c r="U7" s="2027"/>
      <c r="V7" s="577"/>
    </row>
    <row r="8" spans="1:22" ht="15.95" customHeight="1" x14ac:dyDescent="0.2">
      <c r="A8" s="1864"/>
      <c r="B8" s="1941"/>
      <c r="C8" s="2025"/>
      <c r="D8" s="1951"/>
      <c r="E8" s="1941"/>
      <c r="F8" s="1951"/>
      <c r="G8" s="1951"/>
      <c r="H8" s="1941"/>
      <c r="I8" s="1944"/>
      <c r="J8" s="1936"/>
      <c r="K8" s="1936"/>
      <c r="L8" s="1936"/>
      <c r="M8" s="1936"/>
      <c r="N8" s="1936"/>
      <c r="O8" s="1936"/>
      <c r="P8" s="1936"/>
      <c r="Q8" s="1936"/>
      <c r="R8" s="1936"/>
      <c r="S8" s="1936"/>
      <c r="T8" s="1936"/>
      <c r="U8" s="2028"/>
      <c r="V8" s="535"/>
    </row>
    <row r="9" spans="1:22" ht="20.25" customHeight="1" x14ac:dyDescent="0.2">
      <c r="A9" s="540"/>
      <c r="B9" s="540"/>
      <c r="C9" s="540"/>
      <c r="D9" s="540"/>
      <c r="E9" s="555"/>
      <c r="F9" s="576"/>
      <c r="G9" s="576"/>
      <c r="H9" s="576"/>
      <c r="I9" s="576"/>
      <c r="J9" s="576"/>
      <c r="K9" s="575"/>
      <c r="L9" s="574"/>
      <c r="M9" s="574"/>
      <c r="N9" s="574"/>
      <c r="O9" s="574"/>
      <c r="P9" s="574"/>
      <c r="Q9" s="574"/>
      <c r="R9" s="574"/>
      <c r="S9" s="574"/>
      <c r="T9" s="574"/>
      <c r="U9" s="573"/>
      <c r="V9" s="535"/>
    </row>
    <row r="10" spans="1:22" ht="21" customHeight="1" x14ac:dyDescent="0.2">
      <c r="A10" s="540"/>
      <c r="B10" s="540"/>
      <c r="C10" s="540"/>
      <c r="D10" s="568" t="s">
        <v>532</v>
      </c>
      <c r="E10" s="555"/>
      <c r="F10" s="576"/>
      <c r="G10" s="576"/>
      <c r="I10" s="568" t="s">
        <v>532</v>
      </c>
      <c r="J10" s="576"/>
      <c r="K10" s="575"/>
      <c r="L10" s="574"/>
      <c r="M10" s="574"/>
      <c r="N10" s="574"/>
      <c r="O10" s="574"/>
      <c r="P10" s="574"/>
      <c r="Q10" s="574"/>
      <c r="R10" s="574"/>
      <c r="S10" s="574"/>
      <c r="T10" s="574"/>
      <c r="U10" s="573"/>
      <c r="V10" s="535"/>
    </row>
    <row r="11" spans="1:22" ht="20.25" customHeight="1" x14ac:dyDescent="0.2">
      <c r="A11" s="537"/>
      <c r="B11" s="540"/>
      <c r="C11" s="540"/>
      <c r="D11" s="540"/>
      <c r="E11" s="555"/>
      <c r="F11" s="576"/>
      <c r="G11" s="576"/>
      <c r="H11" s="576"/>
      <c r="I11" s="576"/>
      <c r="J11" s="576"/>
      <c r="K11" s="575"/>
      <c r="L11" s="574"/>
      <c r="M11" s="574"/>
      <c r="N11" s="574"/>
      <c r="O11" s="574"/>
      <c r="P11" s="574"/>
      <c r="Q11" s="574"/>
      <c r="R11" s="574"/>
      <c r="S11" s="574"/>
      <c r="T11" s="574"/>
      <c r="U11" s="573"/>
      <c r="V11" s="535"/>
    </row>
    <row r="12" spans="1:22" ht="13.5" customHeight="1" x14ac:dyDescent="0.2">
      <c r="A12" s="572" t="s">
        <v>270</v>
      </c>
      <c r="B12" s="2022" t="s">
        <v>271</v>
      </c>
      <c r="C12" s="2023"/>
      <c r="D12" s="564">
        <v>147293</v>
      </c>
      <c r="E12" s="564">
        <v>13074</v>
      </c>
      <c r="F12" s="564">
        <v>17940</v>
      </c>
      <c r="G12" s="564">
        <v>10035</v>
      </c>
      <c r="H12" s="564">
        <v>5904</v>
      </c>
      <c r="I12" s="564">
        <v>1299</v>
      </c>
      <c r="J12" s="564">
        <v>3282</v>
      </c>
      <c r="K12" s="564">
        <v>10517</v>
      </c>
      <c r="L12" s="564">
        <v>3930</v>
      </c>
      <c r="M12" s="564">
        <v>22000</v>
      </c>
      <c r="N12" s="564">
        <v>36894</v>
      </c>
      <c r="O12" s="564">
        <v>4477</v>
      </c>
      <c r="P12" s="564">
        <v>854</v>
      </c>
      <c r="Q12" s="564">
        <v>6062</v>
      </c>
      <c r="R12" s="564">
        <v>4147</v>
      </c>
      <c r="S12" s="564">
        <v>3575</v>
      </c>
      <c r="T12" s="564">
        <v>3303</v>
      </c>
      <c r="U12" s="571" t="s">
        <v>270</v>
      </c>
      <c r="V12" s="570"/>
    </row>
    <row r="13" spans="1:22" ht="13.5" customHeight="1" x14ac:dyDescent="0.2">
      <c r="A13" s="561"/>
      <c r="B13" s="540"/>
      <c r="C13" s="569"/>
      <c r="D13" s="564"/>
      <c r="E13" s="564"/>
      <c r="F13" s="564"/>
      <c r="G13" s="564"/>
      <c r="H13" s="564"/>
      <c r="I13" s="564"/>
      <c r="J13" s="564"/>
      <c r="K13" s="564"/>
      <c r="L13" s="564"/>
      <c r="M13" s="564"/>
      <c r="N13" s="564"/>
      <c r="O13" s="564"/>
      <c r="P13" s="564"/>
      <c r="Q13" s="564"/>
      <c r="R13" s="564"/>
      <c r="S13" s="564"/>
      <c r="T13" s="564"/>
      <c r="U13" s="557"/>
      <c r="V13" s="535"/>
    </row>
    <row r="14" spans="1:22" ht="13.5" customHeight="1" x14ac:dyDescent="0.2">
      <c r="A14" s="561" t="s">
        <v>272</v>
      </c>
      <c r="B14" s="2018" t="s">
        <v>531</v>
      </c>
      <c r="C14" s="2019"/>
      <c r="D14" s="558">
        <v>7567</v>
      </c>
      <c r="E14" s="558">
        <v>484</v>
      </c>
      <c r="F14" s="558">
        <v>687</v>
      </c>
      <c r="G14" s="558">
        <v>650</v>
      </c>
      <c r="H14" s="558">
        <v>149</v>
      </c>
      <c r="I14" s="558">
        <v>72</v>
      </c>
      <c r="J14" s="558">
        <v>443</v>
      </c>
      <c r="K14" s="558">
        <v>626</v>
      </c>
      <c r="L14" s="558">
        <v>209</v>
      </c>
      <c r="M14" s="558">
        <v>767</v>
      </c>
      <c r="N14" s="558">
        <v>2287</v>
      </c>
      <c r="O14" s="558">
        <v>312</v>
      </c>
      <c r="P14" s="558">
        <v>39</v>
      </c>
      <c r="Q14" s="558">
        <v>255</v>
      </c>
      <c r="R14" s="558">
        <v>272</v>
      </c>
      <c r="S14" s="558">
        <v>204</v>
      </c>
      <c r="T14" s="558">
        <v>111</v>
      </c>
      <c r="U14" s="557" t="s">
        <v>272</v>
      </c>
    </row>
    <row r="15" spans="1:22" ht="13.5" customHeight="1" x14ac:dyDescent="0.2">
      <c r="A15" s="561" t="s">
        <v>274</v>
      </c>
      <c r="B15" s="2018" t="s">
        <v>524</v>
      </c>
      <c r="C15" s="2019"/>
      <c r="D15" s="558">
        <v>7558</v>
      </c>
      <c r="E15" s="558">
        <v>481</v>
      </c>
      <c r="F15" s="558">
        <v>686</v>
      </c>
      <c r="G15" s="558">
        <v>650</v>
      </c>
      <c r="H15" s="558">
        <v>149</v>
      </c>
      <c r="I15" s="558">
        <v>72</v>
      </c>
      <c r="J15" s="558">
        <v>443</v>
      </c>
      <c r="K15" s="558">
        <v>626</v>
      </c>
      <c r="L15" s="558">
        <v>209</v>
      </c>
      <c r="M15" s="558">
        <v>767</v>
      </c>
      <c r="N15" s="558">
        <v>2283</v>
      </c>
      <c r="O15" s="558">
        <v>312</v>
      </c>
      <c r="P15" s="558">
        <v>39</v>
      </c>
      <c r="Q15" s="558">
        <v>254</v>
      </c>
      <c r="R15" s="558">
        <v>272</v>
      </c>
      <c r="S15" s="558">
        <v>204</v>
      </c>
      <c r="T15" s="558">
        <v>111</v>
      </c>
      <c r="U15" s="557" t="s">
        <v>274</v>
      </c>
    </row>
    <row r="16" spans="1:22" ht="13.5" customHeight="1" x14ac:dyDescent="0.2">
      <c r="A16" s="561" t="s">
        <v>277</v>
      </c>
      <c r="B16" s="2018" t="s">
        <v>523</v>
      </c>
      <c r="C16" s="2019"/>
      <c r="D16" s="558">
        <v>9</v>
      </c>
      <c r="E16" s="558">
        <v>3</v>
      </c>
      <c r="F16" s="558">
        <v>1</v>
      </c>
      <c r="G16" s="558">
        <v>0</v>
      </c>
      <c r="H16" s="558">
        <v>0</v>
      </c>
      <c r="I16" s="558">
        <v>0</v>
      </c>
      <c r="J16" s="558">
        <v>0</v>
      </c>
      <c r="K16" s="558">
        <v>0</v>
      </c>
      <c r="L16" s="558">
        <v>0</v>
      </c>
      <c r="M16" s="558">
        <v>0</v>
      </c>
      <c r="N16" s="558">
        <v>4</v>
      </c>
      <c r="O16" s="558">
        <v>0</v>
      </c>
      <c r="P16" s="558">
        <v>0</v>
      </c>
      <c r="Q16" s="558">
        <v>1</v>
      </c>
      <c r="R16" s="558">
        <v>0</v>
      </c>
      <c r="S16" s="558">
        <v>0</v>
      </c>
      <c r="T16" s="558">
        <v>0</v>
      </c>
      <c r="U16" s="557" t="s">
        <v>277</v>
      </c>
    </row>
    <row r="17" spans="1:21" ht="13.5" customHeight="1" x14ac:dyDescent="0.2">
      <c r="A17" s="561" t="s">
        <v>279</v>
      </c>
      <c r="B17" s="2018" t="s">
        <v>522</v>
      </c>
      <c r="C17" s="2019"/>
      <c r="D17" s="558">
        <v>0</v>
      </c>
      <c r="E17" s="558">
        <v>0</v>
      </c>
      <c r="F17" s="558">
        <v>0</v>
      </c>
      <c r="G17" s="558">
        <v>0</v>
      </c>
      <c r="H17" s="558">
        <v>0</v>
      </c>
      <c r="I17" s="558">
        <v>0</v>
      </c>
      <c r="J17" s="558">
        <v>0</v>
      </c>
      <c r="K17" s="558">
        <v>0</v>
      </c>
      <c r="L17" s="558">
        <v>0</v>
      </c>
      <c r="M17" s="558">
        <v>0</v>
      </c>
      <c r="N17" s="558">
        <v>0</v>
      </c>
      <c r="O17" s="558">
        <v>0</v>
      </c>
      <c r="P17" s="558">
        <v>0</v>
      </c>
      <c r="Q17" s="558">
        <v>0</v>
      </c>
      <c r="R17" s="558">
        <v>0</v>
      </c>
      <c r="S17" s="558">
        <v>0</v>
      </c>
      <c r="T17" s="558">
        <v>0</v>
      </c>
      <c r="U17" s="557" t="s">
        <v>279</v>
      </c>
    </row>
    <row r="18" spans="1:21" ht="13.5" customHeight="1" x14ac:dyDescent="0.2">
      <c r="A18" s="561"/>
      <c r="B18" s="540"/>
      <c r="C18" s="569"/>
      <c r="D18" s="558"/>
      <c r="E18" s="558"/>
      <c r="F18" s="558"/>
      <c r="G18" s="558"/>
      <c r="H18" s="558"/>
      <c r="I18" s="558"/>
      <c r="J18" s="558"/>
      <c r="K18" s="558"/>
      <c r="L18" s="558"/>
      <c r="M18" s="558"/>
      <c r="N18" s="558"/>
      <c r="O18" s="558"/>
      <c r="P18" s="558"/>
      <c r="Q18" s="558"/>
      <c r="R18" s="558"/>
      <c r="S18" s="558"/>
      <c r="T18" s="558"/>
      <c r="U18" s="557"/>
    </row>
    <row r="19" spans="1:21" ht="13.5" customHeight="1" x14ac:dyDescent="0.2">
      <c r="A19" s="561" t="s">
        <v>281</v>
      </c>
      <c r="B19" s="2018" t="s">
        <v>530</v>
      </c>
      <c r="C19" s="2019"/>
      <c r="D19" s="558">
        <v>12096</v>
      </c>
      <c r="E19" s="558">
        <v>787</v>
      </c>
      <c r="F19" s="558">
        <v>1139</v>
      </c>
      <c r="G19" s="558">
        <v>863</v>
      </c>
      <c r="H19" s="558">
        <v>415</v>
      </c>
      <c r="I19" s="558">
        <v>177</v>
      </c>
      <c r="J19" s="558">
        <v>303</v>
      </c>
      <c r="K19" s="558">
        <v>759</v>
      </c>
      <c r="L19" s="558">
        <v>251</v>
      </c>
      <c r="M19" s="558">
        <v>1439</v>
      </c>
      <c r="N19" s="558">
        <v>3826</v>
      </c>
      <c r="O19" s="558">
        <v>423</v>
      </c>
      <c r="P19" s="558">
        <v>71</v>
      </c>
      <c r="Q19" s="558">
        <v>413</v>
      </c>
      <c r="R19" s="558">
        <v>324</v>
      </c>
      <c r="S19" s="558">
        <v>645</v>
      </c>
      <c r="T19" s="558">
        <v>261</v>
      </c>
      <c r="U19" s="557" t="s">
        <v>281</v>
      </c>
    </row>
    <row r="20" spans="1:21" ht="13.5" customHeight="1" x14ac:dyDescent="0.2">
      <c r="A20" s="561" t="s">
        <v>283</v>
      </c>
      <c r="B20" s="2018" t="s">
        <v>524</v>
      </c>
      <c r="C20" s="2019"/>
      <c r="D20" s="558">
        <v>12089</v>
      </c>
      <c r="E20" s="558">
        <v>786</v>
      </c>
      <c r="F20" s="558">
        <v>1135</v>
      </c>
      <c r="G20" s="558">
        <v>862</v>
      </c>
      <c r="H20" s="558">
        <v>415</v>
      </c>
      <c r="I20" s="558">
        <v>177</v>
      </c>
      <c r="J20" s="558">
        <v>303</v>
      </c>
      <c r="K20" s="558">
        <v>759</v>
      </c>
      <c r="L20" s="558">
        <v>251</v>
      </c>
      <c r="M20" s="558">
        <v>1439</v>
      </c>
      <c r="N20" s="558">
        <v>3825</v>
      </c>
      <c r="O20" s="558">
        <v>423</v>
      </c>
      <c r="P20" s="558">
        <v>71</v>
      </c>
      <c r="Q20" s="558">
        <v>413</v>
      </c>
      <c r="R20" s="558">
        <v>324</v>
      </c>
      <c r="S20" s="558">
        <v>645</v>
      </c>
      <c r="T20" s="558">
        <v>261</v>
      </c>
      <c r="U20" s="557" t="s">
        <v>283</v>
      </c>
    </row>
    <row r="21" spans="1:21" ht="13.5" customHeight="1" x14ac:dyDescent="0.2">
      <c r="A21" s="561" t="s">
        <v>286</v>
      </c>
      <c r="B21" s="2018" t="s">
        <v>523</v>
      </c>
      <c r="C21" s="2019"/>
      <c r="D21" s="558">
        <v>6</v>
      </c>
      <c r="E21" s="558">
        <v>1</v>
      </c>
      <c r="F21" s="558">
        <v>4</v>
      </c>
      <c r="G21" s="558">
        <v>0</v>
      </c>
      <c r="H21" s="558">
        <v>0</v>
      </c>
      <c r="I21" s="558">
        <v>0</v>
      </c>
      <c r="J21" s="558">
        <v>0</v>
      </c>
      <c r="K21" s="558">
        <v>0</v>
      </c>
      <c r="L21" s="558">
        <v>0</v>
      </c>
      <c r="M21" s="558">
        <v>0</v>
      </c>
      <c r="N21" s="558">
        <v>1</v>
      </c>
      <c r="O21" s="558">
        <v>0</v>
      </c>
      <c r="P21" s="558">
        <v>0</v>
      </c>
      <c r="Q21" s="558">
        <v>0</v>
      </c>
      <c r="R21" s="558">
        <v>0</v>
      </c>
      <c r="S21" s="558">
        <v>0</v>
      </c>
      <c r="T21" s="558">
        <v>0</v>
      </c>
      <c r="U21" s="557" t="s">
        <v>286</v>
      </c>
    </row>
    <row r="22" spans="1:21" ht="13.5" customHeight="1" x14ac:dyDescent="0.2">
      <c r="A22" s="561" t="s">
        <v>288</v>
      </c>
      <c r="B22" s="2018" t="s">
        <v>522</v>
      </c>
      <c r="C22" s="2019"/>
      <c r="D22" s="558">
        <v>1</v>
      </c>
      <c r="E22" s="558">
        <v>0</v>
      </c>
      <c r="F22" s="558">
        <v>0</v>
      </c>
      <c r="G22" s="558">
        <v>1</v>
      </c>
      <c r="H22" s="558">
        <v>0</v>
      </c>
      <c r="I22" s="558">
        <v>0</v>
      </c>
      <c r="J22" s="558">
        <v>0</v>
      </c>
      <c r="K22" s="558">
        <v>0</v>
      </c>
      <c r="L22" s="558">
        <v>0</v>
      </c>
      <c r="M22" s="558">
        <v>0</v>
      </c>
      <c r="N22" s="558">
        <v>0</v>
      </c>
      <c r="O22" s="558">
        <v>0</v>
      </c>
      <c r="P22" s="558">
        <v>0</v>
      </c>
      <c r="Q22" s="558">
        <v>0</v>
      </c>
      <c r="R22" s="558">
        <v>0</v>
      </c>
      <c r="S22" s="558">
        <v>0</v>
      </c>
      <c r="T22" s="558">
        <v>0</v>
      </c>
      <c r="U22" s="557" t="s">
        <v>288</v>
      </c>
    </row>
    <row r="23" spans="1:21" ht="13.5" customHeight="1" x14ac:dyDescent="0.2">
      <c r="A23" s="561"/>
      <c r="B23" s="560"/>
      <c r="C23" s="563"/>
      <c r="D23" s="558"/>
      <c r="E23" s="558"/>
      <c r="F23" s="558"/>
      <c r="G23" s="558"/>
      <c r="H23" s="558"/>
      <c r="I23" s="558"/>
      <c r="J23" s="558"/>
      <c r="K23" s="558"/>
      <c r="L23" s="558"/>
      <c r="M23" s="558"/>
      <c r="N23" s="558"/>
      <c r="O23" s="558"/>
      <c r="P23" s="558"/>
      <c r="Q23" s="558"/>
      <c r="R23" s="558"/>
      <c r="S23" s="558"/>
      <c r="T23" s="558"/>
      <c r="U23" s="557"/>
    </row>
    <row r="24" spans="1:21" ht="13.5" customHeight="1" x14ac:dyDescent="0.2">
      <c r="A24" s="537"/>
      <c r="B24" s="2020" t="s">
        <v>525</v>
      </c>
      <c r="C24" s="2021"/>
      <c r="D24" s="558"/>
      <c r="E24" s="558"/>
      <c r="F24" s="558"/>
      <c r="G24" s="558"/>
      <c r="H24" s="558"/>
      <c r="I24" s="558"/>
      <c r="J24" s="558"/>
      <c r="K24" s="558"/>
      <c r="L24" s="558"/>
      <c r="M24" s="558"/>
      <c r="N24" s="558"/>
      <c r="O24" s="558"/>
      <c r="P24" s="558"/>
      <c r="Q24" s="558"/>
      <c r="R24" s="558"/>
      <c r="S24" s="558"/>
      <c r="T24" s="558"/>
      <c r="U24" s="562"/>
    </row>
    <row r="25" spans="1:21" ht="13.5" customHeight="1" x14ac:dyDescent="0.2">
      <c r="A25" s="561">
        <v>10</v>
      </c>
      <c r="B25" s="560" t="s">
        <v>524</v>
      </c>
      <c r="C25" s="559" t="s">
        <v>74</v>
      </c>
      <c r="D25" s="558">
        <v>158</v>
      </c>
      <c r="E25" s="558">
        <v>9</v>
      </c>
      <c r="F25" s="558">
        <v>48</v>
      </c>
      <c r="G25" s="558">
        <v>14</v>
      </c>
      <c r="H25" s="558">
        <v>10</v>
      </c>
      <c r="I25" s="558">
        <v>0</v>
      </c>
      <c r="J25" s="558">
        <v>5</v>
      </c>
      <c r="K25" s="558">
        <v>16</v>
      </c>
      <c r="L25" s="558">
        <v>4</v>
      </c>
      <c r="M25" s="558">
        <v>17</v>
      </c>
      <c r="N25" s="558">
        <v>15</v>
      </c>
      <c r="O25" s="558">
        <v>4</v>
      </c>
      <c r="P25" s="558">
        <v>1</v>
      </c>
      <c r="Q25" s="558">
        <v>4</v>
      </c>
      <c r="R25" s="558">
        <v>4</v>
      </c>
      <c r="S25" s="558">
        <v>2</v>
      </c>
      <c r="T25" s="558">
        <v>5</v>
      </c>
      <c r="U25" s="557">
        <v>10</v>
      </c>
    </row>
    <row r="26" spans="1:21" ht="15.75" customHeight="1" x14ac:dyDescent="0.2">
      <c r="A26" s="561">
        <v>11</v>
      </c>
      <c r="B26" s="560" t="s">
        <v>523</v>
      </c>
      <c r="C26" s="559" t="s">
        <v>74</v>
      </c>
      <c r="D26" s="558">
        <v>1</v>
      </c>
      <c r="E26" s="558">
        <v>0</v>
      </c>
      <c r="F26" s="558">
        <v>0</v>
      </c>
      <c r="G26" s="558">
        <v>0</v>
      </c>
      <c r="H26" s="558">
        <v>0</v>
      </c>
      <c r="I26" s="558">
        <v>0</v>
      </c>
      <c r="J26" s="558">
        <v>0</v>
      </c>
      <c r="K26" s="558">
        <v>0</v>
      </c>
      <c r="L26" s="558">
        <v>0</v>
      </c>
      <c r="M26" s="558">
        <v>0</v>
      </c>
      <c r="N26" s="558">
        <v>1</v>
      </c>
      <c r="O26" s="558">
        <v>0</v>
      </c>
      <c r="P26" s="558">
        <v>0</v>
      </c>
      <c r="Q26" s="558">
        <v>0</v>
      </c>
      <c r="R26" s="558">
        <v>0</v>
      </c>
      <c r="S26" s="558">
        <v>0</v>
      </c>
      <c r="T26" s="558">
        <v>0</v>
      </c>
      <c r="U26" s="557">
        <v>11</v>
      </c>
    </row>
    <row r="27" spans="1:21" ht="13.5" customHeight="1" x14ac:dyDescent="0.2">
      <c r="A27" s="561">
        <v>12</v>
      </c>
      <c r="B27" s="560" t="s">
        <v>522</v>
      </c>
      <c r="C27" s="559" t="s">
        <v>74</v>
      </c>
      <c r="D27" s="558">
        <v>0</v>
      </c>
      <c r="E27" s="558">
        <v>0</v>
      </c>
      <c r="F27" s="558">
        <v>0</v>
      </c>
      <c r="G27" s="558">
        <v>0</v>
      </c>
      <c r="H27" s="558">
        <v>0</v>
      </c>
      <c r="I27" s="558">
        <v>0</v>
      </c>
      <c r="J27" s="558">
        <v>0</v>
      </c>
      <c r="K27" s="558">
        <v>0</v>
      </c>
      <c r="L27" s="558">
        <v>0</v>
      </c>
      <c r="M27" s="558">
        <v>0</v>
      </c>
      <c r="N27" s="558">
        <v>0</v>
      </c>
      <c r="O27" s="558">
        <v>0</v>
      </c>
      <c r="P27" s="558">
        <v>0</v>
      </c>
      <c r="Q27" s="558">
        <v>0</v>
      </c>
      <c r="R27" s="558">
        <v>0</v>
      </c>
      <c r="S27" s="558">
        <v>0</v>
      </c>
      <c r="T27" s="558">
        <v>0</v>
      </c>
      <c r="U27" s="557">
        <v>12</v>
      </c>
    </row>
    <row r="28" spans="1:21" ht="13.5" customHeight="1" x14ac:dyDescent="0.2">
      <c r="A28" s="561"/>
      <c r="B28" s="560"/>
      <c r="C28" s="567"/>
      <c r="D28" s="551"/>
      <c r="E28" s="541"/>
      <c r="F28" s="541"/>
      <c r="G28" s="541"/>
      <c r="H28" s="534"/>
      <c r="I28" s="541"/>
      <c r="J28" s="541"/>
      <c r="K28" s="541"/>
      <c r="L28" s="541"/>
      <c r="M28" s="541"/>
      <c r="N28" s="541"/>
      <c r="O28" s="541"/>
      <c r="P28" s="551"/>
      <c r="Q28" s="551"/>
      <c r="R28" s="551"/>
      <c r="S28" s="551"/>
      <c r="T28" s="551"/>
      <c r="U28" s="561"/>
    </row>
    <row r="29" spans="1:21" ht="13.5" customHeight="1" x14ac:dyDescent="0.2">
      <c r="A29" s="561"/>
      <c r="B29" s="560"/>
      <c r="C29" s="567"/>
      <c r="D29" s="568" t="s">
        <v>202</v>
      </c>
      <c r="E29" s="541"/>
      <c r="F29" s="541"/>
      <c r="G29" s="541"/>
      <c r="I29" s="568" t="s">
        <v>202</v>
      </c>
      <c r="J29" s="541"/>
      <c r="K29" s="541"/>
      <c r="L29" s="541"/>
      <c r="M29" s="541"/>
      <c r="N29" s="541"/>
      <c r="O29" s="541"/>
      <c r="P29" s="551"/>
      <c r="Q29" s="551"/>
      <c r="R29" s="551"/>
      <c r="S29" s="551"/>
      <c r="T29" s="551"/>
      <c r="U29" s="561"/>
    </row>
    <row r="30" spans="1:21" ht="15.75" customHeight="1" x14ac:dyDescent="0.2">
      <c r="A30" s="561"/>
      <c r="B30" s="540"/>
      <c r="C30" s="540"/>
      <c r="D30" s="535"/>
      <c r="E30" s="541"/>
      <c r="F30" s="541"/>
      <c r="G30" s="541"/>
      <c r="H30" s="541"/>
      <c r="I30" s="541"/>
      <c r="J30" s="541"/>
      <c r="K30" s="541"/>
      <c r="L30" s="541"/>
      <c r="M30" s="541"/>
      <c r="N30" s="541"/>
      <c r="O30" s="541"/>
      <c r="P30" s="551"/>
      <c r="Q30" s="551"/>
      <c r="R30" s="551"/>
      <c r="S30" s="551"/>
      <c r="T30" s="551"/>
      <c r="U30" s="561"/>
    </row>
    <row r="31" spans="1:21" ht="13.5" customHeight="1" x14ac:dyDescent="0.2">
      <c r="A31" s="566">
        <v>13</v>
      </c>
      <c r="B31" s="2022" t="s">
        <v>271</v>
      </c>
      <c r="C31" s="2023"/>
      <c r="D31" s="564">
        <v>99196</v>
      </c>
      <c r="E31" s="564">
        <v>7560</v>
      </c>
      <c r="F31" s="564">
        <v>11399</v>
      </c>
      <c r="G31" s="564">
        <v>8248</v>
      </c>
      <c r="H31" s="564">
        <v>3915</v>
      </c>
      <c r="I31" s="564">
        <v>856</v>
      </c>
      <c r="J31" s="564">
        <v>1710</v>
      </c>
      <c r="K31" s="564">
        <v>6681</v>
      </c>
      <c r="L31" s="564">
        <v>2567</v>
      </c>
      <c r="M31" s="564">
        <v>17412</v>
      </c>
      <c r="N31" s="564">
        <v>25003</v>
      </c>
      <c r="O31" s="564">
        <v>2254</v>
      </c>
      <c r="P31" s="564">
        <v>610</v>
      </c>
      <c r="Q31" s="564">
        <v>3994</v>
      </c>
      <c r="R31" s="564">
        <v>2559</v>
      </c>
      <c r="S31" s="564">
        <v>2201</v>
      </c>
      <c r="T31" s="564">
        <v>2227</v>
      </c>
      <c r="U31" s="565">
        <v>13</v>
      </c>
    </row>
    <row r="32" spans="1:21" ht="13.5" customHeight="1" x14ac:dyDescent="0.2">
      <c r="A32" s="561"/>
      <c r="B32" s="560"/>
      <c r="C32" s="563"/>
      <c r="D32" s="564"/>
      <c r="E32" s="564"/>
      <c r="F32" s="564"/>
      <c r="G32" s="564"/>
      <c r="H32" s="564"/>
      <c r="I32" s="564"/>
      <c r="J32" s="564"/>
      <c r="K32" s="564"/>
      <c r="L32" s="564"/>
      <c r="M32" s="564"/>
      <c r="N32" s="564"/>
      <c r="O32" s="564"/>
      <c r="P32" s="564"/>
      <c r="Q32" s="564"/>
      <c r="R32" s="564"/>
      <c r="S32" s="564"/>
      <c r="T32" s="564"/>
      <c r="U32" s="557"/>
    </row>
    <row r="33" spans="1:21" ht="13.5" customHeight="1" x14ac:dyDescent="0.2">
      <c r="A33" s="561">
        <v>14</v>
      </c>
      <c r="B33" s="2018" t="s">
        <v>529</v>
      </c>
      <c r="C33" s="2019"/>
      <c r="D33" s="558">
        <v>3336</v>
      </c>
      <c r="E33" s="558">
        <v>206</v>
      </c>
      <c r="F33" s="558">
        <v>212</v>
      </c>
      <c r="G33" s="558">
        <v>381</v>
      </c>
      <c r="H33" s="558">
        <v>59</v>
      </c>
      <c r="I33" s="558">
        <v>64</v>
      </c>
      <c r="J33" s="558">
        <v>209</v>
      </c>
      <c r="K33" s="558">
        <v>217</v>
      </c>
      <c r="L33" s="558">
        <v>100</v>
      </c>
      <c r="M33" s="558">
        <v>323</v>
      </c>
      <c r="N33" s="558">
        <v>1043</v>
      </c>
      <c r="O33" s="558">
        <v>58</v>
      </c>
      <c r="P33" s="558">
        <v>22</v>
      </c>
      <c r="Q33" s="558">
        <v>156</v>
      </c>
      <c r="R33" s="558">
        <v>154</v>
      </c>
      <c r="S33" s="558">
        <v>70</v>
      </c>
      <c r="T33" s="558">
        <v>62</v>
      </c>
      <c r="U33" s="557">
        <v>14</v>
      </c>
    </row>
    <row r="34" spans="1:21" ht="13.5" customHeight="1" x14ac:dyDescent="0.2">
      <c r="A34" s="561">
        <v>15</v>
      </c>
      <c r="B34" s="2018" t="s">
        <v>527</v>
      </c>
      <c r="C34" s="2019"/>
      <c r="D34" s="558">
        <v>3331</v>
      </c>
      <c r="E34" s="558">
        <v>206</v>
      </c>
      <c r="F34" s="558">
        <v>212</v>
      </c>
      <c r="G34" s="558">
        <v>381</v>
      </c>
      <c r="H34" s="558">
        <v>59</v>
      </c>
      <c r="I34" s="558">
        <v>64</v>
      </c>
      <c r="J34" s="558">
        <v>209</v>
      </c>
      <c r="K34" s="558">
        <v>217</v>
      </c>
      <c r="L34" s="558">
        <v>100</v>
      </c>
      <c r="M34" s="558">
        <v>323</v>
      </c>
      <c r="N34" s="558">
        <v>1039</v>
      </c>
      <c r="O34" s="558">
        <v>58</v>
      </c>
      <c r="P34" s="558">
        <v>22</v>
      </c>
      <c r="Q34" s="558">
        <v>155</v>
      </c>
      <c r="R34" s="558">
        <v>154</v>
      </c>
      <c r="S34" s="558">
        <v>70</v>
      </c>
      <c r="T34" s="558">
        <v>62</v>
      </c>
      <c r="U34" s="557">
        <v>15</v>
      </c>
    </row>
    <row r="35" spans="1:21" ht="13.5" customHeight="1" x14ac:dyDescent="0.2">
      <c r="A35" s="561">
        <v>16</v>
      </c>
      <c r="B35" s="2018" t="s">
        <v>526</v>
      </c>
      <c r="C35" s="2019"/>
      <c r="D35" s="558">
        <v>5</v>
      </c>
      <c r="E35" s="558">
        <v>0</v>
      </c>
      <c r="F35" s="558">
        <v>0</v>
      </c>
      <c r="G35" s="558">
        <v>0</v>
      </c>
      <c r="H35" s="558">
        <v>0</v>
      </c>
      <c r="I35" s="558">
        <v>0</v>
      </c>
      <c r="J35" s="558">
        <v>0</v>
      </c>
      <c r="K35" s="558">
        <v>0</v>
      </c>
      <c r="L35" s="558">
        <v>0</v>
      </c>
      <c r="M35" s="558">
        <v>0</v>
      </c>
      <c r="N35" s="558">
        <v>4</v>
      </c>
      <c r="O35" s="558">
        <v>0</v>
      </c>
      <c r="P35" s="558">
        <v>0</v>
      </c>
      <c r="Q35" s="558">
        <v>1</v>
      </c>
      <c r="R35" s="558">
        <v>0</v>
      </c>
      <c r="S35" s="558">
        <v>0</v>
      </c>
      <c r="T35" s="558">
        <v>0</v>
      </c>
      <c r="U35" s="557">
        <v>16</v>
      </c>
    </row>
    <row r="36" spans="1:21" ht="13.5" customHeight="1" x14ac:dyDescent="0.2">
      <c r="A36" s="561">
        <v>17</v>
      </c>
      <c r="B36" s="2018" t="s">
        <v>522</v>
      </c>
      <c r="C36" s="2019"/>
      <c r="D36" s="558">
        <v>0</v>
      </c>
      <c r="E36" s="558">
        <v>0</v>
      </c>
      <c r="F36" s="558">
        <v>0</v>
      </c>
      <c r="G36" s="558">
        <v>0</v>
      </c>
      <c r="H36" s="558">
        <v>0</v>
      </c>
      <c r="I36" s="558">
        <v>0</v>
      </c>
      <c r="J36" s="558">
        <v>0</v>
      </c>
      <c r="K36" s="558">
        <v>0</v>
      </c>
      <c r="L36" s="558">
        <v>0</v>
      </c>
      <c r="M36" s="558">
        <v>0</v>
      </c>
      <c r="N36" s="558">
        <v>0</v>
      </c>
      <c r="O36" s="558">
        <v>0</v>
      </c>
      <c r="P36" s="558">
        <v>0</v>
      </c>
      <c r="Q36" s="558">
        <v>0</v>
      </c>
      <c r="R36" s="558">
        <v>0</v>
      </c>
      <c r="S36" s="558">
        <v>0</v>
      </c>
      <c r="T36" s="558">
        <v>0</v>
      </c>
      <c r="U36" s="557">
        <v>17</v>
      </c>
    </row>
    <row r="37" spans="1:21" ht="13.5" customHeight="1" x14ac:dyDescent="0.2">
      <c r="A37" s="561"/>
      <c r="B37" s="560"/>
      <c r="C37" s="563"/>
      <c r="D37" s="558"/>
      <c r="E37" s="558"/>
      <c r="F37" s="558"/>
      <c r="G37" s="558"/>
      <c r="H37" s="558"/>
      <c r="I37" s="558"/>
      <c r="J37" s="558"/>
      <c r="K37" s="558"/>
      <c r="L37" s="558"/>
      <c r="M37" s="558"/>
      <c r="N37" s="558"/>
      <c r="O37" s="558"/>
      <c r="P37" s="558"/>
      <c r="Q37" s="558"/>
      <c r="R37" s="558"/>
      <c r="S37" s="558"/>
      <c r="T37" s="558"/>
      <c r="U37" s="557"/>
    </row>
    <row r="38" spans="1:21" ht="13.5" customHeight="1" x14ac:dyDescent="0.2">
      <c r="A38" s="561">
        <v>18</v>
      </c>
      <c r="B38" s="2018" t="s">
        <v>528</v>
      </c>
      <c r="C38" s="2019"/>
      <c r="D38" s="558">
        <v>5225</v>
      </c>
      <c r="E38" s="558">
        <v>243</v>
      </c>
      <c r="F38" s="558">
        <v>484</v>
      </c>
      <c r="G38" s="558">
        <v>538</v>
      </c>
      <c r="H38" s="558">
        <v>137</v>
      </c>
      <c r="I38" s="558">
        <v>83</v>
      </c>
      <c r="J38" s="558">
        <v>110</v>
      </c>
      <c r="K38" s="558">
        <v>412</v>
      </c>
      <c r="L38" s="558">
        <v>119</v>
      </c>
      <c r="M38" s="558">
        <v>658</v>
      </c>
      <c r="N38" s="558">
        <v>1692</v>
      </c>
      <c r="O38" s="558">
        <v>112</v>
      </c>
      <c r="P38" s="558">
        <v>40</v>
      </c>
      <c r="Q38" s="558">
        <v>166</v>
      </c>
      <c r="R38" s="558">
        <v>168</v>
      </c>
      <c r="S38" s="558">
        <v>154</v>
      </c>
      <c r="T38" s="558">
        <v>109</v>
      </c>
      <c r="U38" s="557">
        <v>18</v>
      </c>
    </row>
    <row r="39" spans="1:21" ht="13.5" customHeight="1" x14ac:dyDescent="0.2">
      <c r="A39" s="561">
        <v>19</v>
      </c>
      <c r="B39" s="2018" t="s">
        <v>527</v>
      </c>
      <c r="C39" s="2019"/>
      <c r="D39" s="558">
        <v>5221</v>
      </c>
      <c r="E39" s="558">
        <v>243</v>
      </c>
      <c r="F39" s="558">
        <v>482</v>
      </c>
      <c r="G39" s="558">
        <v>537</v>
      </c>
      <c r="H39" s="558">
        <v>137</v>
      </c>
      <c r="I39" s="558">
        <v>83</v>
      </c>
      <c r="J39" s="558">
        <v>110</v>
      </c>
      <c r="K39" s="558">
        <v>412</v>
      </c>
      <c r="L39" s="558">
        <v>119</v>
      </c>
      <c r="M39" s="558">
        <v>658</v>
      </c>
      <c r="N39" s="558">
        <v>1691</v>
      </c>
      <c r="O39" s="558">
        <v>112</v>
      </c>
      <c r="P39" s="558">
        <v>40</v>
      </c>
      <c r="Q39" s="558">
        <v>166</v>
      </c>
      <c r="R39" s="558">
        <v>168</v>
      </c>
      <c r="S39" s="558">
        <v>154</v>
      </c>
      <c r="T39" s="558">
        <v>109</v>
      </c>
      <c r="U39" s="557">
        <v>19</v>
      </c>
    </row>
    <row r="40" spans="1:21" ht="13.5" customHeight="1" x14ac:dyDescent="0.2">
      <c r="A40" s="561">
        <v>20</v>
      </c>
      <c r="B40" s="2018" t="s">
        <v>526</v>
      </c>
      <c r="C40" s="2019"/>
      <c r="D40" s="558">
        <v>3</v>
      </c>
      <c r="E40" s="558">
        <v>0</v>
      </c>
      <c r="F40" s="558">
        <v>2</v>
      </c>
      <c r="G40" s="558">
        <v>0</v>
      </c>
      <c r="H40" s="558">
        <v>0</v>
      </c>
      <c r="I40" s="558">
        <v>0</v>
      </c>
      <c r="J40" s="558">
        <v>0</v>
      </c>
      <c r="K40" s="558">
        <v>0</v>
      </c>
      <c r="L40" s="558">
        <v>0</v>
      </c>
      <c r="M40" s="558">
        <v>0</v>
      </c>
      <c r="N40" s="558">
        <v>1</v>
      </c>
      <c r="O40" s="558">
        <v>0</v>
      </c>
      <c r="P40" s="558">
        <v>0</v>
      </c>
      <c r="Q40" s="558">
        <v>0</v>
      </c>
      <c r="R40" s="558">
        <v>0</v>
      </c>
      <c r="S40" s="558">
        <v>0</v>
      </c>
      <c r="T40" s="558">
        <v>0</v>
      </c>
      <c r="U40" s="557">
        <v>20</v>
      </c>
    </row>
    <row r="41" spans="1:21" ht="13.5" customHeight="1" x14ac:dyDescent="0.2">
      <c r="A41" s="561">
        <v>21</v>
      </c>
      <c r="B41" s="2018" t="s">
        <v>522</v>
      </c>
      <c r="C41" s="2019"/>
      <c r="D41" s="558">
        <v>1</v>
      </c>
      <c r="E41" s="558">
        <v>0</v>
      </c>
      <c r="F41" s="558">
        <v>0</v>
      </c>
      <c r="G41" s="558">
        <v>1</v>
      </c>
      <c r="H41" s="558">
        <v>0</v>
      </c>
      <c r="I41" s="558">
        <v>0</v>
      </c>
      <c r="J41" s="558">
        <v>0</v>
      </c>
      <c r="K41" s="558">
        <v>0</v>
      </c>
      <c r="L41" s="558">
        <v>0</v>
      </c>
      <c r="M41" s="558">
        <v>0</v>
      </c>
      <c r="N41" s="558">
        <v>0</v>
      </c>
      <c r="O41" s="558">
        <v>0</v>
      </c>
      <c r="P41" s="558">
        <v>0</v>
      </c>
      <c r="Q41" s="558">
        <v>0</v>
      </c>
      <c r="R41" s="558">
        <v>0</v>
      </c>
      <c r="S41" s="558">
        <v>0</v>
      </c>
      <c r="T41" s="558">
        <v>0</v>
      </c>
      <c r="U41" s="557">
        <v>21</v>
      </c>
    </row>
    <row r="42" spans="1:21" ht="13.5" customHeight="1" x14ac:dyDescent="0.2">
      <c r="A42" s="537"/>
      <c r="B42" s="560"/>
      <c r="C42" s="563"/>
      <c r="D42" s="558"/>
      <c r="E42" s="558"/>
      <c r="F42" s="558"/>
      <c r="G42" s="558"/>
      <c r="H42" s="558"/>
      <c r="I42" s="558"/>
      <c r="J42" s="558"/>
      <c r="K42" s="558"/>
      <c r="L42" s="558"/>
      <c r="M42" s="558"/>
      <c r="N42" s="558"/>
      <c r="O42" s="558"/>
      <c r="P42" s="558"/>
      <c r="Q42" s="558"/>
      <c r="R42" s="558"/>
      <c r="S42" s="558"/>
      <c r="T42" s="558"/>
      <c r="U42" s="562"/>
    </row>
    <row r="43" spans="1:21" ht="13.5" customHeight="1" x14ac:dyDescent="0.2">
      <c r="A43" s="561"/>
      <c r="B43" s="2020" t="s">
        <v>525</v>
      </c>
      <c r="C43" s="2021" t="s">
        <v>74</v>
      </c>
      <c r="D43" s="558"/>
      <c r="E43" s="558"/>
      <c r="F43" s="558"/>
      <c r="G43" s="558"/>
      <c r="H43" s="558"/>
      <c r="I43" s="558"/>
      <c r="J43" s="558"/>
      <c r="K43" s="558"/>
      <c r="L43" s="558"/>
      <c r="M43" s="558"/>
      <c r="N43" s="558"/>
      <c r="O43" s="558"/>
      <c r="P43" s="558"/>
      <c r="Q43" s="558"/>
      <c r="R43" s="558"/>
      <c r="S43" s="558"/>
      <c r="T43" s="558"/>
      <c r="U43" s="557"/>
    </row>
    <row r="44" spans="1:21" ht="13.5" customHeight="1" x14ac:dyDescent="0.2">
      <c r="A44" s="561">
        <v>22</v>
      </c>
      <c r="B44" s="560" t="s">
        <v>524</v>
      </c>
      <c r="C44" s="559" t="s">
        <v>74</v>
      </c>
      <c r="D44" s="558">
        <v>105</v>
      </c>
      <c r="E44" s="558">
        <v>8</v>
      </c>
      <c r="F44" s="558">
        <v>17</v>
      </c>
      <c r="G44" s="558">
        <v>13</v>
      </c>
      <c r="H44" s="558">
        <v>3</v>
      </c>
      <c r="I44" s="558">
        <v>0</v>
      </c>
      <c r="J44" s="558">
        <v>5</v>
      </c>
      <c r="K44" s="558">
        <v>10</v>
      </c>
      <c r="L44" s="558">
        <v>4</v>
      </c>
      <c r="M44" s="558">
        <v>13</v>
      </c>
      <c r="N44" s="558">
        <v>14</v>
      </c>
      <c r="O44" s="558">
        <v>3</v>
      </c>
      <c r="P44" s="558">
        <v>1</v>
      </c>
      <c r="Q44" s="558">
        <v>4</v>
      </c>
      <c r="R44" s="558">
        <v>4</v>
      </c>
      <c r="S44" s="558">
        <v>2</v>
      </c>
      <c r="T44" s="558">
        <v>4</v>
      </c>
      <c r="U44" s="557">
        <v>22</v>
      </c>
    </row>
    <row r="45" spans="1:21" ht="14.25" customHeight="1" x14ac:dyDescent="0.2">
      <c r="A45" s="561">
        <v>23</v>
      </c>
      <c r="B45" s="560" t="s">
        <v>523</v>
      </c>
      <c r="C45" s="559" t="s">
        <v>74</v>
      </c>
      <c r="D45" s="558">
        <v>1</v>
      </c>
      <c r="E45" s="558">
        <v>0</v>
      </c>
      <c r="F45" s="558">
        <v>0</v>
      </c>
      <c r="G45" s="558">
        <v>0</v>
      </c>
      <c r="H45" s="558">
        <v>0</v>
      </c>
      <c r="I45" s="558">
        <v>0</v>
      </c>
      <c r="J45" s="558">
        <v>0</v>
      </c>
      <c r="K45" s="558">
        <v>0</v>
      </c>
      <c r="L45" s="558">
        <v>0</v>
      </c>
      <c r="M45" s="558">
        <v>0</v>
      </c>
      <c r="N45" s="558">
        <v>1</v>
      </c>
      <c r="O45" s="558">
        <v>0</v>
      </c>
      <c r="P45" s="558">
        <v>0</v>
      </c>
      <c r="Q45" s="558">
        <v>0</v>
      </c>
      <c r="R45" s="558">
        <v>0</v>
      </c>
      <c r="S45" s="558">
        <v>0</v>
      </c>
      <c r="T45" s="558">
        <v>0</v>
      </c>
      <c r="U45" s="557">
        <v>23</v>
      </c>
    </row>
    <row r="46" spans="1:21" ht="13.5" customHeight="1" x14ac:dyDescent="0.2">
      <c r="A46" s="561">
        <v>24</v>
      </c>
      <c r="B46" s="560" t="s">
        <v>522</v>
      </c>
      <c r="C46" s="559" t="s">
        <v>74</v>
      </c>
      <c r="D46" s="558">
        <v>0</v>
      </c>
      <c r="E46" s="558">
        <v>0</v>
      </c>
      <c r="F46" s="558">
        <v>0</v>
      </c>
      <c r="G46" s="558">
        <v>0</v>
      </c>
      <c r="H46" s="558">
        <v>0</v>
      </c>
      <c r="I46" s="558">
        <v>0</v>
      </c>
      <c r="J46" s="558">
        <v>0</v>
      </c>
      <c r="K46" s="558">
        <v>0</v>
      </c>
      <c r="L46" s="558">
        <v>0</v>
      </c>
      <c r="M46" s="558">
        <v>0</v>
      </c>
      <c r="N46" s="558">
        <v>0</v>
      </c>
      <c r="O46" s="558">
        <v>0</v>
      </c>
      <c r="P46" s="558">
        <v>0</v>
      </c>
      <c r="Q46" s="558">
        <v>0</v>
      </c>
      <c r="R46" s="558">
        <v>0</v>
      </c>
      <c r="S46" s="558">
        <v>0</v>
      </c>
      <c r="T46" s="558">
        <v>0</v>
      </c>
      <c r="U46" s="557">
        <v>24</v>
      </c>
    </row>
    <row r="47" spans="1:21" ht="13.5" customHeight="1" x14ac:dyDescent="0.2">
      <c r="A47" s="561"/>
      <c r="B47" s="560"/>
      <c r="C47" s="567"/>
      <c r="D47" s="551"/>
      <c r="E47" s="541"/>
      <c r="F47" s="541"/>
      <c r="G47" s="541"/>
      <c r="H47" s="534"/>
      <c r="I47" s="541"/>
      <c r="J47" s="541"/>
      <c r="K47" s="541"/>
      <c r="L47" s="541"/>
      <c r="M47" s="541"/>
      <c r="N47" s="541"/>
      <c r="O47" s="541"/>
      <c r="P47" s="551"/>
      <c r="Q47" s="551"/>
      <c r="R47" s="551"/>
      <c r="S47" s="551"/>
      <c r="T47" s="551"/>
      <c r="U47" s="561"/>
    </row>
    <row r="48" spans="1:21" ht="13.5" customHeight="1" x14ac:dyDescent="0.2">
      <c r="A48" s="537"/>
      <c r="B48" s="560"/>
      <c r="C48" s="567"/>
      <c r="D48" s="568" t="s">
        <v>201</v>
      </c>
      <c r="E48" s="541"/>
      <c r="F48" s="541"/>
      <c r="G48" s="541"/>
      <c r="I48" s="568" t="s">
        <v>201</v>
      </c>
      <c r="J48" s="541"/>
      <c r="K48" s="541"/>
      <c r="L48" s="541"/>
      <c r="M48" s="541"/>
      <c r="N48" s="541"/>
      <c r="O48" s="541"/>
      <c r="P48" s="551"/>
      <c r="Q48" s="551"/>
      <c r="R48" s="551"/>
      <c r="S48" s="551"/>
      <c r="T48" s="551"/>
      <c r="U48" s="537"/>
    </row>
    <row r="49" spans="1:21" ht="13.5" customHeight="1" x14ac:dyDescent="0.2">
      <c r="A49" s="561"/>
      <c r="B49" s="560"/>
      <c r="C49" s="567"/>
      <c r="D49" s="551"/>
      <c r="E49" s="541"/>
      <c r="F49" s="541"/>
      <c r="G49" s="541"/>
      <c r="H49" s="541"/>
      <c r="I49" s="541"/>
      <c r="J49" s="541"/>
      <c r="K49" s="541"/>
      <c r="L49" s="541"/>
      <c r="M49" s="541"/>
      <c r="N49" s="541"/>
      <c r="O49" s="541"/>
      <c r="P49" s="551"/>
      <c r="Q49" s="551"/>
      <c r="R49" s="551"/>
      <c r="S49" s="551"/>
      <c r="T49" s="551"/>
      <c r="U49" s="561"/>
    </row>
    <row r="50" spans="1:21" ht="13.5" customHeight="1" x14ac:dyDescent="0.2">
      <c r="A50" s="566">
        <v>25</v>
      </c>
      <c r="B50" s="2022" t="s">
        <v>271</v>
      </c>
      <c r="C50" s="2023"/>
      <c r="D50" s="564">
        <v>48097</v>
      </c>
      <c r="E50" s="564">
        <v>5514</v>
      </c>
      <c r="F50" s="564">
        <v>6541</v>
      </c>
      <c r="G50" s="564">
        <v>1787</v>
      </c>
      <c r="H50" s="564">
        <v>1989</v>
      </c>
      <c r="I50" s="564">
        <v>443</v>
      </c>
      <c r="J50" s="564">
        <v>1572</v>
      </c>
      <c r="K50" s="564">
        <v>3836</v>
      </c>
      <c r="L50" s="564">
        <v>1363</v>
      </c>
      <c r="M50" s="564">
        <v>4588</v>
      </c>
      <c r="N50" s="564">
        <v>11891</v>
      </c>
      <c r="O50" s="564">
        <v>2223</v>
      </c>
      <c r="P50" s="564">
        <v>244</v>
      </c>
      <c r="Q50" s="564">
        <v>2068</v>
      </c>
      <c r="R50" s="564">
        <v>1588</v>
      </c>
      <c r="S50" s="564">
        <v>1374</v>
      </c>
      <c r="T50" s="564">
        <v>1076</v>
      </c>
      <c r="U50" s="565">
        <v>25</v>
      </c>
    </row>
    <row r="51" spans="1:21" ht="13.5" customHeight="1" x14ac:dyDescent="0.2">
      <c r="A51" s="537"/>
      <c r="B51" s="560"/>
      <c r="C51" s="563"/>
      <c r="D51" s="564"/>
      <c r="E51" s="564"/>
      <c r="F51" s="564"/>
      <c r="G51" s="564"/>
      <c r="H51" s="564"/>
      <c r="I51" s="564"/>
      <c r="J51" s="564"/>
      <c r="K51" s="564"/>
      <c r="L51" s="564"/>
      <c r="M51" s="564"/>
      <c r="N51" s="564"/>
      <c r="O51" s="564"/>
      <c r="P51" s="564"/>
      <c r="Q51" s="564"/>
      <c r="R51" s="564"/>
      <c r="S51" s="564"/>
      <c r="T51" s="564"/>
      <c r="U51" s="562"/>
    </row>
    <row r="52" spans="1:21" ht="13.5" customHeight="1" x14ac:dyDescent="0.2">
      <c r="A52" s="561">
        <v>26</v>
      </c>
      <c r="B52" s="2018" t="s">
        <v>529</v>
      </c>
      <c r="C52" s="2019"/>
      <c r="D52" s="558">
        <v>4231</v>
      </c>
      <c r="E52" s="558">
        <v>278</v>
      </c>
      <c r="F52" s="558">
        <v>475</v>
      </c>
      <c r="G52" s="558">
        <v>269</v>
      </c>
      <c r="H52" s="558">
        <v>90</v>
      </c>
      <c r="I52" s="558">
        <v>8</v>
      </c>
      <c r="J52" s="558">
        <v>234</v>
      </c>
      <c r="K52" s="558">
        <v>409</v>
      </c>
      <c r="L52" s="558">
        <v>109</v>
      </c>
      <c r="M52" s="558">
        <v>444</v>
      </c>
      <c r="N52" s="558">
        <v>1244</v>
      </c>
      <c r="O52" s="558">
        <v>254</v>
      </c>
      <c r="P52" s="558">
        <v>17</v>
      </c>
      <c r="Q52" s="558">
        <v>99</v>
      </c>
      <c r="R52" s="558">
        <v>118</v>
      </c>
      <c r="S52" s="558">
        <v>134</v>
      </c>
      <c r="T52" s="558">
        <v>49</v>
      </c>
      <c r="U52" s="557">
        <v>26</v>
      </c>
    </row>
    <row r="53" spans="1:21" ht="13.5" customHeight="1" x14ac:dyDescent="0.2">
      <c r="A53" s="561">
        <v>27</v>
      </c>
      <c r="B53" s="2018" t="s">
        <v>527</v>
      </c>
      <c r="C53" s="2019"/>
      <c r="D53" s="558">
        <v>4227</v>
      </c>
      <c r="E53" s="558">
        <v>275</v>
      </c>
      <c r="F53" s="558">
        <v>474</v>
      </c>
      <c r="G53" s="558">
        <v>269</v>
      </c>
      <c r="H53" s="558">
        <v>90</v>
      </c>
      <c r="I53" s="558">
        <v>8</v>
      </c>
      <c r="J53" s="558">
        <v>234</v>
      </c>
      <c r="K53" s="558">
        <v>409</v>
      </c>
      <c r="L53" s="558">
        <v>109</v>
      </c>
      <c r="M53" s="558">
        <v>444</v>
      </c>
      <c r="N53" s="558">
        <v>1244</v>
      </c>
      <c r="O53" s="558">
        <v>254</v>
      </c>
      <c r="P53" s="558">
        <v>17</v>
      </c>
      <c r="Q53" s="558">
        <v>99</v>
      </c>
      <c r="R53" s="558">
        <v>118</v>
      </c>
      <c r="S53" s="558">
        <v>134</v>
      </c>
      <c r="T53" s="558">
        <v>49</v>
      </c>
      <c r="U53" s="557">
        <v>27</v>
      </c>
    </row>
    <row r="54" spans="1:21" ht="13.5" customHeight="1" x14ac:dyDescent="0.2">
      <c r="A54" s="561">
        <v>28</v>
      </c>
      <c r="B54" s="2018" t="s">
        <v>526</v>
      </c>
      <c r="C54" s="2019"/>
      <c r="D54" s="558">
        <v>4</v>
      </c>
      <c r="E54" s="558">
        <v>3</v>
      </c>
      <c r="F54" s="558">
        <v>1</v>
      </c>
      <c r="G54" s="558">
        <v>0</v>
      </c>
      <c r="H54" s="558">
        <v>0</v>
      </c>
      <c r="I54" s="558">
        <v>0</v>
      </c>
      <c r="J54" s="558">
        <v>0</v>
      </c>
      <c r="K54" s="558">
        <v>0</v>
      </c>
      <c r="L54" s="558">
        <v>0</v>
      </c>
      <c r="M54" s="558">
        <v>0</v>
      </c>
      <c r="N54" s="558">
        <v>0</v>
      </c>
      <c r="O54" s="558">
        <v>0</v>
      </c>
      <c r="P54" s="558">
        <v>0</v>
      </c>
      <c r="Q54" s="558">
        <v>0</v>
      </c>
      <c r="R54" s="558">
        <v>0</v>
      </c>
      <c r="S54" s="558">
        <v>0</v>
      </c>
      <c r="T54" s="558">
        <v>0</v>
      </c>
      <c r="U54" s="557">
        <v>28</v>
      </c>
    </row>
    <row r="55" spans="1:21" ht="13.5" customHeight="1" x14ac:dyDescent="0.2">
      <c r="A55" s="561">
        <v>29</v>
      </c>
      <c r="B55" s="2018" t="s">
        <v>522</v>
      </c>
      <c r="C55" s="2019"/>
      <c r="D55" s="558">
        <v>0</v>
      </c>
      <c r="E55" s="558">
        <v>0</v>
      </c>
      <c r="F55" s="558">
        <v>0</v>
      </c>
      <c r="G55" s="558">
        <v>0</v>
      </c>
      <c r="H55" s="558">
        <v>0</v>
      </c>
      <c r="I55" s="558">
        <v>0</v>
      </c>
      <c r="J55" s="558">
        <v>0</v>
      </c>
      <c r="K55" s="558">
        <v>0</v>
      </c>
      <c r="L55" s="558">
        <v>0</v>
      </c>
      <c r="M55" s="558">
        <v>0</v>
      </c>
      <c r="N55" s="558">
        <v>0</v>
      </c>
      <c r="O55" s="558">
        <v>0</v>
      </c>
      <c r="P55" s="558">
        <v>0</v>
      </c>
      <c r="Q55" s="558">
        <v>0</v>
      </c>
      <c r="R55" s="558">
        <v>0</v>
      </c>
      <c r="S55" s="558">
        <v>0</v>
      </c>
      <c r="T55" s="558">
        <v>0</v>
      </c>
      <c r="U55" s="557">
        <v>29</v>
      </c>
    </row>
    <row r="56" spans="1:21" ht="13.5" customHeight="1" x14ac:dyDescent="0.2">
      <c r="A56" s="537"/>
      <c r="B56" s="560"/>
      <c r="C56" s="563"/>
      <c r="D56" s="558"/>
      <c r="E56" s="558"/>
      <c r="F56" s="558"/>
      <c r="G56" s="558"/>
      <c r="H56" s="558"/>
      <c r="I56" s="558"/>
      <c r="J56" s="558"/>
      <c r="K56" s="558"/>
      <c r="L56" s="558"/>
      <c r="M56" s="558"/>
      <c r="N56" s="558"/>
      <c r="O56" s="558"/>
      <c r="P56" s="558"/>
      <c r="Q56" s="558"/>
      <c r="R56" s="558"/>
      <c r="S56" s="558"/>
      <c r="T56" s="558"/>
      <c r="U56" s="562"/>
    </row>
    <row r="57" spans="1:21" ht="13.5" customHeight="1" x14ac:dyDescent="0.2">
      <c r="A57" s="561">
        <v>30</v>
      </c>
      <c r="B57" s="2018" t="s">
        <v>528</v>
      </c>
      <c r="C57" s="2019"/>
      <c r="D57" s="558">
        <v>6871</v>
      </c>
      <c r="E57" s="558">
        <v>544</v>
      </c>
      <c r="F57" s="558">
        <v>655</v>
      </c>
      <c r="G57" s="558">
        <v>325</v>
      </c>
      <c r="H57" s="558">
        <v>278</v>
      </c>
      <c r="I57" s="558">
        <v>94</v>
      </c>
      <c r="J57" s="558">
        <v>193</v>
      </c>
      <c r="K57" s="558">
        <v>347</v>
      </c>
      <c r="L57" s="558">
        <v>132</v>
      </c>
      <c r="M57" s="558">
        <v>781</v>
      </c>
      <c r="N57" s="558">
        <v>2134</v>
      </c>
      <c r="O57" s="558">
        <v>311</v>
      </c>
      <c r="P57" s="558">
        <v>31</v>
      </c>
      <c r="Q57" s="558">
        <v>247</v>
      </c>
      <c r="R57" s="558">
        <v>156</v>
      </c>
      <c r="S57" s="558">
        <v>491</v>
      </c>
      <c r="T57" s="558">
        <v>152</v>
      </c>
      <c r="U57" s="557">
        <v>30</v>
      </c>
    </row>
    <row r="58" spans="1:21" ht="13.5" customHeight="1" x14ac:dyDescent="0.2">
      <c r="A58" s="561">
        <v>31</v>
      </c>
      <c r="B58" s="2018" t="s">
        <v>527</v>
      </c>
      <c r="C58" s="2019"/>
      <c r="D58" s="558">
        <v>6868</v>
      </c>
      <c r="E58" s="558">
        <v>543</v>
      </c>
      <c r="F58" s="558">
        <v>653</v>
      </c>
      <c r="G58" s="558">
        <v>325</v>
      </c>
      <c r="H58" s="558">
        <v>278</v>
      </c>
      <c r="I58" s="558">
        <v>94</v>
      </c>
      <c r="J58" s="558">
        <v>193</v>
      </c>
      <c r="K58" s="558">
        <v>347</v>
      </c>
      <c r="L58" s="558">
        <v>132</v>
      </c>
      <c r="M58" s="558">
        <v>781</v>
      </c>
      <c r="N58" s="558">
        <v>2134</v>
      </c>
      <c r="O58" s="558">
        <v>311</v>
      </c>
      <c r="P58" s="558">
        <v>31</v>
      </c>
      <c r="Q58" s="558">
        <v>247</v>
      </c>
      <c r="R58" s="558">
        <v>156</v>
      </c>
      <c r="S58" s="558">
        <v>491</v>
      </c>
      <c r="T58" s="558">
        <v>152</v>
      </c>
      <c r="U58" s="557">
        <v>31</v>
      </c>
    </row>
    <row r="59" spans="1:21" ht="13.5" customHeight="1" x14ac:dyDescent="0.2">
      <c r="A59" s="561">
        <v>32</v>
      </c>
      <c r="B59" s="2018" t="s">
        <v>526</v>
      </c>
      <c r="C59" s="2019"/>
      <c r="D59" s="558">
        <v>3</v>
      </c>
      <c r="E59" s="558">
        <v>1</v>
      </c>
      <c r="F59" s="558">
        <v>2</v>
      </c>
      <c r="G59" s="558">
        <v>0</v>
      </c>
      <c r="H59" s="558">
        <v>0</v>
      </c>
      <c r="I59" s="558">
        <v>0</v>
      </c>
      <c r="J59" s="558">
        <v>0</v>
      </c>
      <c r="K59" s="558">
        <v>0</v>
      </c>
      <c r="L59" s="558">
        <v>0</v>
      </c>
      <c r="M59" s="558">
        <v>0</v>
      </c>
      <c r="N59" s="558">
        <v>0</v>
      </c>
      <c r="O59" s="558">
        <v>0</v>
      </c>
      <c r="P59" s="558">
        <v>0</v>
      </c>
      <c r="Q59" s="558">
        <v>0</v>
      </c>
      <c r="R59" s="558">
        <v>0</v>
      </c>
      <c r="S59" s="558">
        <v>0</v>
      </c>
      <c r="T59" s="558">
        <v>0</v>
      </c>
      <c r="U59" s="557">
        <v>32</v>
      </c>
    </row>
    <row r="60" spans="1:21" ht="13.5" customHeight="1" x14ac:dyDescent="0.2">
      <c r="A60" s="561">
        <v>33</v>
      </c>
      <c r="B60" s="2018" t="s">
        <v>522</v>
      </c>
      <c r="C60" s="2019"/>
      <c r="D60" s="558">
        <v>0</v>
      </c>
      <c r="E60" s="558">
        <v>0</v>
      </c>
      <c r="F60" s="558">
        <v>0</v>
      </c>
      <c r="G60" s="558">
        <v>0</v>
      </c>
      <c r="H60" s="558">
        <v>0</v>
      </c>
      <c r="I60" s="558">
        <v>0</v>
      </c>
      <c r="J60" s="558">
        <v>0</v>
      </c>
      <c r="K60" s="558">
        <v>0</v>
      </c>
      <c r="L60" s="558">
        <v>0</v>
      </c>
      <c r="M60" s="558">
        <v>0</v>
      </c>
      <c r="N60" s="558">
        <v>0</v>
      </c>
      <c r="O60" s="558">
        <v>0</v>
      </c>
      <c r="P60" s="558">
        <v>0</v>
      </c>
      <c r="Q60" s="558">
        <v>0</v>
      </c>
      <c r="R60" s="558">
        <v>0</v>
      </c>
      <c r="S60" s="558">
        <v>0</v>
      </c>
      <c r="T60" s="558">
        <v>0</v>
      </c>
      <c r="U60" s="557">
        <v>33</v>
      </c>
    </row>
    <row r="61" spans="1:21" ht="13.5" customHeight="1" x14ac:dyDescent="0.2">
      <c r="A61" s="537"/>
      <c r="B61" s="560"/>
      <c r="C61" s="559"/>
      <c r="D61" s="558"/>
      <c r="E61" s="558"/>
      <c r="F61" s="558"/>
      <c r="G61" s="558"/>
      <c r="H61" s="558"/>
      <c r="I61" s="558"/>
      <c r="J61" s="558"/>
      <c r="K61" s="558"/>
      <c r="L61" s="558"/>
      <c r="M61" s="558"/>
      <c r="N61" s="558"/>
      <c r="O61" s="558"/>
      <c r="P61" s="558"/>
      <c r="Q61" s="558"/>
      <c r="R61" s="558"/>
      <c r="S61" s="558"/>
      <c r="T61" s="558"/>
      <c r="U61" s="562"/>
    </row>
    <row r="62" spans="1:21" ht="13.5" customHeight="1" x14ac:dyDescent="0.2">
      <c r="A62" s="537"/>
      <c r="B62" s="2020" t="s">
        <v>525</v>
      </c>
      <c r="C62" s="2021" t="s">
        <v>74</v>
      </c>
      <c r="D62" s="558"/>
      <c r="E62" s="558"/>
      <c r="F62" s="558"/>
      <c r="G62" s="558"/>
      <c r="H62" s="558"/>
      <c r="I62" s="558"/>
      <c r="J62" s="558"/>
      <c r="K62" s="558"/>
      <c r="L62" s="558"/>
      <c r="M62" s="558"/>
      <c r="N62" s="558"/>
      <c r="O62" s="558"/>
      <c r="P62" s="558"/>
      <c r="Q62" s="558"/>
      <c r="R62" s="558"/>
      <c r="S62" s="558"/>
      <c r="T62" s="558"/>
      <c r="U62" s="562"/>
    </row>
    <row r="63" spans="1:21" ht="13.5" customHeight="1" x14ac:dyDescent="0.2">
      <c r="A63" s="561">
        <v>34</v>
      </c>
      <c r="B63" s="560" t="s">
        <v>524</v>
      </c>
      <c r="C63" s="559" t="s">
        <v>74</v>
      </c>
      <c r="D63" s="558">
        <v>53</v>
      </c>
      <c r="E63" s="558">
        <v>1</v>
      </c>
      <c r="F63" s="558">
        <v>31</v>
      </c>
      <c r="G63" s="558">
        <v>1</v>
      </c>
      <c r="H63" s="558">
        <v>7</v>
      </c>
      <c r="I63" s="558">
        <v>0</v>
      </c>
      <c r="J63" s="558">
        <v>0</v>
      </c>
      <c r="K63" s="558">
        <v>6</v>
      </c>
      <c r="L63" s="558">
        <v>0</v>
      </c>
      <c r="M63" s="558">
        <v>4</v>
      </c>
      <c r="N63" s="558">
        <v>1</v>
      </c>
      <c r="O63" s="558">
        <v>1</v>
      </c>
      <c r="P63" s="558">
        <v>0</v>
      </c>
      <c r="Q63" s="558">
        <v>0</v>
      </c>
      <c r="R63" s="558">
        <v>0</v>
      </c>
      <c r="S63" s="558">
        <v>0</v>
      </c>
      <c r="T63" s="558">
        <v>1</v>
      </c>
      <c r="U63" s="557">
        <v>34</v>
      </c>
    </row>
    <row r="64" spans="1:21" ht="13.5" customHeight="1" x14ac:dyDescent="0.2">
      <c r="A64" s="561">
        <v>35</v>
      </c>
      <c r="B64" s="560" t="s">
        <v>523</v>
      </c>
      <c r="C64" s="559" t="s">
        <v>74</v>
      </c>
      <c r="D64" s="558">
        <v>0</v>
      </c>
      <c r="E64" s="558">
        <v>0</v>
      </c>
      <c r="F64" s="558">
        <v>0</v>
      </c>
      <c r="G64" s="558">
        <v>0</v>
      </c>
      <c r="H64" s="558">
        <v>0</v>
      </c>
      <c r="I64" s="558">
        <v>0</v>
      </c>
      <c r="J64" s="558">
        <v>0</v>
      </c>
      <c r="K64" s="558">
        <v>0</v>
      </c>
      <c r="L64" s="558">
        <v>0</v>
      </c>
      <c r="M64" s="558">
        <v>0</v>
      </c>
      <c r="N64" s="558">
        <v>0</v>
      </c>
      <c r="O64" s="558">
        <v>0</v>
      </c>
      <c r="P64" s="558">
        <v>0</v>
      </c>
      <c r="Q64" s="558">
        <v>0</v>
      </c>
      <c r="R64" s="558">
        <v>0</v>
      </c>
      <c r="S64" s="558">
        <v>0</v>
      </c>
      <c r="T64" s="558">
        <v>0</v>
      </c>
      <c r="U64" s="557">
        <v>35</v>
      </c>
    </row>
    <row r="65" spans="1:21" ht="13.5" customHeight="1" x14ac:dyDescent="0.2">
      <c r="A65" s="561">
        <v>36</v>
      </c>
      <c r="B65" s="560" t="s">
        <v>522</v>
      </c>
      <c r="C65" s="559" t="s">
        <v>74</v>
      </c>
      <c r="D65" s="558">
        <v>0</v>
      </c>
      <c r="E65" s="558">
        <v>0</v>
      </c>
      <c r="F65" s="558">
        <v>0</v>
      </c>
      <c r="G65" s="558">
        <v>0</v>
      </c>
      <c r="H65" s="558">
        <v>0</v>
      </c>
      <c r="I65" s="558">
        <v>0</v>
      </c>
      <c r="J65" s="558">
        <v>0</v>
      </c>
      <c r="K65" s="558">
        <v>0</v>
      </c>
      <c r="L65" s="558">
        <v>0</v>
      </c>
      <c r="M65" s="558">
        <v>0</v>
      </c>
      <c r="N65" s="558">
        <v>0</v>
      </c>
      <c r="O65" s="558">
        <v>0</v>
      </c>
      <c r="P65" s="558">
        <v>0</v>
      </c>
      <c r="Q65" s="558">
        <v>0</v>
      </c>
      <c r="R65" s="558">
        <v>0</v>
      </c>
      <c r="S65" s="558">
        <v>0</v>
      </c>
      <c r="T65" s="558">
        <v>0</v>
      </c>
      <c r="U65" s="557">
        <v>36</v>
      </c>
    </row>
    <row r="66" spans="1:21" ht="13.5" customHeight="1" x14ac:dyDescent="0.2">
      <c r="A66" s="2034"/>
      <c r="B66" s="2034"/>
      <c r="C66" s="2034"/>
      <c r="D66" s="556"/>
      <c r="E66" s="541"/>
      <c r="F66" s="541"/>
      <c r="G66" s="541"/>
      <c r="H66" s="541"/>
      <c r="I66" s="541"/>
      <c r="J66" s="541"/>
      <c r="K66" s="541"/>
      <c r="L66" s="541"/>
      <c r="M66" s="541"/>
      <c r="N66" s="541"/>
      <c r="O66" s="541"/>
      <c r="P66" s="541"/>
      <c r="Q66" s="551"/>
      <c r="R66" s="551"/>
      <c r="S66" s="551"/>
      <c r="T66" s="551"/>
      <c r="U66" s="555"/>
    </row>
    <row r="67" spans="1:21" ht="13.5" customHeight="1" x14ac:dyDescent="0.2">
      <c r="B67" s="535"/>
      <c r="C67" s="541"/>
      <c r="D67" s="541"/>
      <c r="E67" s="541"/>
      <c r="F67" s="541"/>
      <c r="G67" s="541"/>
      <c r="H67" s="541"/>
      <c r="I67" s="541"/>
      <c r="J67" s="541"/>
      <c r="K67" s="541"/>
      <c r="L67" s="541"/>
      <c r="M67" s="541"/>
      <c r="N67" s="541"/>
      <c r="O67" s="541"/>
      <c r="P67" s="541"/>
      <c r="Q67" s="551"/>
      <c r="R67" s="551"/>
      <c r="S67" s="551"/>
      <c r="T67" s="551"/>
      <c r="U67" s="555"/>
    </row>
    <row r="68" spans="1:21" ht="13.5" customHeight="1" x14ac:dyDescent="0.2">
      <c r="C68" s="541"/>
      <c r="D68" s="541"/>
      <c r="E68" s="541"/>
      <c r="F68" s="541"/>
      <c r="G68" s="541"/>
      <c r="H68" s="541"/>
      <c r="I68" s="541"/>
      <c r="J68" s="541"/>
      <c r="K68" s="541"/>
      <c r="L68" s="541"/>
      <c r="M68" s="541"/>
      <c r="N68" s="541"/>
      <c r="O68" s="541"/>
      <c r="P68" s="541"/>
      <c r="Q68" s="551"/>
      <c r="R68" s="551"/>
      <c r="S68" s="551"/>
      <c r="T68" s="551"/>
      <c r="U68" s="555"/>
    </row>
    <row r="69" spans="1:21" ht="13.5" customHeight="1" x14ac:dyDescent="0.2">
      <c r="A69" s="534" t="s">
        <v>521</v>
      </c>
      <c r="C69" s="541"/>
      <c r="D69" s="541"/>
      <c r="E69" s="541"/>
      <c r="F69" s="541"/>
      <c r="G69" s="541"/>
      <c r="H69" s="541"/>
      <c r="I69" s="541"/>
      <c r="J69" s="541"/>
      <c r="K69" s="541"/>
      <c r="L69" s="541"/>
      <c r="M69" s="541"/>
      <c r="N69" s="541"/>
      <c r="O69" s="541"/>
      <c r="P69" s="541"/>
      <c r="Q69" s="551"/>
      <c r="R69" s="551"/>
      <c r="S69" s="551"/>
      <c r="T69" s="551"/>
      <c r="U69" s="555"/>
    </row>
    <row r="70" spans="1:21" ht="13.5" customHeight="1" x14ac:dyDescent="0.2">
      <c r="A70" s="45" t="s">
        <v>520</v>
      </c>
      <c r="B70" s="535"/>
      <c r="C70" s="541"/>
      <c r="D70" s="541"/>
      <c r="E70" s="541"/>
      <c r="F70" s="541"/>
      <c r="G70" s="541"/>
      <c r="H70" s="541"/>
      <c r="I70" s="541"/>
      <c r="J70" s="541"/>
      <c r="K70" s="541"/>
      <c r="L70" s="541"/>
      <c r="M70" s="541"/>
      <c r="N70" s="541"/>
      <c r="O70" s="541"/>
      <c r="P70" s="541"/>
      <c r="Q70" s="551"/>
      <c r="R70" s="551"/>
      <c r="S70" s="551"/>
      <c r="T70" s="551"/>
      <c r="U70" s="555"/>
    </row>
    <row r="71" spans="1:21" ht="13.5" customHeight="1" x14ac:dyDescent="0.2">
      <c r="A71" s="45" t="s">
        <v>519</v>
      </c>
      <c r="B71" s="535"/>
      <c r="C71" s="541"/>
      <c r="D71" s="541"/>
      <c r="E71" s="541"/>
      <c r="F71" s="541"/>
      <c r="G71" s="541"/>
      <c r="H71" s="541"/>
      <c r="I71" s="541"/>
      <c r="J71" s="541"/>
      <c r="K71" s="541"/>
      <c r="L71" s="541"/>
      <c r="M71" s="541"/>
      <c r="N71" s="541"/>
      <c r="O71" s="541"/>
      <c r="P71" s="541"/>
      <c r="Q71" s="551"/>
      <c r="R71" s="551"/>
      <c r="S71" s="551"/>
      <c r="T71" s="551"/>
      <c r="U71" s="555"/>
    </row>
    <row r="72" spans="1:21" ht="13.5" customHeight="1" x14ac:dyDescent="0.2">
      <c r="A72" s="45" t="s">
        <v>518</v>
      </c>
      <c r="B72" s="535"/>
      <c r="C72" s="541"/>
      <c r="D72" s="541"/>
      <c r="E72" s="541"/>
      <c r="F72" s="541"/>
      <c r="G72" s="541"/>
      <c r="H72" s="541"/>
      <c r="I72" s="541"/>
      <c r="J72" s="541"/>
      <c r="K72" s="541"/>
      <c r="L72" s="541"/>
      <c r="M72" s="541"/>
      <c r="N72" s="541"/>
      <c r="O72" s="541"/>
      <c r="P72" s="541"/>
      <c r="Q72" s="551"/>
      <c r="R72" s="551"/>
      <c r="S72" s="551"/>
      <c r="T72" s="551"/>
      <c r="U72" s="555"/>
    </row>
    <row r="73" spans="1:21" ht="13.5" customHeight="1" x14ac:dyDescent="0.2">
      <c r="A73" s="45" t="s">
        <v>517</v>
      </c>
      <c r="B73" s="535"/>
      <c r="C73" s="541"/>
      <c r="D73" s="541"/>
      <c r="E73" s="541"/>
      <c r="F73" s="541"/>
      <c r="G73" s="541"/>
      <c r="H73" s="541"/>
      <c r="I73" s="541"/>
      <c r="J73" s="541"/>
      <c r="K73" s="541"/>
      <c r="L73" s="541"/>
      <c r="M73" s="541"/>
      <c r="N73" s="541"/>
      <c r="O73" s="541"/>
      <c r="P73" s="541"/>
      <c r="Q73" s="551"/>
      <c r="R73" s="551"/>
      <c r="S73" s="551"/>
      <c r="T73" s="551"/>
      <c r="U73" s="555"/>
    </row>
    <row r="74" spans="1:21" ht="13.5" customHeight="1" x14ac:dyDescent="0.2">
      <c r="A74" s="534" t="s">
        <v>516</v>
      </c>
      <c r="C74" s="541"/>
      <c r="D74" s="541"/>
      <c r="E74" s="541"/>
      <c r="F74" s="541"/>
      <c r="G74" s="541"/>
      <c r="H74" s="541"/>
      <c r="I74" s="541"/>
      <c r="J74" s="541"/>
      <c r="K74" s="541"/>
      <c r="L74" s="541"/>
      <c r="M74" s="541"/>
      <c r="N74" s="541"/>
      <c r="O74" s="541"/>
      <c r="P74" s="541"/>
      <c r="Q74" s="551"/>
      <c r="R74" s="551"/>
      <c r="S74" s="551"/>
      <c r="T74" s="551"/>
      <c r="U74" s="555"/>
    </row>
    <row r="75" spans="1:21" ht="13.5" customHeight="1" x14ac:dyDescent="0.2">
      <c r="A75" s="555"/>
      <c r="B75" s="535"/>
      <c r="C75" s="541"/>
      <c r="D75" s="541"/>
      <c r="E75" s="541"/>
      <c r="F75" s="541"/>
      <c r="G75" s="541"/>
      <c r="H75" s="541"/>
      <c r="I75" s="541"/>
      <c r="J75" s="541"/>
      <c r="K75" s="541"/>
      <c r="L75" s="541"/>
      <c r="M75" s="541"/>
      <c r="N75" s="541"/>
      <c r="O75" s="541"/>
      <c r="P75" s="541"/>
      <c r="Q75" s="551"/>
      <c r="R75" s="551"/>
      <c r="S75" s="551"/>
      <c r="T75" s="551"/>
      <c r="U75" s="555"/>
    </row>
    <row r="76" spans="1:21" x14ac:dyDescent="0.2">
      <c r="A76" s="554"/>
      <c r="B76" s="551"/>
      <c r="C76" s="553"/>
      <c r="D76" s="553"/>
      <c r="E76" s="553"/>
      <c r="F76" s="553"/>
      <c r="G76" s="553"/>
      <c r="H76" s="553"/>
      <c r="I76" s="553"/>
      <c r="J76" s="553"/>
      <c r="K76" s="553"/>
      <c r="L76" s="553"/>
      <c r="M76" s="553"/>
      <c r="N76" s="553"/>
      <c r="O76" s="553"/>
      <c r="P76" s="553"/>
      <c r="Q76" s="552"/>
      <c r="R76" s="552"/>
      <c r="S76" s="552"/>
      <c r="T76" s="552"/>
      <c r="U76" s="551"/>
    </row>
    <row r="77" spans="1:21" s="546" customFormat="1" ht="15" customHeight="1" x14ac:dyDescent="0.2">
      <c r="A77" s="550"/>
      <c r="B77" s="547"/>
      <c r="C77" s="549"/>
      <c r="D77" s="549"/>
      <c r="N77" s="549"/>
      <c r="O77" s="549"/>
      <c r="P77" s="549"/>
      <c r="Q77" s="549"/>
      <c r="R77" s="549"/>
      <c r="S77" s="549"/>
      <c r="T77" s="548"/>
      <c r="U77" s="547"/>
    </row>
    <row r="78" spans="1:21" ht="18" x14ac:dyDescent="0.25">
      <c r="A78" s="545"/>
      <c r="B78" s="542"/>
      <c r="C78" s="544"/>
      <c r="D78" s="544"/>
      <c r="M78" s="544"/>
      <c r="N78" s="544"/>
      <c r="O78" s="544"/>
      <c r="P78" s="544"/>
      <c r="Q78" s="544"/>
      <c r="R78" s="544"/>
      <c r="S78" s="544"/>
      <c r="T78" s="543"/>
      <c r="U78" s="542"/>
    </row>
    <row r="80" spans="1:21" x14ac:dyDescent="0.2">
      <c r="A80" s="2033"/>
      <c r="B80" s="2033"/>
      <c r="C80" s="2033"/>
      <c r="D80" s="2033"/>
      <c r="H80" s="541"/>
      <c r="I80" s="2033"/>
      <c r="J80" s="2033"/>
      <c r="K80" s="2033"/>
      <c r="L80" s="2033"/>
      <c r="M80" s="2033"/>
      <c r="U80" s="541"/>
    </row>
    <row r="82" spans="1:35" s="537" customFormat="1" x14ac:dyDescent="0.2">
      <c r="B82" s="540"/>
      <c r="C82" s="540"/>
      <c r="D82" s="538"/>
      <c r="E82" s="538"/>
      <c r="F82" s="538"/>
      <c r="G82" s="538"/>
      <c r="H82" s="538"/>
      <c r="I82" s="538"/>
      <c r="J82" s="538"/>
      <c r="K82" s="538"/>
      <c r="L82" s="538"/>
      <c r="M82" s="538"/>
      <c r="N82" s="538"/>
      <c r="O82" s="538"/>
      <c r="P82" s="538"/>
      <c r="Q82" s="538"/>
      <c r="R82" s="538"/>
      <c r="S82" s="538"/>
      <c r="T82" s="538"/>
      <c r="U82" s="538"/>
      <c r="V82" s="538"/>
      <c r="W82" s="538"/>
      <c r="X82" s="538"/>
      <c r="Y82" s="538"/>
      <c r="Z82" s="538"/>
      <c r="AA82" s="538"/>
      <c r="AB82" s="538"/>
      <c r="AC82" s="538"/>
      <c r="AD82" s="538"/>
      <c r="AE82" s="538"/>
      <c r="AF82" s="538"/>
      <c r="AG82" s="538"/>
      <c r="AH82" s="538"/>
      <c r="AI82" s="538"/>
    </row>
    <row r="83" spans="1:35" s="537" customFormat="1" x14ac:dyDescent="0.2">
      <c r="B83" s="540"/>
      <c r="C83" s="540"/>
      <c r="D83" s="538"/>
      <c r="E83" s="538"/>
      <c r="F83" s="538"/>
      <c r="G83" s="538"/>
      <c r="H83" s="538"/>
      <c r="I83" s="538"/>
      <c r="J83" s="538"/>
      <c r="K83" s="538"/>
      <c r="L83" s="538"/>
      <c r="M83" s="538"/>
      <c r="N83" s="538"/>
      <c r="O83" s="538"/>
      <c r="P83" s="538"/>
      <c r="Q83" s="538"/>
      <c r="R83" s="538"/>
      <c r="S83" s="538"/>
      <c r="T83" s="538"/>
      <c r="U83" s="538"/>
      <c r="V83" s="538"/>
      <c r="W83" s="538"/>
      <c r="X83" s="538"/>
      <c r="Y83" s="538"/>
      <c r="Z83" s="538"/>
      <c r="AA83" s="538"/>
      <c r="AB83" s="538"/>
      <c r="AC83" s="538"/>
      <c r="AD83" s="538"/>
      <c r="AE83" s="538"/>
      <c r="AF83" s="538"/>
      <c r="AG83" s="538"/>
      <c r="AH83" s="538"/>
      <c r="AI83" s="538"/>
    </row>
    <row r="84" spans="1:35" s="539" customFormat="1" x14ac:dyDescent="0.2">
      <c r="A84" s="537"/>
      <c r="B84" s="537"/>
      <c r="C84" s="540"/>
      <c r="D84" s="538"/>
      <c r="E84" s="538"/>
      <c r="F84" s="538"/>
      <c r="G84" s="538"/>
      <c r="H84" s="538"/>
      <c r="I84" s="538"/>
      <c r="J84" s="538"/>
      <c r="K84" s="538"/>
      <c r="L84" s="538"/>
      <c r="M84" s="538"/>
      <c r="N84" s="538"/>
      <c r="O84" s="538"/>
      <c r="P84" s="538"/>
      <c r="Q84" s="538"/>
      <c r="R84" s="538"/>
      <c r="S84" s="538"/>
      <c r="T84" s="538"/>
      <c r="U84" s="538"/>
    </row>
    <row r="85" spans="1:35" s="539" customFormat="1" x14ac:dyDescent="0.2">
      <c r="A85" s="537"/>
      <c r="B85" s="537"/>
      <c r="C85" s="540"/>
      <c r="D85" s="538"/>
      <c r="E85" s="538"/>
      <c r="F85" s="538"/>
      <c r="G85" s="538"/>
      <c r="H85" s="538"/>
      <c r="I85" s="538"/>
      <c r="J85" s="538"/>
      <c r="K85" s="538"/>
      <c r="L85" s="538"/>
      <c r="M85" s="538"/>
      <c r="N85" s="538"/>
      <c r="O85" s="538"/>
      <c r="P85" s="538"/>
      <c r="Q85" s="538"/>
      <c r="R85" s="538"/>
      <c r="S85" s="538"/>
      <c r="T85" s="538"/>
      <c r="U85" s="538"/>
    </row>
    <row r="86" spans="1:35" s="539" customFormat="1" x14ac:dyDescent="0.2">
      <c r="A86" s="537"/>
      <c r="B86" s="537"/>
      <c r="C86" s="537"/>
      <c r="D86" s="538"/>
      <c r="E86" s="538"/>
      <c r="F86" s="538"/>
      <c r="G86" s="538"/>
      <c r="H86" s="538"/>
      <c r="I86" s="538"/>
      <c r="J86" s="538"/>
      <c r="K86" s="538"/>
      <c r="L86" s="538"/>
      <c r="M86" s="538"/>
      <c r="N86" s="538"/>
      <c r="O86" s="538"/>
      <c r="P86" s="538"/>
      <c r="Q86" s="538"/>
      <c r="R86" s="538"/>
      <c r="S86" s="538"/>
      <c r="T86" s="538"/>
      <c r="U86" s="538"/>
    </row>
    <row r="87" spans="1:35" s="539" customFormat="1" x14ac:dyDescent="0.2">
      <c r="A87" s="537"/>
      <c r="B87" s="537"/>
      <c r="C87" s="537"/>
      <c r="D87" s="538"/>
      <c r="E87" s="538"/>
      <c r="F87" s="538"/>
      <c r="G87" s="538"/>
      <c r="H87" s="538"/>
      <c r="I87" s="538"/>
      <c r="J87" s="538"/>
      <c r="K87" s="538"/>
      <c r="L87" s="538"/>
      <c r="M87" s="538"/>
      <c r="N87" s="538"/>
      <c r="O87" s="538"/>
      <c r="P87" s="538"/>
      <c r="Q87" s="538"/>
      <c r="R87" s="538"/>
      <c r="S87" s="538"/>
      <c r="T87" s="538"/>
      <c r="U87" s="538"/>
    </row>
    <row r="88" spans="1:35" s="539" customFormat="1" x14ac:dyDescent="0.2">
      <c r="A88" s="537"/>
      <c r="B88" s="537"/>
      <c r="C88" s="537"/>
      <c r="D88" s="538"/>
      <c r="E88" s="538"/>
      <c r="F88" s="538"/>
      <c r="G88" s="538"/>
      <c r="H88" s="538"/>
      <c r="I88" s="538"/>
      <c r="J88" s="538"/>
      <c r="K88" s="538"/>
      <c r="L88" s="538"/>
      <c r="M88" s="538"/>
      <c r="N88" s="538"/>
      <c r="O88" s="538"/>
      <c r="P88" s="538"/>
      <c r="Q88" s="538"/>
      <c r="R88" s="538"/>
      <c r="S88" s="538"/>
      <c r="T88" s="538"/>
      <c r="U88" s="538"/>
    </row>
    <row r="89" spans="1:35" s="539" customFormat="1" x14ac:dyDescent="0.2">
      <c r="A89" s="537"/>
      <c r="B89" s="537"/>
      <c r="C89" s="537"/>
      <c r="D89" s="538"/>
      <c r="E89" s="538"/>
      <c r="F89" s="538"/>
      <c r="G89" s="538"/>
      <c r="H89" s="538"/>
      <c r="I89" s="538"/>
      <c r="J89" s="538"/>
      <c r="K89" s="538"/>
      <c r="L89" s="538"/>
      <c r="M89" s="538"/>
      <c r="N89" s="538"/>
      <c r="O89" s="538"/>
      <c r="P89" s="538"/>
      <c r="Q89" s="538"/>
      <c r="R89" s="538"/>
      <c r="S89" s="538"/>
      <c r="T89" s="538"/>
      <c r="U89" s="538"/>
    </row>
    <row r="90" spans="1:35" s="539" customFormat="1" x14ac:dyDescent="0.2">
      <c r="A90" s="537"/>
      <c r="B90" s="537"/>
      <c r="C90" s="537"/>
      <c r="D90" s="538"/>
      <c r="E90" s="538"/>
      <c r="F90" s="538"/>
      <c r="G90" s="538"/>
      <c r="H90" s="538"/>
      <c r="I90" s="538"/>
      <c r="J90" s="538"/>
      <c r="K90" s="538"/>
      <c r="L90" s="538"/>
      <c r="M90" s="538"/>
      <c r="N90" s="538"/>
      <c r="O90" s="538"/>
      <c r="P90" s="538"/>
      <c r="Q90" s="538"/>
      <c r="R90" s="538"/>
      <c r="S90" s="538"/>
      <c r="T90" s="538"/>
      <c r="U90" s="538"/>
    </row>
    <row r="91" spans="1:35" s="539" customFormat="1" x14ac:dyDescent="0.2">
      <c r="A91" s="537"/>
      <c r="B91" s="537"/>
      <c r="C91" s="537"/>
      <c r="D91" s="538"/>
      <c r="E91" s="538"/>
      <c r="F91" s="538"/>
      <c r="G91" s="538"/>
      <c r="H91" s="538"/>
      <c r="I91" s="538"/>
      <c r="J91" s="538"/>
      <c r="K91" s="538"/>
      <c r="L91" s="538"/>
      <c r="M91" s="538"/>
      <c r="N91" s="538"/>
      <c r="O91" s="538"/>
      <c r="P91" s="538"/>
      <c r="Q91" s="538"/>
      <c r="R91" s="538"/>
      <c r="S91" s="538"/>
      <c r="T91" s="538"/>
      <c r="U91" s="538"/>
    </row>
    <row r="92" spans="1:35" s="539" customFormat="1" x14ac:dyDescent="0.2">
      <c r="A92" s="537"/>
      <c r="B92" s="537"/>
      <c r="C92" s="537"/>
      <c r="D92" s="538"/>
      <c r="E92" s="538"/>
      <c r="F92" s="538"/>
      <c r="G92" s="538"/>
      <c r="H92" s="538"/>
      <c r="I92" s="538"/>
      <c r="J92" s="538"/>
      <c r="K92" s="538"/>
      <c r="L92" s="538"/>
      <c r="M92" s="538"/>
      <c r="N92" s="538"/>
      <c r="O92" s="538"/>
      <c r="P92" s="538"/>
      <c r="Q92" s="538"/>
      <c r="R92" s="538"/>
      <c r="S92" s="538"/>
      <c r="T92" s="538"/>
      <c r="U92" s="538"/>
    </row>
    <row r="93" spans="1:35" s="539" customFormat="1" x14ac:dyDescent="0.2">
      <c r="A93" s="537"/>
      <c r="B93" s="537"/>
      <c r="C93" s="537"/>
      <c r="D93" s="538"/>
      <c r="E93" s="538"/>
      <c r="F93" s="538"/>
      <c r="G93" s="538"/>
      <c r="H93" s="538"/>
      <c r="I93" s="538"/>
      <c r="J93" s="538"/>
      <c r="K93" s="538"/>
      <c r="L93" s="538"/>
      <c r="M93" s="538"/>
      <c r="N93" s="538"/>
      <c r="O93" s="538"/>
      <c r="P93" s="538"/>
      <c r="Q93" s="538"/>
      <c r="R93" s="538"/>
      <c r="S93" s="538"/>
      <c r="T93" s="538"/>
      <c r="U93" s="538"/>
    </row>
    <row r="94" spans="1:35" s="539" customFormat="1" x14ac:dyDescent="0.2">
      <c r="A94" s="537"/>
      <c r="B94" s="537"/>
      <c r="C94" s="537"/>
      <c r="D94" s="538"/>
      <c r="E94" s="538"/>
      <c r="F94" s="538"/>
      <c r="G94" s="538"/>
      <c r="H94" s="538"/>
      <c r="I94" s="538"/>
      <c r="J94" s="538"/>
      <c r="K94" s="538"/>
      <c r="L94" s="538"/>
      <c r="M94" s="538"/>
      <c r="N94" s="538"/>
      <c r="O94" s="538"/>
      <c r="P94" s="538"/>
      <c r="Q94" s="538"/>
      <c r="R94" s="538"/>
      <c r="S94" s="538"/>
      <c r="T94" s="538"/>
      <c r="U94" s="538"/>
    </row>
    <row r="95" spans="1:35" s="539" customFormat="1" x14ac:dyDescent="0.2">
      <c r="A95" s="537"/>
      <c r="B95" s="537"/>
      <c r="C95" s="537"/>
      <c r="D95" s="538"/>
      <c r="E95" s="538"/>
      <c r="F95" s="538"/>
      <c r="G95" s="538"/>
      <c r="H95" s="538"/>
      <c r="I95" s="538"/>
      <c r="J95" s="538"/>
      <c r="K95" s="538"/>
      <c r="L95" s="538"/>
      <c r="M95" s="538"/>
      <c r="N95" s="538"/>
      <c r="O95" s="538"/>
      <c r="P95" s="538"/>
      <c r="Q95" s="538"/>
      <c r="R95" s="538"/>
      <c r="S95" s="538"/>
      <c r="T95" s="538"/>
      <c r="U95" s="538"/>
    </row>
    <row r="96" spans="1:35" s="537" customFormat="1" x14ac:dyDescent="0.2">
      <c r="D96" s="538"/>
      <c r="E96" s="538"/>
      <c r="F96" s="538"/>
      <c r="G96" s="538"/>
      <c r="H96" s="538"/>
      <c r="I96" s="538"/>
      <c r="J96" s="538"/>
      <c r="K96" s="538"/>
      <c r="L96" s="538"/>
      <c r="M96" s="538"/>
      <c r="N96" s="538"/>
      <c r="O96" s="538"/>
      <c r="P96" s="538"/>
      <c r="Q96" s="538"/>
      <c r="R96" s="538"/>
      <c r="S96" s="538"/>
      <c r="T96" s="538"/>
      <c r="U96" s="538"/>
      <c r="V96" s="538"/>
      <c r="W96" s="538"/>
      <c r="X96" s="538"/>
      <c r="Y96" s="538"/>
      <c r="Z96" s="538"/>
      <c r="AA96" s="538"/>
      <c r="AB96" s="538"/>
      <c r="AC96" s="538"/>
      <c r="AD96" s="538"/>
      <c r="AE96" s="538"/>
      <c r="AF96" s="538"/>
      <c r="AG96" s="538"/>
      <c r="AH96" s="538"/>
      <c r="AI96" s="538"/>
    </row>
  </sheetData>
  <mergeCells count="59">
    <mergeCell ref="A80:D80"/>
    <mergeCell ref="I80:M80"/>
    <mergeCell ref="A66:C66"/>
    <mergeCell ref="F4:F8"/>
    <mergeCell ref="G4:G8"/>
    <mergeCell ref="D4:D8"/>
    <mergeCell ref="E4:E8"/>
    <mergeCell ref="B12:C12"/>
    <mergeCell ref="A4:A8"/>
    <mergeCell ref="K4:K8"/>
    <mergeCell ref="J4:J8"/>
    <mergeCell ref="B62:C62"/>
    <mergeCell ref="B58:C58"/>
    <mergeCell ref="B59:C59"/>
    <mergeCell ref="B60:C60"/>
    <mergeCell ref="B41:C41"/>
    <mergeCell ref="Q4:Q8"/>
    <mergeCell ref="R4:R8"/>
    <mergeCell ref="L4:L8"/>
    <mergeCell ref="B40:C40"/>
    <mergeCell ref="B35:C35"/>
    <mergeCell ref="B36:C36"/>
    <mergeCell ref="B38:C38"/>
    <mergeCell ref="B17:C17"/>
    <mergeCell ref="B21:C21"/>
    <mergeCell ref="B22:C22"/>
    <mergeCell ref="B39:C39"/>
    <mergeCell ref="B33:C33"/>
    <mergeCell ref="B34:C34"/>
    <mergeCell ref="B24:C24"/>
    <mergeCell ref="B31:C31"/>
    <mergeCell ref="B16:C16"/>
    <mergeCell ref="I1:L1"/>
    <mergeCell ref="B4:C8"/>
    <mergeCell ref="B14:C14"/>
    <mergeCell ref="B15:C15"/>
    <mergeCell ref="U4:U8"/>
    <mergeCell ref="S4:S8"/>
    <mergeCell ref="M4:M8"/>
    <mergeCell ref="N4:N8"/>
    <mergeCell ref="O4:O8"/>
    <mergeCell ref="P4:P8"/>
    <mergeCell ref="G1:H1"/>
    <mergeCell ref="F3:H3"/>
    <mergeCell ref="I2:N2"/>
    <mergeCell ref="T4:T8"/>
    <mergeCell ref="H4:H8"/>
    <mergeCell ref="I4:I8"/>
    <mergeCell ref="B50:C50"/>
    <mergeCell ref="B55:C55"/>
    <mergeCell ref="B57:C57"/>
    <mergeCell ref="B52:C52"/>
    <mergeCell ref="B53:C53"/>
    <mergeCell ref="B54:C54"/>
    <mergeCell ref="A1:D1"/>
    <mergeCell ref="A2:D2"/>
    <mergeCell ref="B19:C19"/>
    <mergeCell ref="B20:C20"/>
    <mergeCell ref="B43:C43"/>
  </mergeCells>
  <conditionalFormatting sqref="C82:U92 V12">
    <cfRule type="cellIs" dxfId="28"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8" firstPageNumber="32" orientation="portrait" useFirstPageNumber="1" r:id="rId1"/>
  <headerFooter alignWithMargins="0">
    <oddFooter>&amp;L&amp;"MetaNormalLF-Roman,Standard"Statistisches Bundesamt, Fachserie 10, Reihe 2.4, 2015</oddFooter>
  </headerFooter>
  <colBreaks count="1" manualBreakCount="1">
    <brk id="8" max="81"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1"/>
  <sheetViews>
    <sheetView showGridLines="0" zoomScaleNormal="100" zoomScaleSheetLayoutView="85" workbookViewId="0">
      <selection sqref="A1:C1"/>
    </sheetView>
  </sheetViews>
  <sheetFormatPr baseColWidth="10" defaultColWidth="12.5703125" defaultRowHeight="12.75" x14ac:dyDescent="0.2"/>
  <cols>
    <col min="1" max="1" width="4" style="534" customWidth="1"/>
    <col min="2" max="2" width="56.42578125" style="534" customWidth="1"/>
    <col min="3" max="3" width="13.7109375" style="536" customWidth="1"/>
    <col min="4" max="4" width="13.7109375" style="534" customWidth="1"/>
    <col min="5" max="7" width="13.7109375" style="535" customWidth="1"/>
    <col min="8" max="9" width="10.7109375" style="535" customWidth="1"/>
    <col min="10" max="19" width="10.7109375" style="534" customWidth="1"/>
    <col min="20" max="20" width="4" style="534" customWidth="1"/>
    <col min="21" max="16384" width="12.5703125" style="534"/>
  </cols>
  <sheetData>
    <row r="1" spans="1:21" ht="22.5" customHeight="1" x14ac:dyDescent="0.2">
      <c r="A1" s="1881" t="s">
        <v>223</v>
      </c>
      <c r="B1" s="1881"/>
      <c r="C1" s="1881"/>
      <c r="D1" s="583"/>
      <c r="E1" s="582"/>
      <c r="F1" s="2029"/>
      <c r="G1" s="2030"/>
      <c r="H1" s="1881" t="s">
        <v>223</v>
      </c>
      <c r="I1" s="1881"/>
      <c r="J1" s="1881"/>
      <c r="K1" s="1881"/>
      <c r="L1" s="580"/>
      <c r="M1" s="580"/>
      <c r="N1" s="580"/>
      <c r="O1" s="580"/>
      <c r="P1" s="580"/>
      <c r="Q1" s="580"/>
      <c r="R1" s="580"/>
      <c r="S1" s="580"/>
      <c r="T1" s="580"/>
    </row>
    <row r="2" spans="1:21" ht="17.25" customHeight="1" x14ac:dyDescent="0.2">
      <c r="A2" s="1884" t="s">
        <v>262</v>
      </c>
      <c r="B2" s="1884"/>
      <c r="C2" s="1884"/>
      <c r="D2" s="581"/>
      <c r="E2" s="581"/>
      <c r="F2" s="581"/>
      <c r="G2" s="581"/>
      <c r="H2" s="1884" t="s">
        <v>262</v>
      </c>
      <c r="I2" s="1884"/>
      <c r="J2" s="1884"/>
      <c r="K2" s="1884"/>
      <c r="L2" s="1884"/>
      <c r="M2" s="1884"/>
      <c r="N2" s="574"/>
      <c r="O2" s="574"/>
      <c r="P2" s="574"/>
      <c r="Q2" s="574"/>
      <c r="R2" s="574"/>
      <c r="S2" s="574"/>
      <c r="T2" s="580"/>
    </row>
    <row r="3" spans="1:21" ht="18" customHeight="1" x14ac:dyDescent="0.2">
      <c r="A3" s="36" t="s">
        <v>546</v>
      </c>
      <c r="B3" s="36"/>
      <c r="C3" s="36"/>
      <c r="D3" s="579"/>
      <c r="E3" s="2031"/>
      <c r="F3" s="2032"/>
      <c r="G3" s="2032"/>
      <c r="H3" s="36" t="s">
        <v>546</v>
      </c>
      <c r="I3" s="36"/>
      <c r="J3" s="36"/>
      <c r="K3" s="36"/>
      <c r="L3" s="578"/>
      <c r="M3" s="578"/>
      <c r="N3" s="578"/>
      <c r="O3" s="578"/>
      <c r="P3" s="578"/>
      <c r="Q3" s="578"/>
      <c r="R3" s="578"/>
      <c r="S3" s="578"/>
      <c r="T3" s="578"/>
      <c r="U3" s="535"/>
    </row>
    <row r="4" spans="1:21" ht="15.95" customHeight="1" x14ac:dyDescent="0.2">
      <c r="A4" s="1862" t="s">
        <v>265</v>
      </c>
      <c r="B4" s="1937" t="s">
        <v>545</v>
      </c>
      <c r="C4" s="1934" t="s">
        <v>267</v>
      </c>
      <c r="D4" s="1937" t="s">
        <v>259</v>
      </c>
      <c r="E4" s="1934" t="s">
        <v>258</v>
      </c>
      <c r="F4" s="1934" t="s">
        <v>257</v>
      </c>
      <c r="G4" s="1937" t="s">
        <v>256</v>
      </c>
      <c r="H4" s="1942" t="s">
        <v>255</v>
      </c>
      <c r="I4" s="1934" t="s">
        <v>254</v>
      </c>
      <c r="J4" s="1934" t="s">
        <v>253</v>
      </c>
      <c r="K4" s="1934" t="s">
        <v>252</v>
      </c>
      <c r="L4" s="1934" t="s">
        <v>251</v>
      </c>
      <c r="M4" s="1934" t="s">
        <v>250</v>
      </c>
      <c r="N4" s="1934" t="s">
        <v>249</v>
      </c>
      <c r="O4" s="1934" t="s">
        <v>248</v>
      </c>
      <c r="P4" s="1934" t="s">
        <v>247</v>
      </c>
      <c r="Q4" s="1934" t="s">
        <v>246</v>
      </c>
      <c r="R4" s="1934" t="s">
        <v>245</v>
      </c>
      <c r="S4" s="1934" t="s">
        <v>244</v>
      </c>
      <c r="T4" s="2026" t="s">
        <v>218</v>
      </c>
      <c r="U4" s="535"/>
    </row>
    <row r="5" spans="1:21" ht="15.95" customHeight="1" x14ac:dyDescent="0.2">
      <c r="A5" s="1863"/>
      <c r="B5" s="1940"/>
      <c r="C5" s="1950"/>
      <c r="D5" s="1940"/>
      <c r="E5" s="1950"/>
      <c r="F5" s="1950"/>
      <c r="G5" s="1940"/>
      <c r="H5" s="1943"/>
      <c r="I5" s="1935"/>
      <c r="J5" s="1935"/>
      <c r="K5" s="1935"/>
      <c r="L5" s="1935"/>
      <c r="M5" s="1935"/>
      <c r="N5" s="1935"/>
      <c r="O5" s="1935"/>
      <c r="P5" s="1935"/>
      <c r="Q5" s="1935"/>
      <c r="R5" s="1935"/>
      <c r="S5" s="1935"/>
      <c r="T5" s="2027"/>
      <c r="U5" s="577"/>
    </row>
    <row r="6" spans="1:21" ht="15.95" customHeight="1" x14ac:dyDescent="0.2">
      <c r="A6" s="1863"/>
      <c r="B6" s="1940"/>
      <c r="C6" s="1950"/>
      <c r="D6" s="1940"/>
      <c r="E6" s="1950"/>
      <c r="F6" s="1950"/>
      <c r="G6" s="1940"/>
      <c r="H6" s="1943"/>
      <c r="I6" s="1935"/>
      <c r="J6" s="1935"/>
      <c r="K6" s="1935"/>
      <c r="L6" s="1935"/>
      <c r="M6" s="1935"/>
      <c r="N6" s="1935"/>
      <c r="O6" s="1935"/>
      <c r="P6" s="1935"/>
      <c r="Q6" s="1935"/>
      <c r="R6" s="1935"/>
      <c r="S6" s="1935"/>
      <c r="T6" s="2027"/>
      <c r="U6" s="577"/>
    </row>
    <row r="7" spans="1:21" ht="15.95" customHeight="1" x14ac:dyDescent="0.2">
      <c r="A7" s="1863"/>
      <c r="B7" s="1940"/>
      <c r="C7" s="1950"/>
      <c r="D7" s="1940"/>
      <c r="E7" s="1950"/>
      <c r="F7" s="1950"/>
      <c r="G7" s="1940"/>
      <c r="H7" s="1943"/>
      <c r="I7" s="1935"/>
      <c r="J7" s="1935"/>
      <c r="K7" s="1935"/>
      <c r="L7" s="1935"/>
      <c r="M7" s="1935"/>
      <c r="N7" s="1935"/>
      <c r="O7" s="1935"/>
      <c r="P7" s="1935"/>
      <c r="Q7" s="1935"/>
      <c r="R7" s="1935"/>
      <c r="S7" s="1935"/>
      <c r="T7" s="2027"/>
      <c r="U7" s="577"/>
    </row>
    <row r="8" spans="1:21" ht="15.95" customHeight="1" x14ac:dyDescent="0.2">
      <c r="A8" s="1864"/>
      <c r="B8" s="1941"/>
      <c r="C8" s="1951"/>
      <c r="D8" s="1941"/>
      <c r="E8" s="1951"/>
      <c r="F8" s="1951"/>
      <c r="G8" s="1941"/>
      <c r="H8" s="1944"/>
      <c r="I8" s="1936"/>
      <c r="J8" s="1936"/>
      <c r="K8" s="1936"/>
      <c r="L8" s="1936"/>
      <c r="M8" s="1936"/>
      <c r="N8" s="1936"/>
      <c r="O8" s="1936"/>
      <c r="P8" s="1936"/>
      <c r="Q8" s="1936"/>
      <c r="R8" s="1936"/>
      <c r="S8" s="1936"/>
      <c r="T8" s="2028"/>
      <c r="U8" s="535"/>
    </row>
    <row r="9" spans="1:21" ht="20.25" customHeight="1" x14ac:dyDescent="0.2">
      <c r="A9" s="540"/>
      <c r="B9" s="540"/>
      <c r="C9" s="540"/>
      <c r="D9" s="555"/>
      <c r="E9" s="576"/>
      <c r="F9" s="576"/>
      <c r="G9" s="576"/>
      <c r="H9" s="576"/>
      <c r="I9" s="576"/>
      <c r="J9" s="575"/>
      <c r="K9" s="574"/>
      <c r="L9" s="574"/>
      <c r="M9" s="574"/>
      <c r="N9" s="574"/>
      <c r="O9" s="574"/>
      <c r="P9" s="574"/>
      <c r="Q9" s="574"/>
      <c r="R9" s="574"/>
      <c r="S9" s="574"/>
      <c r="T9" s="573"/>
      <c r="U9" s="535"/>
    </row>
    <row r="10" spans="1:21" ht="21" customHeight="1" x14ac:dyDescent="0.2">
      <c r="A10" s="540"/>
      <c r="B10" s="540"/>
      <c r="C10" s="568" t="s">
        <v>532</v>
      </c>
      <c r="D10" s="555"/>
      <c r="E10" s="576"/>
      <c r="F10" s="576"/>
      <c r="H10" s="568" t="s">
        <v>532</v>
      </c>
      <c r="I10" s="576"/>
      <c r="J10" s="575"/>
      <c r="K10" s="574"/>
      <c r="L10" s="574"/>
      <c r="M10" s="574"/>
      <c r="N10" s="574"/>
      <c r="O10" s="574"/>
      <c r="P10" s="574"/>
      <c r="Q10" s="574"/>
      <c r="R10" s="574"/>
      <c r="S10" s="574"/>
      <c r="T10" s="573"/>
      <c r="U10" s="535"/>
    </row>
    <row r="11" spans="1:21" ht="20.25" customHeight="1" x14ac:dyDescent="0.2">
      <c r="A11" s="537"/>
      <c r="B11" s="540"/>
      <c r="C11" s="540"/>
      <c r="D11" s="555"/>
      <c r="E11" s="576"/>
      <c r="F11" s="576"/>
      <c r="G11" s="576"/>
      <c r="H11" s="576"/>
      <c r="I11" s="576"/>
      <c r="J11" s="575"/>
      <c r="K11" s="574"/>
      <c r="L11" s="574"/>
      <c r="M11" s="574"/>
      <c r="N11" s="574"/>
      <c r="O11" s="574"/>
      <c r="P11" s="574"/>
      <c r="Q11" s="574"/>
      <c r="R11" s="574"/>
      <c r="S11" s="574"/>
      <c r="T11" s="573"/>
      <c r="U11" s="535"/>
    </row>
    <row r="12" spans="1:21" ht="13.5" customHeight="1" x14ac:dyDescent="0.2">
      <c r="A12" s="572" t="s">
        <v>270</v>
      </c>
      <c r="B12" s="586" t="s">
        <v>271</v>
      </c>
      <c r="C12" s="564">
        <v>147293</v>
      </c>
      <c r="D12" s="564">
        <v>13074</v>
      </c>
      <c r="E12" s="564">
        <v>17940</v>
      </c>
      <c r="F12" s="564">
        <v>10035</v>
      </c>
      <c r="G12" s="564">
        <v>5904</v>
      </c>
      <c r="H12" s="564">
        <v>1299</v>
      </c>
      <c r="I12" s="564">
        <v>3282</v>
      </c>
      <c r="J12" s="564">
        <v>10517</v>
      </c>
      <c r="K12" s="564">
        <v>3930</v>
      </c>
      <c r="L12" s="564">
        <v>22000</v>
      </c>
      <c r="M12" s="564">
        <v>36894</v>
      </c>
      <c r="N12" s="564">
        <v>4477</v>
      </c>
      <c r="O12" s="564">
        <v>854</v>
      </c>
      <c r="P12" s="564">
        <v>6062</v>
      </c>
      <c r="Q12" s="564">
        <v>4147</v>
      </c>
      <c r="R12" s="564">
        <v>3575</v>
      </c>
      <c r="S12" s="564">
        <v>3303</v>
      </c>
      <c r="T12" s="571" t="s">
        <v>270</v>
      </c>
      <c r="U12" s="570"/>
    </row>
    <row r="13" spans="1:21" ht="13.5" customHeight="1" x14ac:dyDescent="0.2">
      <c r="A13" s="561"/>
      <c r="B13" s="569"/>
      <c r="C13" s="564"/>
      <c r="D13" s="564"/>
      <c r="E13" s="564"/>
      <c r="F13" s="564"/>
      <c r="G13" s="564"/>
      <c r="H13" s="564"/>
      <c r="I13" s="564"/>
      <c r="J13" s="564"/>
      <c r="K13" s="564"/>
      <c r="L13" s="564"/>
      <c r="M13" s="564"/>
      <c r="N13" s="564"/>
      <c r="O13" s="564"/>
      <c r="P13" s="564"/>
      <c r="Q13" s="564"/>
      <c r="R13" s="564"/>
      <c r="S13" s="564"/>
      <c r="T13" s="557"/>
      <c r="U13" s="535"/>
    </row>
    <row r="14" spans="1:21" ht="13.5" customHeight="1" x14ac:dyDescent="0.2">
      <c r="A14" s="561" t="s">
        <v>272</v>
      </c>
      <c r="B14" s="563" t="s">
        <v>544</v>
      </c>
      <c r="C14" s="558">
        <v>5304</v>
      </c>
      <c r="D14" s="558">
        <v>509</v>
      </c>
      <c r="E14" s="558">
        <v>356</v>
      </c>
      <c r="F14" s="558">
        <v>300</v>
      </c>
      <c r="G14" s="558">
        <v>152</v>
      </c>
      <c r="H14" s="558">
        <v>112</v>
      </c>
      <c r="I14" s="558">
        <v>190</v>
      </c>
      <c r="J14" s="558">
        <v>490</v>
      </c>
      <c r="K14" s="558">
        <v>179</v>
      </c>
      <c r="L14" s="558">
        <v>572</v>
      </c>
      <c r="M14" s="558">
        <v>1560</v>
      </c>
      <c r="N14" s="558">
        <v>131</v>
      </c>
      <c r="O14" s="558">
        <v>70</v>
      </c>
      <c r="P14" s="558">
        <v>267</v>
      </c>
      <c r="Q14" s="558">
        <v>177</v>
      </c>
      <c r="R14" s="558">
        <v>126</v>
      </c>
      <c r="S14" s="558">
        <v>113</v>
      </c>
      <c r="T14" s="557" t="s">
        <v>272</v>
      </c>
    </row>
    <row r="15" spans="1:21" ht="13.5" customHeight="1" x14ac:dyDescent="0.2">
      <c r="A15" s="561" t="s">
        <v>274</v>
      </c>
      <c r="B15" s="563" t="s">
        <v>543</v>
      </c>
      <c r="C15" s="558"/>
      <c r="D15" s="558"/>
      <c r="E15" s="558"/>
      <c r="F15" s="558"/>
      <c r="G15" s="558"/>
      <c r="H15" s="558"/>
      <c r="I15" s="558"/>
      <c r="J15" s="558"/>
      <c r="K15" s="558"/>
      <c r="L15" s="558"/>
      <c r="M15" s="558"/>
      <c r="N15" s="558"/>
      <c r="O15" s="558"/>
      <c r="P15" s="558"/>
      <c r="Q15" s="558"/>
      <c r="R15" s="558"/>
      <c r="S15" s="558"/>
      <c r="T15" s="557" t="s">
        <v>274</v>
      </c>
    </row>
    <row r="16" spans="1:21" ht="13.5" customHeight="1" x14ac:dyDescent="0.2">
      <c r="A16" s="561" t="s">
        <v>277</v>
      </c>
      <c r="B16" s="563" t="s">
        <v>542</v>
      </c>
      <c r="C16" s="558">
        <v>43</v>
      </c>
      <c r="D16" s="558">
        <v>0</v>
      </c>
      <c r="E16" s="558">
        <v>4</v>
      </c>
      <c r="F16" s="558">
        <v>0</v>
      </c>
      <c r="G16" s="558">
        <v>0</v>
      </c>
      <c r="H16" s="558">
        <v>0</v>
      </c>
      <c r="I16" s="558">
        <v>0</v>
      </c>
      <c r="J16" s="558">
        <v>2</v>
      </c>
      <c r="K16" s="558">
        <v>2</v>
      </c>
      <c r="L16" s="558">
        <v>9</v>
      </c>
      <c r="M16" s="558">
        <v>10</v>
      </c>
      <c r="N16" s="558">
        <v>1</v>
      </c>
      <c r="O16" s="558">
        <v>0</v>
      </c>
      <c r="P16" s="558">
        <v>0</v>
      </c>
      <c r="Q16" s="558">
        <v>13</v>
      </c>
      <c r="R16" s="558">
        <v>1</v>
      </c>
      <c r="S16" s="558">
        <v>1</v>
      </c>
      <c r="T16" s="557" t="s">
        <v>277</v>
      </c>
    </row>
    <row r="17" spans="1:20" ht="13.5" customHeight="1" x14ac:dyDescent="0.2">
      <c r="A17" s="561" t="s">
        <v>279</v>
      </c>
      <c r="B17" s="563" t="s">
        <v>541</v>
      </c>
      <c r="C17" s="558">
        <v>5261</v>
      </c>
      <c r="D17" s="558">
        <v>509</v>
      </c>
      <c r="E17" s="558">
        <v>352</v>
      </c>
      <c r="F17" s="558">
        <v>300</v>
      </c>
      <c r="G17" s="558">
        <v>152</v>
      </c>
      <c r="H17" s="558">
        <v>112</v>
      </c>
      <c r="I17" s="558">
        <v>190</v>
      </c>
      <c r="J17" s="558">
        <v>488</v>
      </c>
      <c r="K17" s="558">
        <v>177</v>
      </c>
      <c r="L17" s="558">
        <v>563</v>
      </c>
      <c r="M17" s="558">
        <v>1550</v>
      </c>
      <c r="N17" s="558">
        <v>130</v>
      </c>
      <c r="O17" s="558">
        <v>70</v>
      </c>
      <c r="P17" s="558">
        <v>267</v>
      </c>
      <c r="Q17" s="558">
        <v>164</v>
      </c>
      <c r="R17" s="558">
        <v>125</v>
      </c>
      <c r="S17" s="558">
        <v>112</v>
      </c>
      <c r="T17" s="557" t="s">
        <v>279</v>
      </c>
    </row>
    <row r="18" spans="1:20" ht="13.5" customHeight="1" x14ac:dyDescent="0.2">
      <c r="A18" s="561"/>
      <c r="B18" s="569"/>
      <c r="C18" s="558"/>
      <c r="D18" s="558"/>
      <c r="E18" s="558"/>
      <c r="F18" s="558"/>
      <c r="G18" s="558"/>
      <c r="H18" s="558"/>
      <c r="I18" s="558"/>
      <c r="J18" s="558"/>
      <c r="K18" s="558"/>
      <c r="L18" s="558"/>
      <c r="M18" s="558"/>
      <c r="N18" s="558"/>
      <c r="O18" s="558"/>
      <c r="P18" s="558"/>
      <c r="Q18" s="558"/>
      <c r="R18" s="558"/>
      <c r="S18" s="558"/>
      <c r="T18" s="557"/>
    </row>
    <row r="19" spans="1:20" ht="13.5" customHeight="1" x14ac:dyDescent="0.2">
      <c r="A19" s="561" t="s">
        <v>281</v>
      </c>
      <c r="B19" s="585" t="s">
        <v>540</v>
      </c>
      <c r="C19" s="558"/>
      <c r="D19" s="558"/>
      <c r="E19" s="558"/>
      <c r="F19" s="558"/>
      <c r="G19" s="558"/>
      <c r="H19" s="558"/>
      <c r="I19" s="558"/>
      <c r="J19" s="558"/>
      <c r="K19" s="558"/>
      <c r="L19" s="558"/>
      <c r="M19" s="558"/>
      <c r="N19" s="558"/>
      <c r="O19" s="558"/>
      <c r="P19" s="558"/>
      <c r="Q19" s="558"/>
      <c r="R19" s="558"/>
      <c r="S19" s="558"/>
      <c r="T19" s="557" t="s">
        <v>281</v>
      </c>
    </row>
    <row r="20" spans="1:20" ht="13.5" customHeight="1" x14ac:dyDescent="0.2">
      <c r="A20" s="561" t="s">
        <v>283</v>
      </c>
      <c r="B20" s="563" t="s">
        <v>539</v>
      </c>
      <c r="C20" s="558">
        <v>147293</v>
      </c>
      <c r="D20" s="558">
        <v>13074</v>
      </c>
      <c r="E20" s="558">
        <v>17940</v>
      </c>
      <c r="F20" s="558">
        <v>10035</v>
      </c>
      <c r="G20" s="558">
        <v>5904</v>
      </c>
      <c r="H20" s="558">
        <v>1299</v>
      </c>
      <c r="I20" s="558">
        <v>3282</v>
      </c>
      <c r="J20" s="558">
        <v>10517</v>
      </c>
      <c r="K20" s="558">
        <v>3930</v>
      </c>
      <c r="L20" s="558">
        <v>22000</v>
      </c>
      <c r="M20" s="558">
        <v>36894</v>
      </c>
      <c r="N20" s="558">
        <v>4477</v>
      </c>
      <c r="O20" s="558">
        <v>854</v>
      </c>
      <c r="P20" s="558">
        <v>6062</v>
      </c>
      <c r="Q20" s="558">
        <v>4147</v>
      </c>
      <c r="R20" s="558">
        <v>3575</v>
      </c>
      <c r="S20" s="558">
        <v>3303</v>
      </c>
      <c r="T20" s="557" t="s">
        <v>283</v>
      </c>
    </row>
    <row r="21" spans="1:20" ht="13.5" customHeight="1" x14ac:dyDescent="0.2">
      <c r="A21" s="561" t="s">
        <v>286</v>
      </c>
      <c r="B21" s="584" t="s">
        <v>538</v>
      </c>
      <c r="C21" s="558">
        <v>120</v>
      </c>
      <c r="D21" s="558">
        <v>1</v>
      </c>
      <c r="E21" s="558">
        <v>32</v>
      </c>
      <c r="F21" s="558">
        <v>6</v>
      </c>
      <c r="G21" s="558">
        <v>1</v>
      </c>
      <c r="H21" s="558">
        <v>2</v>
      </c>
      <c r="I21" s="558">
        <v>1</v>
      </c>
      <c r="J21" s="558">
        <v>6</v>
      </c>
      <c r="K21" s="558">
        <v>2</v>
      </c>
      <c r="L21" s="558">
        <v>15</v>
      </c>
      <c r="M21" s="558">
        <v>34</v>
      </c>
      <c r="N21" s="558">
        <v>2</v>
      </c>
      <c r="O21" s="558">
        <v>0</v>
      </c>
      <c r="P21" s="558">
        <v>1</v>
      </c>
      <c r="Q21" s="558">
        <v>14</v>
      </c>
      <c r="R21" s="558">
        <v>2</v>
      </c>
      <c r="S21" s="558">
        <v>1</v>
      </c>
      <c r="T21" s="557" t="s">
        <v>286</v>
      </c>
    </row>
    <row r="22" spans="1:20" ht="13.5" customHeight="1" x14ac:dyDescent="0.2">
      <c r="A22" s="561" t="s">
        <v>288</v>
      </c>
      <c r="B22" s="584" t="s">
        <v>537</v>
      </c>
      <c r="C22" s="558">
        <v>6</v>
      </c>
      <c r="D22" s="558">
        <v>0</v>
      </c>
      <c r="E22" s="558">
        <v>1</v>
      </c>
      <c r="F22" s="558">
        <v>3</v>
      </c>
      <c r="G22" s="558">
        <v>0</v>
      </c>
      <c r="H22" s="558">
        <v>0</v>
      </c>
      <c r="I22" s="558">
        <v>1</v>
      </c>
      <c r="J22" s="558">
        <v>1</v>
      </c>
      <c r="K22" s="558">
        <v>0</v>
      </c>
      <c r="L22" s="558">
        <v>0</v>
      </c>
      <c r="M22" s="558">
        <v>0</v>
      </c>
      <c r="N22" s="558">
        <v>0</v>
      </c>
      <c r="O22" s="558">
        <v>0</v>
      </c>
      <c r="P22" s="558">
        <v>0</v>
      </c>
      <c r="Q22" s="558">
        <v>0</v>
      </c>
      <c r="R22" s="558">
        <v>0</v>
      </c>
      <c r="S22" s="558">
        <v>0</v>
      </c>
      <c r="T22" s="557" t="s">
        <v>288</v>
      </c>
    </row>
    <row r="23" spans="1:20" ht="13.5" customHeight="1" x14ac:dyDescent="0.2">
      <c r="A23" s="561" t="s">
        <v>404</v>
      </c>
      <c r="B23" s="584" t="s">
        <v>536</v>
      </c>
      <c r="C23" s="558">
        <v>48</v>
      </c>
      <c r="D23" s="558">
        <v>1</v>
      </c>
      <c r="E23" s="558">
        <v>12</v>
      </c>
      <c r="F23" s="558">
        <v>6</v>
      </c>
      <c r="G23" s="558">
        <v>0</v>
      </c>
      <c r="H23" s="558">
        <v>0</v>
      </c>
      <c r="I23" s="558">
        <v>1</v>
      </c>
      <c r="J23" s="558">
        <v>2</v>
      </c>
      <c r="K23" s="558">
        <v>0</v>
      </c>
      <c r="L23" s="558">
        <v>5</v>
      </c>
      <c r="M23" s="558">
        <v>7</v>
      </c>
      <c r="N23" s="558">
        <v>0</v>
      </c>
      <c r="O23" s="558">
        <v>0</v>
      </c>
      <c r="P23" s="558">
        <v>5</v>
      </c>
      <c r="Q23" s="558">
        <v>7</v>
      </c>
      <c r="R23" s="558">
        <v>2</v>
      </c>
      <c r="S23" s="558">
        <v>0</v>
      </c>
      <c r="T23" s="557" t="s">
        <v>404</v>
      </c>
    </row>
    <row r="24" spans="1:20" ht="13.5" customHeight="1" x14ac:dyDescent="0.2">
      <c r="A24" s="561" t="s">
        <v>405</v>
      </c>
      <c r="B24" s="584" t="s">
        <v>535</v>
      </c>
      <c r="C24" s="558">
        <v>147119</v>
      </c>
      <c r="D24" s="558">
        <v>13072</v>
      </c>
      <c r="E24" s="558">
        <v>17895</v>
      </c>
      <c r="F24" s="558">
        <v>10020</v>
      </c>
      <c r="G24" s="558">
        <v>5903</v>
      </c>
      <c r="H24" s="558">
        <v>1297</v>
      </c>
      <c r="I24" s="558">
        <v>3279</v>
      </c>
      <c r="J24" s="558">
        <v>10508</v>
      </c>
      <c r="K24" s="558">
        <v>3928</v>
      </c>
      <c r="L24" s="558">
        <v>21980</v>
      </c>
      <c r="M24" s="558">
        <v>36853</v>
      </c>
      <c r="N24" s="558">
        <v>4475</v>
      </c>
      <c r="O24" s="558">
        <v>854</v>
      </c>
      <c r="P24" s="558">
        <v>6056</v>
      </c>
      <c r="Q24" s="558">
        <v>4126</v>
      </c>
      <c r="R24" s="558">
        <v>3571</v>
      </c>
      <c r="S24" s="558">
        <v>3302</v>
      </c>
      <c r="T24" s="557" t="s">
        <v>405</v>
      </c>
    </row>
    <row r="25" spans="1:20" ht="13.5" customHeight="1" x14ac:dyDescent="0.2">
      <c r="A25" s="561"/>
      <c r="B25" s="560"/>
      <c r="C25" s="551"/>
      <c r="D25" s="541"/>
      <c r="E25" s="541"/>
      <c r="F25" s="541"/>
      <c r="G25" s="534"/>
      <c r="H25" s="541"/>
      <c r="I25" s="541"/>
      <c r="J25" s="541"/>
      <c r="K25" s="541"/>
      <c r="L25" s="541"/>
      <c r="M25" s="541"/>
      <c r="N25" s="541"/>
      <c r="O25" s="551"/>
      <c r="P25" s="551"/>
      <c r="Q25" s="551"/>
      <c r="R25" s="551"/>
      <c r="S25" s="551"/>
      <c r="T25" s="561"/>
    </row>
    <row r="26" spans="1:20" ht="13.5" customHeight="1" x14ac:dyDescent="0.2">
      <c r="A26" s="561"/>
      <c r="B26" s="560"/>
      <c r="C26" s="568" t="s">
        <v>202</v>
      </c>
      <c r="D26" s="541"/>
      <c r="E26" s="541"/>
      <c r="F26" s="541"/>
      <c r="H26" s="568" t="s">
        <v>202</v>
      </c>
      <c r="I26" s="541"/>
      <c r="J26" s="541"/>
      <c r="K26" s="541"/>
      <c r="L26" s="541"/>
      <c r="M26" s="541"/>
      <c r="N26" s="541"/>
      <c r="O26" s="551"/>
      <c r="P26" s="551"/>
      <c r="Q26" s="551"/>
      <c r="R26" s="551"/>
      <c r="S26" s="551"/>
      <c r="T26" s="561"/>
    </row>
    <row r="27" spans="1:20" ht="15.75" customHeight="1" x14ac:dyDescent="0.2">
      <c r="A27" s="561"/>
      <c r="B27" s="540"/>
      <c r="C27" s="535"/>
      <c r="D27" s="541"/>
      <c r="E27" s="541"/>
      <c r="F27" s="541"/>
      <c r="G27" s="541"/>
      <c r="H27" s="541"/>
      <c r="I27" s="541"/>
      <c r="J27" s="541"/>
      <c r="K27" s="541"/>
      <c r="L27" s="541"/>
      <c r="M27" s="541"/>
      <c r="N27" s="541"/>
      <c r="O27" s="551"/>
      <c r="P27" s="551"/>
      <c r="Q27" s="551"/>
      <c r="R27" s="551"/>
      <c r="S27" s="551"/>
      <c r="T27" s="561"/>
    </row>
    <row r="28" spans="1:20" ht="13.5" customHeight="1" x14ac:dyDescent="0.2">
      <c r="A28" s="566">
        <v>12</v>
      </c>
      <c r="B28" s="586" t="s">
        <v>271</v>
      </c>
      <c r="C28" s="564">
        <v>99196</v>
      </c>
      <c r="D28" s="564">
        <v>7560</v>
      </c>
      <c r="E28" s="564">
        <v>11399</v>
      </c>
      <c r="F28" s="564">
        <v>8248</v>
      </c>
      <c r="G28" s="564">
        <v>3915</v>
      </c>
      <c r="H28" s="564">
        <v>856</v>
      </c>
      <c r="I28" s="564">
        <v>1710</v>
      </c>
      <c r="J28" s="564">
        <v>6681</v>
      </c>
      <c r="K28" s="564">
        <v>2567</v>
      </c>
      <c r="L28" s="564">
        <v>17412</v>
      </c>
      <c r="M28" s="564">
        <v>25003</v>
      </c>
      <c r="N28" s="564">
        <v>2254</v>
      </c>
      <c r="O28" s="564">
        <v>610</v>
      </c>
      <c r="P28" s="564">
        <v>3994</v>
      </c>
      <c r="Q28" s="564">
        <v>2559</v>
      </c>
      <c r="R28" s="564">
        <v>2201</v>
      </c>
      <c r="S28" s="564">
        <v>2227</v>
      </c>
      <c r="T28" s="565">
        <v>12</v>
      </c>
    </row>
    <row r="29" spans="1:20" ht="13.5" customHeight="1" x14ac:dyDescent="0.2">
      <c r="A29" s="561"/>
      <c r="B29" s="563"/>
      <c r="C29" s="564"/>
      <c r="D29" s="564"/>
      <c r="E29" s="564"/>
      <c r="F29" s="564"/>
      <c r="G29" s="564"/>
      <c r="H29" s="564"/>
      <c r="I29" s="564"/>
      <c r="J29" s="564"/>
      <c r="K29" s="564"/>
      <c r="L29" s="564"/>
      <c r="M29" s="564"/>
      <c r="N29" s="564"/>
      <c r="O29" s="564"/>
      <c r="P29" s="564"/>
      <c r="Q29" s="564"/>
      <c r="R29" s="564"/>
      <c r="S29" s="564"/>
      <c r="T29" s="557"/>
    </row>
    <row r="30" spans="1:20" ht="13.5" customHeight="1" x14ac:dyDescent="0.2">
      <c r="A30" s="561">
        <v>13</v>
      </c>
      <c r="B30" s="563" t="s">
        <v>544</v>
      </c>
      <c r="C30" s="558">
        <v>5262</v>
      </c>
      <c r="D30" s="558">
        <v>502</v>
      </c>
      <c r="E30" s="558">
        <v>355</v>
      </c>
      <c r="F30" s="558">
        <v>299</v>
      </c>
      <c r="G30" s="558">
        <v>152</v>
      </c>
      <c r="H30" s="558">
        <v>111</v>
      </c>
      <c r="I30" s="558">
        <v>190</v>
      </c>
      <c r="J30" s="558">
        <v>471</v>
      </c>
      <c r="K30" s="558">
        <v>175</v>
      </c>
      <c r="L30" s="558">
        <v>570</v>
      </c>
      <c r="M30" s="558">
        <v>1553</v>
      </c>
      <c r="N30" s="558">
        <v>131</v>
      </c>
      <c r="O30" s="558">
        <v>70</v>
      </c>
      <c r="P30" s="558">
        <v>267</v>
      </c>
      <c r="Q30" s="558">
        <v>177</v>
      </c>
      <c r="R30" s="558">
        <v>126</v>
      </c>
      <c r="S30" s="558">
        <v>113</v>
      </c>
      <c r="T30" s="557">
        <v>13</v>
      </c>
    </row>
    <row r="31" spans="1:20" ht="13.5" customHeight="1" x14ac:dyDescent="0.2">
      <c r="A31" s="561">
        <v>14</v>
      </c>
      <c r="B31" s="563" t="s">
        <v>543</v>
      </c>
      <c r="C31" s="558"/>
      <c r="D31" s="558"/>
      <c r="E31" s="558"/>
      <c r="F31" s="558"/>
      <c r="G31" s="558"/>
      <c r="H31" s="558"/>
      <c r="I31" s="558"/>
      <c r="J31" s="558"/>
      <c r="K31" s="558"/>
      <c r="L31" s="558"/>
      <c r="M31" s="558"/>
      <c r="N31" s="558"/>
      <c r="O31" s="558"/>
      <c r="P31" s="558"/>
      <c r="Q31" s="558"/>
      <c r="R31" s="558"/>
      <c r="S31" s="558"/>
      <c r="T31" s="557">
        <v>14</v>
      </c>
    </row>
    <row r="32" spans="1:20" ht="13.5" customHeight="1" x14ac:dyDescent="0.2">
      <c r="A32" s="561">
        <v>15</v>
      </c>
      <c r="B32" s="563" t="s">
        <v>542</v>
      </c>
      <c r="C32" s="558">
        <v>43</v>
      </c>
      <c r="D32" s="558">
        <v>0</v>
      </c>
      <c r="E32" s="558">
        <v>4</v>
      </c>
      <c r="F32" s="558">
        <v>0</v>
      </c>
      <c r="G32" s="558">
        <v>0</v>
      </c>
      <c r="H32" s="558">
        <v>0</v>
      </c>
      <c r="I32" s="558">
        <v>0</v>
      </c>
      <c r="J32" s="558">
        <v>2</v>
      </c>
      <c r="K32" s="558">
        <v>2</v>
      </c>
      <c r="L32" s="558">
        <v>9</v>
      </c>
      <c r="M32" s="558">
        <v>10</v>
      </c>
      <c r="N32" s="558">
        <v>1</v>
      </c>
      <c r="O32" s="558">
        <v>0</v>
      </c>
      <c r="P32" s="558">
        <v>0</v>
      </c>
      <c r="Q32" s="558">
        <v>13</v>
      </c>
      <c r="R32" s="558">
        <v>1</v>
      </c>
      <c r="S32" s="558">
        <v>1</v>
      </c>
      <c r="T32" s="557">
        <v>15</v>
      </c>
    </row>
    <row r="33" spans="1:20" ht="13.5" customHeight="1" x14ac:dyDescent="0.2">
      <c r="A33" s="561">
        <v>16</v>
      </c>
      <c r="B33" s="563" t="s">
        <v>541</v>
      </c>
      <c r="C33" s="558">
        <v>5219</v>
      </c>
      <c r="D33" s="558">
        <v>502</v>
      </c>
      <c r="E33" s="558">
        <v>351</v>
      </c>
      <c r="F33" s="558">
        <v>299</v>
      </c>
      <c r="G33" s="558">
        <v>152</v>
      </c>
      <c r="H33" s="558">
        <v>111</v>
      </c>
      <c r="I33" s="558">
        <v>190</v>
      </c>
      <c r="J33" s="558">
        <v>469</v>
      </c>
      <c r="K33" s="558">
        <v>173</v>
      </c>
      <c r="L33" s="558">
        <v>561</v>
      </c>
      <c r="M33" s="558">
        <v>1543</v>
      </c>
      <c r="N33" s="558">
        <v>130</v>
      </c>
      <c r="O33" s="558">
        <v>70</v>
      </c>
      <c r="P33" s="558">
        <v>267</v>
      </c>
      <c r="Q33" s="558">
        <v>164</v>
      </c>
      <c r="R33" s="558">
        <v>125</v>
      </c>
      <c r="S33" s="558">
        <v>112</v>
      </c>
      <c r="T33" s="557">
        <v>16</v>
      </c>
    </row>
    <row r="34" spans="1:20" ht="13.5" customHeight="1" x14ac:dyDescent="0.2">
      <c r="A34" s="561"/>
      <c r="B34" s="569"/>
      <c r="C34" s="558"/>
      <c r="D34" s="558"/>
      <c r="E34" s="558"/>
      <c r="F34" s="558"/>
      <c r="G34" s="558"/>
      <c r="H34" s="558"/>
      <c r="I34" s="558"/>
      <c r="J34" s="558"/>
      <c r="K34" s="558"/>
      <c r="L34" s="558"/>
      <c r="M34" s="558"/>
      <c r="N34" s="558"/>
      <c r="O34" s="558"/>
      <c r="P34" s="558"/>
      <c r="Q34" s="558"/>
      <c r="R34" s="558"/>
      <c r="S34" s="558"/>
      <c r="T34" s="557"/>
    </row>
    <row r="35" spans="1:20" ht="13.5" customHeight="1" x14ac:dyDescent="0.2">
      <c r="A35" s="561">
        <v>17</v>
      </c>
      <c r="B35" s="585" t="s">
        <v>540</v>
      </c>
      <c r="C35" s="558"/>
      <c r="D35" s="558"/>
      <c r="E35" s="558"/>
      <c r="F35" s="558"/>
      <c r="G35" s="558"/>
      <c r="H35" s="558"/>
      <c r="I35" s="558"/>
      <c r="J35" s="558"/>
      <c r="K35" s="558"/>
      <c r="L35" s="558"/>
      <c r="M35" s="558"/>
      <c r="N35" s="558"/>
      <c r="O35" s="558"/>
      <c r="P35" s="558"/>
      <c r="Q35" s="558"/>
      <c r="R35" s="558"/>
      <c r="S35" s="558"/>
      <c r="T35" s="557">
        <v>17</v>
      </c>
    </row>
    <row r="36" spans="1:20" ht="13.5" customHeight="1" x14ac:dyDescent="0.2">
      <c r="A36" s="561">
        <v>18</v>
      </c>
      <c r="B36" s="563" t="s">
        <v>539</v>
      </c>
      <c r="C36" s="558">
        <v>99196</v>
      </c>
      <c r="D36" s="558">
        <v>7560</v>
      </c>
      <c r="E36" s="558">
        <v>11399</v>
      </c>
      <c r="F36" s="558">
        <v>8248</v>
      </c>
      <c r="G36" s="558">
        <v>3915</v>
      </c>
      <c r="H36" s="558">
        <v>856</v>
      </c>
      <c r="I36" s="558">
        <v>1710</v>
      </c>
      <c r="J36" s="558">
        <v>6681</v>
      </c>
      <c r="K36" s="558">
        <v>2567</v>
      </c>
      <c r="L36" s="558">
        <v>17412</v>
      </c>
      <c r="M36" s="558">
        <v>25003</v>
      </c>
      <c r="N36" s="558">
        <v>2254</v>
      </c>
      <c r="O36" s="558">
        <v>610</v>
      </c>
      <c r="P36" s="558">
        <v>3994</v>
      </c>
      <c r="Q36" s="558">
        <v>2559</v>
      </c>
      <c r="R36" s="558">
        <v>2201</v>
      </c>
      <c r="S36" s="558">
        <v>2227</v>
      </c>
      <c r="T36" s="557">
        <v>18</v>
      </c>
    </row>
    <row r="37" spans="1:20" ht="13.5" customHeight="1" x14ac:dyDescent="0.2">
      <c r="A37" s="561">
        <v>19</v>
      </c>
      <c r="B37" s="584" t="s">
        <v>538</v>
      </c>
      <c r="C37" s="558">
        <v>115</v>
      </c>
      <c r="D37" s="558">
        <v>1</v>
      </c>
      <c r="E37" s="558">
        <v>28</v>
      </c>
      <c r="F37" s="558">
        <v>6</v>
      </c>
      <c r="G37" s="558">
        <v>1</v>
      </c>
      <c r="H37" s="558">
        <v>2</v>
      </c>
      <c r="I37" s="558">
        <v>0</v>
      </c>
      <c r="J37" s="558">
        <v>6</v>
      </c>
      <c r="K37" s="558">
        <v>2</v>
      </c>
      <c r="L37" s="558">
        <v>15</v>
      </c>
      <c r="M37" s="558">
        <v>34</v>
      </c>
      <c r="N37" s="558">
        <v>2</v>
      </c>
      <c r="O37" s="558">
        <v>0</v>
      </c>
      <c r="P37" s="558">
        <v>1</v>
      </c>
      <c r="Q37" s="558">
        <v>14</v>
      </c>
      <c r="R37" s="558">
        <v>2</v>
      </c>
      <c r="S37" s="558">
        <v>1</v>
      </c>
      <c r="T37" s="557">
        <v>19</v>
      </c>
    </row>
    <row r="38" spans="1:20" ht="13.5" customHeight="1" x14ac:dyDescent="0.2">
      <c r="A38" s="561">
        <v>20</v>
      </c>
      <c r="B38" s="584" t="s">
        <v>537</v>
      </c>
      <c r="C38" s="558">
        <v>5</v>
      </c>
      <c r="D38" s="558">
        <v>0</v>
      </c>
      <c r="E38" s="558">
        <v>1</v>
      </c>
      <c r="F38" s="558">
        <v>3</v>
      </c>
      <c r="G38" s="558">
        <v>0</v>
      </c>
      <c r="H38" s="558">
        <v>0</v>
      </c>
      <c r="I38" s="558">
        <v>0</v>
      </c>
      <c r="J38" s="558">
        <v>1</v>
      </c>
      <c r="K38" s="558">
        <v>0</v>
      </c>
      <c r="L38" s="558">
        <v>0</v>
      </c>
      <c r="M38" s="558">
        <v>0</v>
      </c>
      <c r="N38" s="558">
        <v>0</v>
      </c>
      <c r="O38" s="558">
        <v>0</v>
      </c>
      <c r="P38" s="558">
        <v>0</v>
      </c>
      <c r="Q38" s="558">
        <v>0</v>
      </c>
      <c r="R38" s="558">
        <v>0</v>
      </c>
      <c r="S38" s="558">
        <v>0</v>
      </c>
      <c r="T38" s="557">
        <v>20</v>
      </c>
    </row>
    <row r="39" spans="1:20" ht="13.5" customHeight="1" x14ac:dyDescent="0.2">
      <c r="A39" s="561">
        <v>21</v>
      </c>
      <c r="B39" s="584" t="s">
        <v>536</v>
      </c>
      <c r="C39" s="558">
        <v>47</v>
      </c>
      <c r="D39" s="558">
        <v>0</v>
      </c>
      <c r="E39" s="558">
        <v>12</v>
      </c>
      <c r="F39" s="558">
        <v>6</v>
      </c>
      <c r="G39" s="558">
        <v>0</v>
      </c>
      <c r="H39" s="558">
        <v>0</v>
      </c>
      <c r="I39" s="558">
        <v>1</v>
      </c>
      <c r="J39" s="558">
        <v>2</v>
      </c>
      <c r="K39" s="558">
        <v>0</v>
      </c>
      <c r="L39" s="558">
        <v>5</v>
      </c>
      <c r="M39" s="558">
        <v>7</v>
      </c>
      <c r="N39" s="558">
        <v>0</v>
      </c>
      <c r="O39" s="558">
        <v>0</v>
      </c>
      <c r="P39" s="558">
        <v>5</v>
      </c>
      <c r="Q39" s="558">
        <v>7</v>
      </c>
      <c r="R39" s="558">
        <v>2</v>
      </c>
      <c r="S39" s="558">
        <v>0</v>
      </c>
      <c r="T39" s="557">
        <v>21</v>
      </c>
    </row>
    <row r="40" spans="1:20" ht="13.5" customHeight="1" x14ac:dyDescent="0.2">
      <c r="A40" s="561">
        <v>22</v>
      </c>
      <c r="B40" s="584" t="s">
        <v>535</v>
      </c>
      <c r="C40" s="558">
        <v>99029</v>
      </c>
      <c r="D40" s="558">
        <v>7559</v>
      </c>
      <c r="E40" s="558">
        <v>11358</v>
      </c>
      <c r="F40" s="558">
        <v>8233</v>
      </c>
      <c r="G40" s="558">
        <v>3914</v>
      </c>
      <c r="H40" s="558">
        <v>854</v>
      </c>
      <c r="I40" s="558">
        <v>1709</v>
      </c>
      <c r="J40" s="558">
        <v>6672</v>
      </c>
      <c r="K40" s="558">
        <v>2565</v>
      </c>
      <c r="L40" s="558">
        <v>17392</v>
      </c>
      <c r="M40" s="558">
        <v>24962</v>
      </c>
      <c r="N40" s="558">
        <v>2252</v>
      </c>
      <c r="O40" s="558">
        <v>610</v>
      </c>
      <c r="P40" s="558">
        <v>3988</v>
      </c>
      <c r="Q40" s="558">
        <v>2538</v>
      </c>
      <c r="R40" s="558">
        <v>2197</v>
      </c>
      <c r="S40" s="558">
        <v>2226</v>
      </c>
      <c r="T40" s="557">
        <v>22</v>
      </c>
    </row>
    <row r="41" spans="1:20" ht="13.5" customHeight="1" x14ac:dyDescent="0.2">
      <c r="A41" s="561"/>
      <c r="B41" s="560"/>
      <c r="C41" s="551"/>
      <c r="D41" s="541"/>
      <c r="E41" s="541"/>
      <c r="F41" s="541"/>
      <c r="G41" s="534"/>
      <c r="H41" s="541"/>
      <c r="I41" s="541"/>
      <c r="J41" s="541"/>
      <c r="K41" s="541"/>
      <c r="L41" s="541"/>
      <c r="M41" s="541"/>
      <c r="N41" s="541"/>
      <c r="O41" s="551"/>
      <c r="P41" s="551"/>
      <c r="Q41" s="551"/>
      <c r="R41" s="551"/>
      <c r="S41" s="551"/>
      <c r="T41" s="561"/>
    </row>
    <row r="42" spans="1:20" ht="13.5" customHeight="1" x14ac:dyDescent="0.2">
      <c r="A42" s="537"/>
      <c r="B42" s="560"/>
      <c r="C42" s="568" t="s">
        <v>201</v>
      </c>
      <c r="D42" s="541"/>
      <c r="E42" s="541"/>
      <c r="F42" s="541"/>
      <c r="H42" s="568" t="s">
        <v>201</v>
      </c>
      <c r="I42" s="541"/>
      <c r="J42" s="541"/>
      <c r="K42" s="541"/>
      <c r="L42" s="541"/>
      <c r="M42" s="541"/>
      <c r="N42" s="541"/>
      <c r="O42" s="551"/>
      <c r="P42" s="551"/>
      <c r="Q42" s="551"/>
      <c r="R42" s="551"/>
      <c r="S42" s="551"/>
      <c r="T42" s="537"/>
    </row>
    <row r="43" spans="1:20" ht="13.5" customHeight="1" x14ac:dyDescent="0.2">
      <c r="A43" s="561"/>
      <c r="B43" s="560"/>
      <c r="C43" s="551"/>
      <c r="D43" s="541"/>
      <c r="E43" s="541"/>
      <c r="F43" s="541"/>
      <c r="G43" s="541"/>
      <c r="H43" s="541"/>
      <c r="I43" s="541"/>
      <c r="J43" s="541"/>
      <c r="K43" s="541"/>
      <c r="L43" s="541"/>
      <c r="M43" s="541"/>
      <c r="N43" s="541"/>
      <c r="O43" s="551"/>
      <c r="P43" s="551"/>
      <c r="Q43" s="551"/>
      <c r="R43" s="551"/>
      <c r="S43" s="551"/>
      <c r="T43" s="561"/>
    </row>
    <row r="44" spans="1:20" ht="13.5" customHeight="1" x14ac:dyDescent="0.2">
      <c r="A44" s="566">
        <v>23</v>
      </c>
      <c r="B44" s="586" t="s">
        <v>271</v>
      </c>
      <c r="C44" s="564">
        <v>48097</v>
      </c>
      <c r="D44" s="564">
        <v>5514</v>
      </c>
      <c r="E44" s="564">
        <v>6541</v>
      </c>
      <c r="F44" s="564">
        <v>1787</v>
      </c>
      <c r="G44" s="564">
        <v>1989</v>
      </c>
      <c r="H44" s="564">
        <v>443</v>
      </c>
      <c r="I44" s="564">
        <v>1572</v>
      </c>
      <c r="J44" s="564">
        <v>3836</v>
      </c>
      <c r="K44" s="564">
        <v>1363</v>
      </c>
      <c r="L44" s="564">
        <v>4588</v>
      </c>
      <c r="M44" s="564">
        <v>11891</v>
      </c>
      <c r="N44" s="564">
        <v>2223</v>
      </c>
      <c r="O44" s="564">
        <v>244</v>
      </c>
      <c r="P44" s="564">
        <v>2068</v>
      </c>
      <c r="Q44" s="564">
        <v>1588</v>
      </c>
      <c r="R44" s="564">
        <v>1374</v>
      </c>
      <c r="S44" s="564">
        <v>1076</v>
      </c>
      <c r="T44" s="565">
        <v>23</v>
      </c>
    </row>
    <row r="45" spans="1:20" ht="13.5" customHeight="1" x14ac:dyDescent="0.2">
      <c r="A45" s="537"/>
      <c r="B45" s="563"/>
      <c r="C45" s="564"/>
      <c r="D45" s="564"/>
      <c r="E45" s="564"/>
      <c r="F45" s="564"/>
      <c r="G45" s="564"/>
      <c r="H45" s="564"/>
      <c r="I45" s="564"/>
      <c r="J45" s="564"/>
      <c r="K45" s="564"/>
      <c r="L45" s="564"/>
      <c r="M45" s="564"/>
      <c r="N45" s="564"/>
      <c r="O45" s="564"/>
      <c r="P45" s="564"/>
      <c r="Q45" s="564"/>
      <c r="R45" s="564"/>
      <c r="S45" s="564"/>
      <c r="T45" s="562"/>
    </row>
    <row r="46" spans="1:20" ht="13.5" customHeight="1" x14ac:dyDescent="0.2">
      <c r="A46" s="561">
        <v>24</v>
      </c>
      <c r="B46" s="563" t="s">
        <v>544</v>
      </c>
      <c r="C46" s="558">
        <v>42</v>
      </c>
      <c r="D46" s="558">
        <v>7</v>
      </c>
      <c r="E46" s="558">
        <v>1</v>
      </c>
      <c r="F46" s="558">
        <v>1</v>
      </c>
      <c r="G46" s="558">
        <v>0</v>
      </c>
      <c r="H46" s="558">
        <v>1</v>
      </c>
      <c r="I46" s="558">
        <v>0</v>
      </c>
      <c r="J46" s="558">
        <v>19</v>
      </c>
      <c r="K46" s="558">
        <v>4</v>
      </c>
      <c r="L46" s="558">
        <v>2</v>
      </c>
      <c r="M46" s="558">
        <v>7</v>
      </c>
      <c r="N46" s="558">
        <v>0</v>
      </c>
      <c r="O46" s="558">
        <v>0</v>
      </c>
      <c r="P46" s="558">
        <v>0</v>
      </c>
      <c r="Q46" s="558">
        <v>0</v>
      </c>
      <c r="R46" s="558">
        <v>0</v>
      </c>
      <c r="S46" s="558">
        <v>0</v>
      </c>
      <c r="T46" s="557">
        <v>24</v>
      </c>
    </row>
    <row r="47" spans="1:20" ht="13.5" customHeight="1" x14ac:dyDescent="0.2">
      <c r="A47" s="561">
        <v>25</v>
      </c>
      <c r="B47" s="563" t="s">
        <v>543</v>
      </c>
      <c r="C47" s="558"/>
      <c r="D47" s="558"/>
      <c r="E47" s="558"/>
      <c r="F47" s="558"/>
      <c r="G47" s="558"/>
      <c r="H47" s="558"/>
      <c r="I47" s="558"/>
      <c r="J47" s="558"/>
      <c r="K47" s="558"/>
      <c r="L47" s="558"/>
      <c r="M47" s="558"/>
      <c r="N47" s="558"/>
      <c r="O47" s="558"/>
      <c r="P47" s="558"/>
      <c r="Q47" s="558"/>
      <c r="R47" s="558"/>
      <c r="S47" s="558"/>
      <c r="T47" s="557">
        <v>25</v>
      </c>
    </row>
    <row r="48" spans="1:20" ht="13.5" customHeight="1" x14ac:dyDescent="0.2">
      <c r="A48" s="561">
        <v>26</v>
      </c>
      <c r="B48" s="563" t="s">
        <v>542</v>
      </c>
      <c r="C48" s="558">
        <v>0</v>
      </c>
      <c r="D48" s="558">
        <v>0</v>
      </c>
      <c r="E48" s="558">
        <v>0</v>
      </c>
      <c r="F48" s="558">
        <v>0</v>
      </c>
      <c r="G48" s="558">
        <v>0</v>
      </c>
      <c r="H48" s="558">
        <v>0</v>
      </c>
      <c r="I48" s="558">
        <v>0</v>
      </c>
      <c r="J48" s="558">
        <v>0</v>
      </c>
      <c r="K48" s="558">
        <v>0</v>
      </c>
      <c r="L48" s="558">
        <v>0</v>
      </c>
      <c r="M48" s="558">
        <v>0</v>
      </c>
      <c r="N48" s="558">
        <v>0</v>
      </c>
      <c r="O48" s="558">
        <v>0</v>
      </c>
      <c r="P48" s="558">
        <v>0</v>
      </c>
      <c r="Q48" s="558">
        <v>0</v>
      </c>
      <c r="R48" s="558">
        <v>0</v>
      </c>
      <c r="S48" s="558">
        <v>0</v>
      </c>
      <c r="T48" s="557">
        <v>26</v>
      </c>
    </row>
    <row r="49" spans="1:20" ht="13.5" customHeight="1" x14ac:dyDescent="0.2">
      <c r="A49" s="561">
        <v>27</v>
      </c>
      <c r="B49" s="563" t="s">
        <v>541</v>
      </c>
      <c r="C49" s="558">
        <v>42</v>
      </c>
      <c r="D49" s="558">
        <v>7</v>
      </c>
      <c r="E49" s="558">
        <v>1</v>
      </c>
      <c r="F49" s="558">
        <v>1</v>
      </c>
      <c r="G49" s="558">
        <v>0</v>
      </c>
      <c r="H49" s="558">
        <v>1</v>
      </c>
      <c r="I49" s="558">
        <v>0</v>
      </c>
      <c r="J49" s="558">
        <v>19</v>
      </c>
      <c r="K49" s="558">
        <v>4</v>
      </c>
      <c r="L49" s="558">
        <v>2</v>
      </c>
      <c r="M49" s="558">
        <v>7</v>
      </c>
      <c r="N49" s="558">
        <v>0</v>
      </c>
      <c r="O49" s="558">
        <v>0</v>
      </c>
      <c r="P49" s="558">
        <v>0</v>
      </c>
      <c r="Q49" s="558">
        <v>0</v>
      </c>
      <c r="R49" s="558">
        <v>0</v>
      </c>
      <c r="S49" s="558">
        <v>0</v>
      </c>
      <c r="T49" s="557">
        <v>27</v>
      </c>
    </row>
    <row r="50" spans="1:20" ht="13.5" customHeight="1" x14ac:dyDescent="0.2">
      <c r="A50" s="561"/>
      <c r="B50" s="569"/>
      <c r="C50" s="558"/>
      <c r="D50" s="558"/>
      <c r="E50" s="558"/>
      <c r="F50" s="558"/>
      <c r="G50" s="558"/>
      <c r="H50" s="558"/>
      <c r="I50" s="558"/>
      <c r="J50" s="558"/>
      <c r="K50" s="558"/>
      <c r="L50" s="558"/>
      <c r="M50" s="558"/>
      <c r="N50" s="558"/>
      <c r="O50" s="558"/>
      <c r="P50" s="558"/>
      <c r="Q50" s="558"/>
      <c r="R50" s="558"/>
      <c r="S50" s="558"/>
      <c r="T50" s="562"/>
    </row>
    <row r="51" spans="1:20" ht="13.5" customHeight="1" x14ac:dyDescent="0.2">
      <c r="A51" s="561">
        <v>28</v>
      </c>
      <c r="B51" s="585" t="s">
        <v>540</v>
      </c>
      <c r="C51" s="558"/>
      <c r="D51" s="558"/>
      <c r="E51" s="558"/>
      <c r="F51" s="558"/>
      <c r="G51" s="558"/>
      <c r="H51" s="558"/>
      <c r="I51" s="558"/>
      <c r="J51" s="558"/>
      <c r="K51" s="558"/>
      <c r="L51" s="558"/>
      <c r="M51" s="558"/>
      <c r="N51" s="558"/>
      <c r="O51" s="558"/>
      <c r="P51" s="558"/>
      <c r="Q51" s="558"/>
      <c r="R51" s="558"/>
      <c r="S51" s="558"/>
      <c r="T51" s="557">
        <v>28</v>
      </c>
    </row>
    <row r="52" spans="1:20" ht="13.5" customHeight="1" x14ac:dyDescent="0.2">
      <c r="A52" s="561">
        <v>29</v>
      </c>
      <c r="B52" s="563" t="s">
        <v>539</v>
      </c>
      <c r="C52" s="558">
        <v>48097</v>
      </c>
      <c r="D52" s="558">
        <v>5514</v>
      </c>
      <c r="E52" s="558">
        <v>6541</v>
      </c>
      <c r="F52" s="558">
        <v>1787</v>
      </c>
      <c r="G52" s="558">
        <v>1989</v>
      </c>
      <c r="H52" s="558">
        <v>443</v>
      </c>
      <c r="I52" s="558">
        <v>1572</v>
      </c>
      <c r="J52" s="558">
        <v>3836</v>
      </c>
      <c r="K52" s="558">
        <v>1363</v>
      </c>
      <c r="L52" s="558">
        <v>4588</v>
      </c>
      <c r="M52" s="558">
        <v>11891</v>
      </c>
      <c r="N52" s="558">
        <v>2223</v>
      </c>
      <c r="O52" s="558">
        <v>244</v>
      </c>
      <c r="P52" s="558">
        <v>2068</v>
      </c>
      <c r="Q52" s="558">
        <v>1588</v>
      </c>
      <c r="R52" s="558">
        <v>1374</v>
      </c>
      <c r="S52" s="558">
        <v>1076</v>
      </c>
      <c r="T52" s="557">
        <v>29</v>
      </c>
    </row>
    <row r="53" spans="1:20" ht="13.5" customHeight="1" x14ac:dyDescent="0.2">
      <c r="A53" s="561">
        <v>30</v>
      </c>
      <c r="B53" s="584" t="s">
        <v>538</v>
      </c>
      <c r="C53" s="558">
        <v>5</v>
      </c>
      <c r="D53" s="558">
        <v>0</v>
      </c>
      <c r="E53" s="558">
        <v>4</v>
      </c>
      <c r="F53" s="558">
        <v>0</v>
      </c>
      <c r="G53" s="558">
        <v>0</v>
      </c>
      <c r="H53" s="558">
        <v>0</v>
      </c>
      <c r="I53" s="558">
        <v>1</v>
      </c>
      <c r="J53" s="558">
        <v>0</v>
      </c>
      <c r="K53" s="558">
        <v>0</v>
      </c>
      <c r="L53" s="558">
        <v>0</v>
      </c>
      <c r="M53" s="558">
        <v>0</v>
      </c>
      <c r="N53" s="558">
        <v>0</v>
      </c>
      <c r="O53" s="558">
        <v>0</v>
      </c>
      <c r="P53" s="558">
        <v>0</v>
      </c>
      <c r="Q53" s="558">
        <v>0</v>
      </c>
      <c r="R53" s="558">
        <v>0</v>
      </c>
      <c r="S53" s="558">
        <v>0</v>
      </c>
      <c r="T53" s="557">
        <v>30</v>
      </c>
    </row>
    <row r="54" spans="1:20" ht="13.5" customHeight="1" x14ac:dyDescent="0.2">
      <c r="A54" s="561">
        <v>31</v>
      </c>
      <c r="B54" s="584" t="s">
        <v>537</v>
      </c>
      <c r="C54" s="558">
        <v>1</v>
      </c>
      <c r="D54" s="558">
        <v>0</v>
      </c>
      <c r="E54" s="558">
        <v>0</v>
      </c>
      <c r="F54" s="558">
        <v>0</v>
      </c>
      <c r="G54" s="558">
        <v>0</v>
      </c>
      <c r="H54" s="558">
        <v>0</v>
      </c>
      <c r="I54" s="558">
        <v>1</v>
      </c>
      <c r="J54" s="558">
        <v>0</v>
      </c>
      <c r="K54" s="558">
        <v>0</v>
      </c>
      <c r="L54" s="558">
        <v>0</v>
      </c>
      <c r="M54" s="558">
        <v>0</v>
      </c>
      <c r="N54" s="558">
        <v>0</v>
      </c>
      <c r="O54" s="558">
        <v>0</v>
      </c>
      <c r="P54" s="558">
        <v>0</v>
      </c>
      <c r="Q54" s="558">
        <v>0</v>
      </c>
      <c r="R54" s="558">
        <v>0</v>
      </c>
      <c r="S54" s="558">
        <v>0</v>
      </c>
      <c r="T54" s="557">
        <v>31</v>
      </c>
    </row>
    <row r="55" spans="1:20" ht="13.5" customHeight="1" x14ac:dyDescent="0.2">
      <c r="A55" s="561">
        <v>32</v>
      </c>
      <c r="B55" s="584" t="s">
        <v>536</v>
      </c>
      <c r="C55" s="558">
        <v>1</v>
      </c>
      <c r="D55" s="558">
        <v>1</v>
      </c>
      <c r="E55" s="558">
        <v>0</v>
      </c>
      <c r="F55" s="558">
        <v>0</v>
      </c>
      <c r="G55" s="558">
        <v>0</v>
      </c>
      <c r="H55" s="558">
        <v>0</v>
      </c>
      <c r="I55" s="558">
        <v>0</v>
      </c>
      <c r="J55" s="558">
        <v>0</v>
      </c>
      <c r="K55" s="558">
        <v>0</v>
      </c>
      <c r="L55" s="558">
        <v>0</v>
      </c>
      <c r="M55" s="558">
        <v>0</v>
      </c>
      <c r="N55" s="558">
        <v>0</v>
      </c>
      <c r="O55" s="558">
        <v>0</v>
      </c>
      <c r="P55" s="558">
        <v>0</v>
      </c>
      <c r="Q55" s="558">
        <v>0</v>
      </c>
      <c r="R55" s="558">
        <v>0</v>
      </c>
      <c r="S55" s="558">
        <v>0</v>
      </c>
      <c r="T55" s="557">
        <v>32</v>
      </c>
    </row>
    <row r="56" spans="1:20" ht="13.5" customHeight="1" x14ac:dyDescent="0.2">
      <c r="A56" s="561">
        <v>33</v>
      </c>
      <c r="B56" s="584" t="s">
        <v>535</v>
      </c>
      <c r="C56" s="558">
        <v>48090</v>
      </c>
      <c r="D56" s="558">
        <v>5513</v>
      </c>
      <c r="E56" s="558">
        <v>6537</v>
      </c>
      <c r="F56" s="558">
        <v>1787</v>
      </c>
      <c r="G56" s="558">
        <v>1989</v>
      </c>
      <c r="H56" s="558">
        <v>443</v>
      </c>
      <c r="I56" s="558">
        <v>1570</v>
      </c>
      <c r="J56" s="558">
        <v>3836</v>
      </c>
      <c r="K56" s="558">
        <v>1363</v>
      </c>
      <c r="L56" s="558">
        <v>4588</v>
      </c>
      <c r="M56" s="558">
        <v>11891</v>
      </c>
      <c r="N56" s="558">
        <v>2223</v>
      </c>
      <c r="O56" s="558">
        <v>244</v>
      </c>
      <c r="P56" s="558">
        <v>2068</v>
      </c>
      <c r="Q56" s="558">
        <v>1588</v>
      </c>
      <c r="R56" s="558">
        <v>1374</v>
      </c>
      <c r="S56" s="558">
        <v>1076</v>
      </c>
      <c r="T56" s="557">
        <v>33</v>
      </c>
    </row>
    <row r="57" spans="1:20" ht="13.5" customHeight="1" x14ac:dyDescent="0.2">
      <c r="A57" s="2034"/>
      <c r="B57" s="2034"/>
      <c r="C57" s="556"/>
      <c r="D57" s="541"/>
      <c r="E57" s="541"/>
      <c r="F57" s="541"/>
      <c r="G57" s="541"/>
      <c r="H57" s="541"/>
      <c r="I57" s="541"/>
      <c r="J57" s="541"/>
      <c r="K57" s="541"/>
      <c r="L57" s="541"/>
      <c r="M57" s="541"/>
      <c r="N57" s="541"/>
      <c r="O57" s="541"/>
      <c r="P57" s="551"/>
      <c r="Q57" s="551"/>
      <c r="R57" s="551"/>
      <c r="S57" s="551"/>
      <c r="T57" s="555"/>
    </row>
    <row r="58" spans="1:20" ht="13.5" customHeight="1" x14ac:dyDescent="0.2">
      <c r="B58" s="535"/>
      <c r="C58" s="541"/>
      <c r="D58" s="541"/>
      <c r="E58" s="541"/>
      <c r="F58" s="541"/>
      <c r="G58" s="541"/>
      <c r="H58" s="541"/>
      <c r="I58" s="541"/>
      <c r="J58" s="541"/>
      <c r="K58" s="541"/>
      <c r="L58" s="541"/>
      <c r="M58" s="541"/>
      <c r="N58" s="541"/>
      <c r="O58" s="541"/>
      <c r="P58" s="551"/>
      <c r="Q58" s="551"/>
      <c r="R58" s="551"/>
      <c r="S58" s="551"/>
      <c r="T58" s="555"/>
    </row>
    <row r="59" spans="1:20" ht="13.5" customHeight="1" x14ac:dyDescent="0.2">
      <c r="C59" s="541"/>
      <c r="D59" s="541"/>
      <c r="E59" s="541"/>
      <c r="F59" s="541"/>
      <c r="G59" s="541"/>
      <c r="H59" s="541"/>
      <c r="I59" s="541"/>
      <c r="J59" s="541"/>
      <c r="K59" s="541"/>
      <c r="L59" s="541"/>
      <c r="M59" s="541"/>
      <c r="N59" s="541"/>
      <c r="O59" s="541"/>
      <c r="P59" s="551"/>
      <c r="Q59" s="551"/>
      <c r="R59" s="551"/>
      <c r="S59" s="551"/>
      <c r="T59" s="555"/>
    </row>
    <row r="60" spans="1:20" ht="13.5" customHeight="1" x14ac:dyDescent="0.2">
      <c r="C60" s="541"/>
      <c r="D60" s="541"/>
      <c r="E60" s="541"/>
      <c r="F60" s="541"/>
      <c r="G60" s="541"/>
      <c r="H60" s="541"/>
      <c r="I60" s="541"/>
      <c r="J60" s="541"/>
      <c r="K60" s="541"/>
      <c r="L60" s="541"/>
      <c r="M60" s="541"/>
      <c r="N60" s="541"/>
      <c r="O60" s="541"/>
      <c r="P60" s="551"/>
      <c r="Q60" s="551"/>
      <c r="R60" s="551"/>
      <c r="S60" s="551"/>
      <c r="T60" s="555"/>
    </row>
    <row r="61" spans="1:20" ht="13.5" customHeight="1" x14ac:dyDescent="0.2">
      <c r="A61" s="45"/>
      <c r="B61" s="535"/>
      <c r="C61" s="541"/>
      <c r="D61" s="541"/>
      <c r="E61" s="541"/>
      <c r="F61" s="541"/>
      <c r="G61" s="541"/>
      <c r="H61" s="541"/>
      <c r="I61" s="541"/>
      <c r="J61" s="541"/>
      <c r="K61" s="541"/>
      <c r="L61" s="541"/>
      <c r="M61" s="541"/>
      <c r="N61" s="541"/>
      <c r="O61" s="541"/>
      <c r="P61" s="551"/>
      <c r="Q61" s="551"/>
      <c r="R61" s="551"/>
      <c r="S61" s="551"/>
      <c r="T61" s="555"/>
    </row>
    <row r="62" spans="1:20" ht="13.5" customHeight="1" x14ac:dyDescent="0.2">
      <c r="A62" s="45"/>
      <c r="B62" s="535"/>
      <c r="C62" s="541"/>
      <c r="D62" s="541"/>
      <c r="E62" s="541"/>
      <c r="F62" s="541"/>
      <c r="G62" s="541"/>
      <c r="H62" s="541"/>
      <c r="I62" s="541"/>
      <c r="J62" s="541"/>
      <c r="K62" s="541"/>
      <c r="L62" s="541"/>
      <c r="M62" s="541"/>
      <c r="N62" s="541"/>
      <c r="O62" s="541"/>
      <c r="P62" s="551"/>
      <c r="Q62" s="551"/>
      <c r="R62" s="551"/>
      <c r="S62" s="551"/>
      <c r="T62" s="555"/>
    </row>
    <row r="63" spans="1:20" ht="13.5" customHeight="1" x14ac:dyDescent="0.2">
      <c r="A63" s="45"/>
      <c r="B63" s="535"/>
      <c r="C63" s="541"/>
      <c r="D63" s="541"/>
      <c r="E63" s="541"/>
      <c r="F63" s="541"/>
      <c r="G63" s="541"/>
      <c r="H63" s="541"/>
      <c r="I63" s="541"/>
      <c r="J63" s="541"/>
      <c r="K63" s="541"/>
      <c r="L63" s="541"/>
      <c r="M63" s="541"/>
      <c r="N63" s="541"/>
      <c r="O63" s="541"/>
      <c r="P63" s="551"/>
      <c r="Q63" s="551"/>
      <c r="R63" s="551"/>
      <c r="S63" s="551"/>
      <c r="T63" s="555"/>
    </row>
    <row r="64" spans="1:20" ht="13.5" customHeight="1" x14ac:dyDescent="0.2">
      <c r="A64" s="45"/>
      <c r="B64" s="535"/>
      <c r="C64" s="541"/>
      <c r="D64" s="541"/>
      <c r="E64" s="541"/>
      <c r="F64" s="541"/>
      <c r="G64" s="541"/>
      <c r="H64" s="541"/>
      <c r="I64" s="541"/>
      <c r="J64" s="541"/>
      <c r="K64" s="541"/>
      <c r="L64" s="541"/>
      <c r="M64" s="541"/>
      <c r="N64" s="541"/>
      <c r="O64" s="541"/>
      <c r="P64" s="551"/>
      <c r="Q64" s="551"/>
      <c r="R64" s="551"/>
      <c r="S64" s="551"/>
      <c r="T64" s="555"/>
    </row>
    <row r="65" spans="1:20" ht="13.5" customHeight="1" x14ac:dyDescent="0.2">
      <c r="C65" s="541"/>
      <c r="D65" s="541"/>
      <c r="E65" s="541"/>
      <c r="F65" s="541"/>
      <c r="G65" s="541"/>
      <c r="H65" s="541"/>
      <c r="I65" s="541"/>
      <c r="J65" s="541"/>
      <c r="K65" s="541"/>
      <c r="L65" s="541"/>
      <c r="M65" s="541"/>
      <c r="N65" s="541"/>
      <c r="O65" s="541"/>
      <c r="P65" s="551"/>
      <c r="Q65" s="551"/>
      <c r="R65" s="551"/>
      <c r="S65" s="551"/>
      <c r="T65" s="555"/>
    </row>
    <row r="66" spans="1:20" ht="13.5" customHeight="1" x14ac:dyDescent="0.2">
      <c r="A66" s="555"/>
      <c r="B66" s="535"/>
      <c r="C66" s="541"/>
      <c r="D66" s="541"/>
      <c r="E66" s="541"/>
      <c r="F66" s="541"/>
      <c r="G66" s="541"/>
      <c r="H66" s="541"/>
      <c r="I66" s="541"/>
      <c r="J66" s="541"/>
      <c r="K66" s="541"/>
      <c r="L66" s="541"/>
      <c r="M66" s="541"/>
      <c r="N66" s="541"/>
      <c r="O66" s="541"/>
      <c r="P66" s="551"/>
      <c r="Q66" s="551"/>
      <c r="R66" s="551"/>
      <c r="S66" s="551"/>
      <c r="T66" s="555"/>
    </row>
    <row r="67" spans="1:20" x14ac:dyDescent="0.2">
      <c r="A67" s="554"/>
      <c r="B67" s="551"/>
      <c r="C67" s="553"/>
      <c r="D67" s="553"/>
      <c r="E67" s="553"/>
      <c r="F67" s="553"/>
      <c r="G67" s="553"/>
      <c r="H67" s="553"/>
      <c r="I67" s="553"/>
      <c r="J67" s="553"/>
      <c r="K67" s="553"/>
      <c r="L67" s="553"/>
      <c r="M67" s="553"/>
      <c r="N67" s="553"/>
      <c r="O67" s="553"/>
      <c r="P67" s="552"/>
      <c r="Q67" s="552"/>
      <c r="R67" s="552"/>
      <c r="S67" s="552"/>
      <c r="T67" s="551"/>
    </row>
    <row r="68" spans="1:20" s="546" customFormat="1" ht="15" customHeight="1" x14ac:dyDescent="0.2">
      <c r="A68" s="550"/>
      <c r="B68" s="547"/>
      <c r="C68" s="549"/>
      <c r="M68" s="549"/>
      <c r="N68" s="549"/>
      <c r="O68" s="549"/>
      <c r="P68" s="549"/>
      <c r="Q68" s="549"/>
      <c r="R68" s="549"/>
      <c r="S68" s="548"/>
      <c r="T68" s="547"/>
    </row>
    <row r="69" spans="1:20" ht="18" x14ac:dyDescent="0.25">
      <c r="A69" s="545"/>
      <c r="B69" s="542"/>
      <c r="C69" s="544"/>
      <c r="L69" s="544"/>
      <c r="M69" s="544"/>
      <c r="N69" s="544"/>
      <c r="O69" s="544"/>
      <c r="P69" s="544"/>
      <c r="Q69" s="544"/>
      <c r="R69" s="544"/>
      <c r="S69" s="543"/>
      <c r="T69" s="542"/>
    </row>
    <row r="71" spans="1:20" x14ac:dyDescent="0.2">
      <c r="A71" s="2033"/>
      <c r="B71" s="2033"/>
      <c r="C71" s="2033"/>
      <c r="G71" s="541"/>
      <c r="H71" s="2033"/>
      <c r="I71" s="2033"/>
      <c r="J71" s="2033"/>
      <c r="K71" s="2033"/>
      <c r="L71" s="2033"/>
      <c r="T71" s="541"/>
    </row>
  </sheetData>
  <mergeCells count="29">
    <mergeCell ref="T4:T8"/>
    <mergeCell ref="R4:R8"/>
    <mergeCell ref="L4:L8"/>
    <mergeCell ref="M4:M8"/>
    <mergeCell ref="N4:N8"/>
    <mergeCell ref="O4:O8"/>
    <mergeCell ref="Q4:Q8"/>
    <mergeCell ref="S4:S8"/>
    <mergeCell ref="P4:P8"/>
    <mergeCell ref="A71:C71"/>
    <mergeCell ref="H71:L71"/>
    <mergeCell ref="A57:B57"/>
    <mergeCell ref="E4:E8"/>
    <mergeCell ref="F4:F8"/>
    <mergeCell ref="H4:H8"/>
    <mergeCell ref="I4:I8"/>
    <mergeCell ref="K4:K8"/>
    <mergeCell ref="G4:G8"/>
    <mergeCell ref="C4:C8"/>
    <mergeCell ref="D4:D8"/>
    <mergeCell ref="A4:A8"/>
    <mergeCell ref="J4:J8"/>
    <mergeCell ref="B4:B8"/>
    <mergeCell ref="A1:C1"/>
    <mergeCell ref="A2:C2"/>
    <mergeCell ref="H1:K1"/>
    <mergeCell ref="F1:G1"/>
    <mergeCell ref="E3:G3"/>
    <mergeCell ref="H2:M2"/>
  </mergeCells>
  <conditionalFormatting sqref="U12">
    <cfRule type="cellIs" dxfId="27"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8" firstPageNumber="32" orientation="portrait" useFirstPageNumber="1" r:id="rId1"/>
  <headerFooter alignWithMargins="0">
    <oddFooter>&amp;L&amp;"MetaNormalLF-Roman,Standard"Statistisches Bundesamt, Fachserie 10, Reihe 2.4, 2015</oddFooter>
  </headerFooter>
  <colBreaks count="1" manualBreakCount="1">
    <brk id="7" max="81"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9"/>
  <sheetViews>
    <sheetView showGridLines="0" zoomScaleNormal="100" zoomScaleSheetLayoutView="85" workbookViewId="0"/>
  </sheetViews>
  <sheetFormatPr baseColWidth="10" defaultColWidth="0" defaultRowHeight="12.75" zeroHeight="1" x14ac:dyDescent="0.2"/>
  <cols>
    <col min="1" max="1" width="4" style="534" customWidth="1"/>
    <col min="2" max="2" width="52.140625" style="534" customWidth="1"/>
    <col min="3" max="3" width="13.7109375" style="536" customWidth="1"/>
    <col min="4" max="4" width="13.7109375" style="534" customWidth="1"/>
    <col min="5" max="7" width="13.7109375" style="535" customWidth="1"/>
    <col min="8" max="9" width="10.7109375" style="535" customWidth="1"/>
    <col min="10" max="19" width="10.7109375" style="534" customWidth="1"/>
    <col min="20" max="20" width="4" style="534" customWidth="1"/>
    <col min="21" max="21" width="0" style="534" hidden="1" customWidth="1"/>
    <col min="22" max="16384" width="12.5703125" style="534" hidden="1"/>
  </cols>
  <sheetData>
    <row r="1" spans="1:21" ht="22.5" customHeight="1" x14ac:dyDescent="0.2">
      <c r="A1" s="85" t="s">
        <v>223</v>
      </c>
      <c r="B1" s="84"/>
      <c r="D1" s="583"/>
      <c r="E1" s="582"/>
      <c r="F1" s="2029"/>
      <c r="G1" s="2030"/>
      <c r="H1" s="85" t="s">
        <v>223</v>
      </c>
      <c r="I1" s="84"/>
      <c r="J1" s="580"/>
      <c r="K1" s="580"/>
      <c r="L1" s="580"/>
      <c r="M1" s="580"/>
      <c r="N1" s="580"/>
      <c r="O1" s="580"/>
      <c r="P1" s="580"/>
      <c r="Q1" s="580"/>
      <c r="R1" s="580"/>
      <c r="S1" s="580"/>
      <c r="T1" s="580"/>
    </row>
    <row r="2" spans="1:21" ht="21.95" customHeight="1" x14ac:dyDescent="0.2">
      <c r="A2" s="81" t="s">
        <v>552</v>
      </c>
      <c r="B2" s="47"/>
      <c r="D2" s="581"/>
      <c r="E2" s="581"/>
      <c r="F2" s="581"/>
      <c r="G2" s="581"/>
      <c r="H2" s="81" t="s">
        <v>552</v>
      </c>
      <c r="I2" s="47"/>
      <c r="J2" s="608"/>
      <c r="K2" s="608"/>
      <c r="L2" s="608"/>
      <c r="M2" s="608"/>
      <c r="N2" s="574"/>
      <c r="O2" s="574"/>
      <c r="P2" s="574"/>
      <c r="Q2" s="574"/>
      <c r="R2" s="574"/>
      <c r="S2" s="574"/>
      <c r="T2" s="580"/>
    </row>
    <row r="3" spans="1:21" ht="21.95" customHeight="1" x14ac:dyDescent="0.2">
      <c r="A3" s="79" t="s">
        <v>551</v>
      </c>
      <c r="B3" s="606"/>
      <c r="C3" s="607"/>
      <c r="D3" s="579"/>
      <c r="E3" s="2031"/>
      <c r="F3" s="2032"/>
      <c r="G3" s="2032"/>
      <c r="H3" s="79" t="s">
        <v>551</v>
      </c>
      <c r="I3" s="606"/>
      <c r="J3" s="605"/>
      <c r="K3" s="579"/>
      <c r="L3" s="578"/>
      <c r="M3" s="578"/>
      <c r="N3" s="578"/>
      <c r="O3" s="578"/>
      <c r="P3" s="578"/>
      <c r="Q3" s="578"/>
      <c r="R3" s="578"/>
      <c r="S3" s="578"/>
      <c r="T3" s="578"/>
      <c r="U3" s="535"/>
    </row>
    <row r="4" spans="1:21" ht="15.95" customHeight="1" x14ac:dyDescent="0.2">
      <c r="A4" s="1862" t="s">
        <v>265</v>
      </c>
      <c r="B4" s="2038" t="s">
        <v>220</v>
      </c>
      <c r="C4" s="1934" t="s">
        <v>267</v>
      </c>
      <c r="D4" s="1937" t="s">
        <v>259</v>
      </c>
      <c r="E4" s="1934" t="s">
        <v>258</v>
      </c>
      <c r="F4" s="1934" t="s">
        <v>257</v>
      </c>
      <c r="G4" s="1937" t="s">
        <v>256</v>
      </c>
      <c r="H4" s="1942" t="s">
        <v>255</v>
      </c>
      <c r="I4" s="1934" t="s">
        <v>254</v>
      </c>
      <c r="J4" s="1934" t="s">
        <v>253</v>
      </c>
      <c r="K4" s="1934" t="s">
        <v>252</v>
      </c>
      <c r="L4" s="1934" t="s">
        <v>251</v>
      </c>
      <c r="M4" s="1934" t="s">
        <v>250</v>
      </c>
      <c r="N4" s="1934" t="s">
        <v>249</v>
      </c>
      <c r="O4" s="1934" t="s">
        <v>248</v>
      </c>
      <c r="P4" s="1934" t="s">
        <v>247</v>
      </c>
      <c r="Q4" s="1934" t="s">
        <v>246</v>
      </c>
      <c r="R4" s="1934" t="s">
        <v>245</v>
      </c>
      <c r="S4" s="1934" t="s">
        <v>244</v>
      </c>
      <c r="T4" s="2026" t="s">
        <v>218</v>
      </c>
      <c r="U4" s="535"/>
    </row>
    <row r="5" spans="1:21" ht="15.95" customHeight="1" x14ac:dyDescent="0.2">
      <c r="A5" s="1863"/>
      <c r="B5" s="2039"/>
      <c r="C5" s="1950"/>
      <c r="D5" s="1940"/>
      <c r="E5" s="1950"/>
      <c r="F5" s="1950"/>
      <c r="G5" s="1940"/>
      <c r="H5" s="1943"/>
      <c r="I5" s="1935"/>
      <c r="J5" s="1935"/>
      <c r="K5" s="1935"/>
      <c r="L5" s="1935"/>
      <c r="M5" s="1935"/>
      <c r="N5" s="1935"/>
      <c r="O5" s="1935"/>
      <c r="P5" s="1935"/>
      <c r="Q5" s="1935"/>
      <c r="R5" s="1935"/>
      <c r="S5" s="1935"/>
      <c r="T5" s="2027"/>
      <c r="U5" s="577"/>
    </row>
    <row r="6" spans="1:21" ht="15.95" customHeight="1" x14ac:dyDescent="0.2">
      <c r="A6" s="1863"/>
      <c r="B6" s="2039"/>
      <c r="C6" s="1950"/>
      <c r="D6" s="1940"/>
      <c r="E6" s="1950"/>
      <c r="F6" s="1950"/>
      <c r="G6" s="1940"/>
      <c r="H6" s="1943"/>
      <c r="I6" s="1935"/>
      <c r="J6" s="1935"/>
      <c r="K6" s="1935"/>
      <c r="L6" s="1935"/>
      <c r="M6" s="1935"/>
      <c r="N6" s="1935"/>
      <c r="O6" s="1935"/>
      <c r="P6" s="1935"/>
      <c r="Q6" s="1935"/>
      <c r="R6" s="1935"/>
      <c r="S6" s="1935"/>
      <c r="T6" s="2027"/>
      <c r="U6" s="577"/>
    </row>
    <row r="7" spans="1:21" ht="15.95" customHeight="1" x14ac:dyDescent="0.2">
      <c r="A7" s="1863"/>
      <c r="B7" s="2039"/>
      <c r="C7" s="1950"/>
      <c r="D7" s="1940"/>
      <c r="E7" s="1950"/>
      <c r="F7" s="1950"/>
      <c r="G7" s="1940"/>
      <c r="H7" s="1943"/>
      <c r="I7" s="1935"/>
      <c r="J7" s="1935"/>
      <c r="K7" s="1935"/>
      <c r="L7" s="1935"/>
      <c r="M7" s="1935"/>
      <c r="N7" s="1935"/>
      <c r="O7" s="1935"/>
      <c r="P7" s="1935"/>
      <c r="Q7" s="1935"/>
      <c r="R7" s="1935"/>
      <c r="S7" s="1935"/>
      <c r="T7" s="2027"/>
      <c r="U7" s="577"/>
    </row>
    <row r="8" spans="1:21" ht="15.95" customHeight="1" x14ac:dyDescent="0.2">
      <c r="A8" s="1864"/>
      <c r="B8" s="2040"/>
      <c r="C8" s="1951"/>
      <c r="D8" s="1941"/>
      <c r="E8" s="1951"/>
      <c r="F8" s="1951"/>
      <c r="G8" s="1941"/>
      <c r="H8" s="1944"/>
      <c r="I8" s="1936"/>
      <c r="J8" s="1936"/>
      <c r="K8" s="1936"/>
      <c r="L8" s="1936"/>
      <c r="M8" s="1936"/>
      <c r="N8" s="1936"/>
      <c r="O8" s="1936"/>
      <c r="P8" s="1936"/>
      <c r="Q8" s="1936"/>
      <c r="R8" s="1936"/>
      <c r="S8" s="1936"/>
      <c r="T8" s="2028"/>
      <c r="U8" s="535"/>
    </row>
    <row r="9" spans="1:21" ht="24.95" customHeight="1" x14ac:dyDescent="0.2">
      <c r="A9" s="573"/>
      <c r="B9" s="574"/>
      <c r="C9" s="604"/>
      <c r="D9" s="555"/>
      <c r="E9" s="576"/>
      <c r="F9" s="576"/>
      <c r="G9" s="576"/>
      <c r="H9" s="576"/>
      <c r="I9" s="576"/>
      <c r="J9" s="575"/>
      <c r="K9" s="574"/>
      <c r="L9" s="574"/>
      <c r="M9" s="574"/>
      <c r="N9" s="574"/>
      <c r="O9" s="574"/>
      <c r="P9" s="574"/>
      <c r="Q9" s="574"/>
      <c r="R9" s="574"/>
      <c r="S9" s="574"/>
      <c r="T9" s="573"/>
      <c r="U9" s="535"/>
    </row>
    <row r="10" spans="1:21" ht="24.95" customHeight="1" x14ac:dyDescent="0.2">
      <c r="A10" s="573"/>
      <c r="B10" s="574"/>
      <c r="C10" s="568" t="s">
        <v>532</v>
      </c>
      <c r="D10" s="555"/>
      <c r="E10" s="576"/>
      <c r="F10" s="576"/>
      <c r="H10" s="568" t="s">
        <v>532</v>
      </c>
      <c r="I10" s="576"/>
      <c r="J10" s="575"/>
      <c r="K10" s="574"/>
      <c r="L10" s="574"/>
      <c r="M10" s="574"/>
      <c r="N10" s="574"/>
      <c r="O10" s="574"/>
      <c r="P10" s="574"/>
      <c r="Q10" s="574"/>
      <c r="R10" s="574"/>
      <c r="S10" s="574"/>
      <c r="T10" s="573"/>
      <c r="U10" s="535"/>
    </row>
    <row r="11" spans="1:21" ht="24.95" customHeight="1" x14ac:dyDescent="0.2">
      <c r="A11" s="573"/>
      <c r="B11" s="574"/>
      <c r="C11" s="604"/>
      <c r="D11" s="555"/>
      <c r="E11" s="576"/>
      <c r="F11" s="576"/>
      <c r="G11" s="576"/>
      <c r="H11" s="576"/>
      <c r="I11" s="576"/>
      <c r="J11" s="575"/>
      <c r="K11" s="574"/>
      <c r="L11" s="574"/>
      <c r="M11" s="574"/>
      <c r="N11" s="574"/>
      <c r="O11" s="574"/>
      <c r="P11" s="574"/>
      <c r="Q11" s="574"/>
      <c r="R11" s="574"/>
      <c r="S11" s="574"/>
      <c r="T11" s="573"/>
      <c r="U11" s="535"/>
    </row>
    <row r="12" spans="1:21" ht="13.5" customHeight="1" x14ac:dyDescent="0.2">
      <c r="A12" s="592" t="s">
        <v>243</v>
      </c>
      <c r="B12" s="591" t="s">
        <v>200</v>
      </c>
      <c r="C12" s="564">
        <v>8372</v>
      </c>
      <c r="D12" s="564">
        <v>1127</v>
      </c>
      <c r="E12" s="564">
        <v>913</v>
      </c>
      <c r="F12" s="564">
        <v>459</v>
      </c>
      <c r="G12" s="564">
        <v>806</v>
      </c>
      <c r="H12" s="564">
        <v>75</v>
      </c>
      <c r="I12" s="564">
        <v>456</v>
      </c>
      <c r="J12" s="564">
        <v>485</v>
      </c>
      <c r="K12" s="564">
        <v>348</v>
      </c>
      <c r="L12" s="564">
        <v>555</v>
      </c>
      <c r="M12" s="564">
        <v>1879</v>
      </c>
      <c r="N12" s="564">
        <v>97</v>
      </c>
      <c r="O12" s="564">
        <v>40</v>
      </c>
      <c r="P12" s="564">
        <v>529</v>
      </c>
      <c r="Q12" s="564">
        <v>278</v>
      </c>
      <c r="R12" s="564">
        <v>142</v>
      </c>
      <c r="S12" s="564">
        <v>183</v>
      </c>
      <c r="T12" s="590" t="s">
        <v>243</v>
      </c>
      <c r="U12" s="570"/>
    </row>
    <row r="13" spans="1:21" ht="13.5" customHeight="1" x14ac:dyDescent="0.2">
      <c r="A13" s="596"/>
      <c r="B13" s="603"/>
      <c r="C13" s="564"/>
      <c r="D13" s="564"/>
      <c r="E13" s="564"/>
      <c r="F13" s="564"/>
      <c r="G13" s="564"/>
      <c r="H13" s="564"/>
      <c r="I13" s="564"/>
      <c r="J13" s="564"/>
      <c r="K13" s="564"/>
      <c r="L13" s="564"/>
      <c r="M13" s="564"/>
      <c r="N13" s="564"/>
      <c r="O13" s="564"/>
      <c r="P13" s="564"/>
      <c r="Q13" s="564"/>
      <c r="R13" s="564"/>
      <c r="S13" s="564"/>
      <c r="T13" s="594"/>
      <c r="U13" s="535"/>
    </row>
    <row r="14" spans="1:21" ht="13.5" customHeight="1" x14ac:dyDescent="0.2">
      <c r="A14" s="592" t="s">
        <v>138</v>
      </c>
      <c r="B14" s="591" t="s">
        <v>199</v>
      </c>
      <c r="C14" s="564">
        <v>63323</v>
      </c>
      <c r="D14" s="564">
        <v>6222</v>
      </c>
      <c r="E14" s="564">
        <v>7690</v>
      </c>
      <c r="F14" s="564">
        <v>3269</v>
      </c>
      <c r="G14" s="564">
        <v>3736</v>
      </c>
      <c r="H14" s="564">
        <v>827</v>
      </c>
      <c r="I14" s="564">
        <v>2537</v>
      </c>
      <c r="J14" s="564">
        <v>5240</v>
      </c>
      <c r="K14" s="564">
        <v>1807</v>
      </c>
      <c r="L14" s="564">
        <v>6030</v>
      </c>
      <c r="M14" s="564">
        <v>15577</v>
      </c>
      <c r="N14" s="564">
        <v>2118</v>
      </c>
      <c r="O14" s="564">
        <v>381</v>
      </c>
      <c r="P14" s="564">
        <v>3388</v>
      </c>
      <c r="Q14" s="564">
        <v>2129</v>
      </c>
      <c r="R14" s="564">
        <v>1271</v>
      </c>
      <c r="S14" s="564">
        <v>1101</v>
      </c>
      <c r="T14" s="590" t="s">
        <v>138</v>
      </c>
    </row>
    <row r="15" spans="1:21" ht="13.5" customHeight="1" x14ac:dyDescent="0.2">
      <c r="A15" s="596"/>
      <c r="B15" s="591"/>
      <c r="C15" s="564"/>
      <c r="D15" s="564"/>
      <c r="E15" s="564"/>
      <c r="F15" s="564"/>
      <c r="G15" s="564"/>
      <c r="H15" s="564"/>
      <c r="I15" s="564"/>
      <c r="J15" s="564"/>
      <c r="K15" s="564"/>
      <c r="L15" s="564"/>
      <c r="M15" s="564"/>
      <c r="N15" s="564"/>
      <c r="O15" s="564"/>
      <c r="P15" s="564"/>
      <c r="Q15" s="564"/>
      <c r="R15" s="564"/>
      <c r="S15" s="564"/>
      <c r="T15" s="594"/>
    </row>
    <row r="16" spans="1:21" ht="13.5" customHeight="1" x14ac:dyDescent="0.2">
      <c r="A16" s="596" t="s">
        <v>117</v>
      </c>
      <c r="B16" s="597" t="s">
        <v>550</v>
      </c>
      <c r="C16" s="558">
        <v>227</v>
      </c>
      <c r="D16" s="558">
        <v>7</v>
      </c>
      <c r="E16" s="558">
        <v>7</v>
      </c>
      <c r="F16" s="558">
        <v>12</v>
      </c>
      <c r="G16" s="558">
        <v>33</v>
      </c>
      <c r="H16" s="558">
        <v>2</v>
      </c>
      <c r="I16" s="558">
        <v>0</v>
      </c>
      <c r="J16" s="558">
        <v>9</v>
      </c>
      <c r="K16" s="558">
        <v>7</v>
      </c>
      <c r="L16" s="558">
        <v>21</v>
      </c>
      <c r="M16" s="558">
        <v>50</v>
      </c>
      <c r="N16" s="558">
        <v>0</v>
      </c>
      <c r="O16" s="558">
        <v>0</v>
      </c>
      <c r="P16" s="558">
        <v>56</v>
      </c>
      <c r="Q16" s="558">
        <v>5</v>
      </c>
      <c r="R16" s="558">
        <v>9</v>
      </c>
      <c r="S16" s="558">
        <v>9</v>
      </c>
      <c r="T16" s="594" t="s">
        <v>117</v>
      </c>
    </row>
    <row r="17" spans="1:20" ht="13.5" customHeight="1" x14ac:dyDescent="0.2">
      <c r="C17" s="593"/>
      <c r="E17" s="534"/>
      <c r="F17" s="534"/>
      <c r="G17" s="534"/>
      <c r="H17" s="534"/>
      <c r="I17" s="534"/>
      <c r="T17" s="593"/>
    </row>
    <row r="18" spans="1:20" ht="13.5" customHeight="1" x14ac:dyDescent="0.2">
      <c r="A18" s="596" t="s">
        <v>61</v>
      </c>
      <c r="B18" s="65" t="s">
        <v>548</v>
      </c>
      <c r="C18" s="558">
        <v>285</v>
      </c>
      <c r="D18" s="558">
        <v>11</v>
      </c>
      <c r="E18" s="558">
        <v>12</v>
      </c>
      <c r="F18" s="558">
        <v>6</v>
      </c>
      <c r="G18" s="558">
        <v>65</v>
      </c>
      <c r="H18" s="558">
        <v>1</v>
      </c>
      <c r="I18" s="558">
        <v>3</v>
      </c>
      <c r="J18" s="558">
        <v>14</v>
      </c>
      <c r="K18" s="558">
        <v>2</v>
      </c>
      <c r="L18" s="558">
        <v>11</v>
      </c>
      <c r="M18" s="558">
        <v>110</v>
      </c>
      <c r="N18" s="558">
        <v>3</v>
      </c>
      <c r="O18" s="558">
        <v>1</v>
      </c>
      <c r="P18" s="558">
        <v>11</v>
      </c>
      <c r="Q18" s="558">
        <v>32</v>
      </c>
      <c r="R18" s="558">
        <v>3</v>
      </c>
      <c r="S18" s="558">
        <v>0</v>
      </c>
      <c r="T18" s="594" t="s">
        <v>61</v>
      </c>
    </row>
    <row r="19" spans="1:20" ht="13.5" customHeight="1" x14ac:dyDescent="0.2">
      <c r="A19" s="116"/>
      <c r="B19" s="65"/>
      <c r="C19" s="558"/>
      <c r="D19" s="558"/>
      <c r="E19" s="558"/>
      <c r="F19" s="558"/>
      <c r="G19" s="558"/>
      <c r="H19" s="558"/>
      <c r="I19" s="558"/>
      <c r="J19" s="558"/>
      <c r="K19" s="558"/>
      <c r="L19" s="558"/>
      <c r="M19" s="558"/>
      <c r="N19" s="558"/>
      <c r="O19" s="558"/>
      <c r="P19" s="558"/>
      <c r="Q19" s="558"/>
      <c r="R19" s="558"/>
      <c r="S19" s="558"/>
      <c r="T19" s="112"/>
    </row>
    <row r="20" spans="1:20" ht="13.5" customHeight="1" x14ac:dyDescent="0.2">
      <c r="A20" s="596" t="s">
        <v>242</v>
      </c>
      <c r="B20" s="597" t="s">
        <v>196</v>
      </c>
      <c r="C20" s="558">
        <v>2971</v>
      </c>
      <c r="D20" s="558">
        <v>258</v>
      </c>
      <c r="E20" s="558">
        <v>294</v>
      </c>
      <c r="F20" s="558">
        <v>106</v>
      </c>
      <c r="G20" s="558">
        <v>208</v>
      </c>
      <c r="H20" s="558">
        <v>55</v>
      </c>
      <c r="I20" s="558">
        <v>469</v>
      </c>
      <c r="J20" s="558">
        <v>178</v>
      </c>
      <c r="K20" s="558">
        <v>236</v>
      </c>
      <c r="L20" s="558">
        <v>150</v>
      </c>
      <c r="M20" s="558">
        <v>594</v>
      </c>
      <c r="N20" s="558">
        <v>22</v>
      </c>
      <c r="O20" s="558">
        <v>5</v>
      </c>
      <c r="P20" s="558">
        <v>257</v>
      </c>
      <c r="Q20" s="558">
        <v>90</v>
      </c>
      <c r="R20" s="558">
        <v>26</v>
      </c>
      <c r="S20" s="558">
        <v>23</v>
      </c>
      <c r="T20" s="594" t="s">
        <v>242</v>
      </c>
    </row>
    <row r="21" spans="1:20" ht="13.5" customHeight="1" x14ac:dyDescent="0.2">
      <c r="B21" s="595"/>
      <c r="C21" s="558"/>
      <c r="D21" s="558"/>
      <c r="E21" s="558"/>
      <c r="F21" s="558"/>
      <c r="G21" s="558"/>
      <c r="H21" s="558"/>
      <c r="I21" s="558"/>
      <c r="J21" s="558"/>
      <c r="K21" s="558"/>
      <c r="L21" s="558"/>
      <c r="M21" s="558"/>
      <c r="N21" s="558"/>
      <c r="O21" s="558"/>
      <c r="P21" s="558"/>
      <c r="Q21" s="558"/>
      <c r="R21" s="558"/>
      <c r="S21" s="558"/>
      <c r="T21" s="593"/>
    </row>
    <row r="22" spans="1:20" ht="13.5" customHeight="1" x14ac:dyDescent="0.2">
      <c r="A22" s="592" t="s">
        <v>241</v>
      </c>
      <c r="B22" s="591" t="s">
        <v>195</v>
      </c>
      <c r="C22" s="564">
        <v>64156</v>
      </c>
      <c r="D22" s="564">
        <v>6409</v>
      </c>
      <c r="E22" s="564">
        <v>7624</v>
      </c>
      <c r="F22" s="564">
        <v>3318</v>
      </c>
      <c r="G22" s="564">
        <v>3772</v>
      </c>
      <c r="H22" s="564">
        <v>775</v>
      </c>
      <c r="I22" s="564">
        <v>2639</v>
      </c>
      <c r="J22" s="564">
        <v>5147</v>
      </c>
      <c r="K22" s="564">
        <v>1871</v>
      </c>
      <c r="L22" s="564">
        <v>5937</v>
      </c>
      <c r="M22" s="564">
        <v>16034</v>
      </c>
      <c r="N22" s="564">
        <v>2139</v>
      </c>
      <c r="O22" s="564">
        <v>384</v>
      </c>
      <c r="P22" s="564">
        <v>3492</v>
      </c>
      <c r="Q22" s="564">
        <v>2224</v>
      </c>
      <c r="R22" s="564">
        <v>1314</v>
      </c>
      <c r="S22" s="564">
        <v>1077</v>
      </c>
      <c r="T22" s="590" t="s">
        <v>241</v>
      </c>
    </row>
    <row r="23" spans="1:20" ht="13.5" customHeight="1" x14ac:dyDescent="0.2">
      <c r="B23" s="591"/>
      <c r="C23" s="564"/>
      <c r="D23" s="564"/>
      <c r="E23" s="564"/>
      <c r="F23" s="564"/>
      <c r="G23" s="564"/>
      <c r="H23" s="564"/>
      <c r="I23" s="564"/>
      <c r="J23" s="564"/>
      <c r="K23" s="564"/>
      <c r="L23" s="564"/>
      <c r="M23" s="564"/>
      <c r="N23" s="564"/>
      <c r="O23" s="564"/>
      <c r="P23" s="564"/>
      <c r="Q23" s="564"/>
      <c r="R23" s="564"/>
      <c r="S23" s="564"/>
      <c r="T23" s="593"/>
    </row>
    <row r="24" spans="1:20" ht="13.5" customHeight="1" x14ac:dyDescent="0.2">
      <c r="A24" s="592" t="s">
        <v>240</v>
      </c>
      <c r="B24" s="591" t="s">
        <v>547</v>
      </c>
      <c r="C24" s="564">
        <v>7539</v>
      </c>
      <c r="D24" s="564">
        <v>940</v>
      </c>
      <c r="E24" s="564">
        <v>979</v>
      </c>
      <c r="F24" s="564">
        <v>410</v>
      </c>
      <c r="G24" s="564">
        <v>770</v>
      </c>
      <c r="H24" s="564">
        <v>127</v>
      </c>
      <c r="I24" s="564">
        <v>354</v>
      </c>
      <c r="J24" s="564">
        <v>578</v>
      </c>
      <c r="K24" s="564">
        <v>284</v>
      </c>
      <c r="L24" s="564">
        <v>648</v>
      </c>
      <c r="M24" s="564">
        <v>1422</v>
      </c>
      <c r="N24" s="564">
        <v>76</v>
      </c>
      <c r="O24" s="564">
        <v>37</v>
      </c>
      <c r="P24" s="564">
        <v>425</v>
      </c>
      <c r="Q24" s="564">
        <v>183</v>
      </c>
      <c r="R24" s="564">
        <v>99</v>
      </c>
      <c r="S24" s="564">
        <v>207</v>
      </c>
      <c r="T24" s="590" t="s">
        <v>240</v>
      </c>
    </row>
    <row r="25" spans="1:20" ht="13.5" customHeight="1" x14ac:dyDescent="0.2">
      <c r="A25" s="596"/>
      <c r="B25" s="535"/>
      <c r="C25" s="601"/>
      <c r="D25" s="602"/>
      <c r="E25" s="602"/>
      <c r="F25" s="602"/>
      <c r="G25" s="602"/>
      <c r="H25" s="602"/>
      <c r="I25" s="602"/>
      <c r="J25" s="602"/>
      <c r="K25" s="602"/>
      <c r="L25" s="602"/>
      <c r="M25" s="602"/>
      <c r="N25" s="602"/>
      <c r="O25" s="602"/>
      <c r="P25" s="601"/>
      <c r="Q25" s="601"/>
      <c r="R25" s="601"/>
      <c r="S25" s="601"/>
      <c r="T25" s="596"/>
    </row>
    <row r="26" spans="1:20" ht="13.5" customHeight="1" x14ac:dyDescent="0.2">
      <c r="A26" s="596"/>
      <c r="B26" s="535"/>
      <c r="C26" s="551"/>
      <c r="D26" s="541"/>
      <c r="E26" s="541"/>
      <c r="F26" s="541"/>
      <c r="G26" s="541"/>
      <c r="H26" s="541"/>
      <c r="I26" s="541"/>
      <c r="J26" s="541"/>
      <c r="K26" s="541"/>
      <c r="L26" s="541"/>
      <c r="M26" s="541"/>
      <c r="N26" s="541"/>
      <c r="O26" s="541"/>
      <c r="P26" s="551"/>
      <c r="Q26" s="551"/>
      <c r="R26" s="551"/>
      <c r="S26" s="551"/>
      <c r="T26" s="596"/>
    </row>
    <row r="27" spans="1:20" ht="13.5" customHeight="1" x14ac:dyDescent="0.2">
      <c r="A27" s="596"/>
      <c r="B27" s="535"/>
      <c r="C27" s="551"/>
      <c r="D27" s="541"/>
      <c r="E27" s="541"/>
      <c r="F27" s="541"/>
      <c r="G27" s="541"/>
      <c r="H27" s="541"/>
      <c r="I27" s="541"/>
      <c r="J27" s="541"/>
      <c r="K27" s="541"/>
      <c r="L27" s="541"/>
      <c r="M27" s="541"/>
      <c r="N27" s="541"/>
      <c r="O27" s="541"/>
      <c r="P27" s="551"/>
      <c r="Q27" s="551"/>
      <c r="R27" s="551"/>
      <c r="S27" s="551"/>
      <c r="T27" s="596"/>
    </row>
    <row r="28" spans="1:20" ht="24.95" customHeight="1" x14ac:dyDescent="0.2">
      <c r="A28" s="573"/>
      <c r="B28" s="574"/>
      <c r="C28" s="568" t="s">
        <v>202</v>
      </c>
      <c r="D28" s="555"/>
      <c r="E28" s="576"/>
      <c r="F28" s="576"/>
      <c r="G28" s="534"/>
      <c r="H28" s="568" t="s">
        <v>202</v>
      </c>
      <c r="I28" s="576"/>
      <c r="J28" s="575"/>
      <c r="K28" s="574"/>
      <c r="L28" s="574"/>
      <c r="M28" s="574"/>
      <c r="N28" s="574"/>
      <c r="O28" s="574"/>
      <c r="P28" s="574"/>
      <c r="Q28" s="574"/>
      <c r="R28" s="574"/>
      <c r="S28" s="574"/>
      <c r="T28" s="573"/>
    </row>
    <row r="29" spans="1:20" ht="13.5" customHeight="1" x14ac:dyDescent="0.2">
      <c r="A29" s="596"/>
      <c r="B29" s="535"/>
      <c r="C29" s="551"/>
      <c r="D29" s="541"/>
      <c r="E29" s="541"/>
      <c r="F29" s="541"/>
      <c r="G29" s="541"/>
      <c r="H29" s="541"/>
      <c r="I29" s="541"/>
      <c r="J29" s="541"/>
      <c r="K29" s="541"/>
      <c r="L29" s="541"/>
      <c r="M29" s="541"/>
      <c r="N29" s="541"/>
      <c r="O29" s="541"/>
      <c r="P29" s="551"/>
      <c r="Q29" s="551"/>
      <c r="R29" s="551"/>
      <c r="S29" s="551"/>
      <c r="T29" s="596"/>
    </row>
    <row r="30" spans="1:20" ht="13.5" customHeight="1" x14ac:dyDescent="0.2">
      <c r="A30" s="596"/>
      <c r="B30" s="535"/>
      <c r="C30" s="551"/>
      <c r="D30" s="541"/>
      <c r="E30" s="541"/>
      <c r="F30" s="541"/>
      <c r="G30" s="541"/>
      <c r="H30" s="541"/>
      <c r="I30" s="541"/>
      <c r="J30" s="541"/>
      <c r="K30" s="541"/>
      <c r="L30" s="541"/>
      <c r="M30" s="541"/>
      <c r="N30" s="541"/>
      <c r="O30" s="541"/>
      <c r="P30" s="551"/>
      <c r="Q30" s="551"/>
      <c r="R30" s="551"/>
      <c r="S30" s="551"/>
      <c r="T30" s="596"/>
    </row>
    <row r="31" spans="1:20" ht="13.5" customHeight="1" x14ac:dyDescent="0.2">
      <c r="A31" s="596"/>
      <c r="B31" s="535"/>
      <c r="C31" s="551"/>
      <c r="D31" s="541"/>
      <c r="E31" s="541"/>
      <c r="F31" s="541"/>
      <c r="G31" s="541"/>
      <c r="H31" s="541"/>
      <c r="I31" s="541"/>
      <c r="J31" s="541"/>
      <c r="K31" s="541"/>
      <c r="L31" s="541"/>
      <c r="M31" s="541"/>
      <c r="N31" s="541"/>
      <c r="O31" s="541"/>
      <c r="P31" s="551"/>
      <c r="Q31" s="551"/>
      <c r="R31" s="551"/>
      <c r="S31" s="551"/>
      <c r="T31" s="596"/>
    </row>
    <row r="32" spans="1:20" ht="13.5" customHeight="1" x14ac:dyDescent="0.2">
      <c r="A32" s="592" t="s">
        <v>239</v>
      </c>
      <c r="B32" s="591" t="s">
        <v>200</v>
      </c>
      <c r="C32" s="564">
        <v>4566</v>
      </c>
      <c r="D32" s="564">
        <v>369</v>
      </c>
      <c r="E32" s="564">
        <v>640</v>
      </c>
      <c r="F32" s="564">
        <v>325</v>
      </c>
      <c r="G32" s="564">
        <v>576</v>
      </c>
      <c r="H32" s="564">
        <v>62</v>
      </c>
      <c r="I32" s="564">
        <v>222</v>
      </c>
      <c r="J32" s="564">
        <v>316</v>
      </c>
      <c r="K32" s="564">
        <v>60</v>
      </c>
      <c r="L32" s="564">
        <v>287</v>
      </c>
      <c r="M32" s="564">
        <v>1018</v>
      </c>
      <c r="N32" s="564">
        <v>60</v>
      </c>
      <c r="O32" s="564">
        <v>34</v>
      </c>
      <c r="P32" s="564">
        <v>292</v>
      </c>
      <c r="Q32" s="564">
        <v>135</v>
      </c>
      <c r="R32" s="564">
        <v>56</v>
      </c>
      <c r="S32" s="564">
        <v>114</v>
      </c>
      <c r="T32" s="590" t="s">
        <v>239</v>
      </c>
    </row>
    <row r="33" spans="1:20" ht="13.5" customHeight="1" x14ac:dyDescent="0.2">
      <c r="B33" s="591"/>
      <c r="C33" s="564"/>
      <c r="D33" s="564"/>
      <c r="E33" s="564"/>
      <c r="F33" s="564"/>
      <c r="G33" s="564"/>
      <c r="H33" s="564"/>
      <c r="I33" s="564"/>
      <c r="J33" s="564"/>
      <c r="K33" s="564"/>
      <c r="L33" s="564"/>
      <c r="M33" s="564"/>
      <c r="N33" s="564"/>
      <c r="O33" s="564"/>
      <c r="P33" s="564"/>
      <c r="Q33" s="564"/>
      <c r="R33" s="564"/>
      <c r="S33" s="564"/>
      <c r="T33" s="593"/>
    </row>
    <row r="34" spans="1:20" ht="13.5" customHeight="1" x14ac:dyDescent="0.2">
      <c r="A34" s="592" t="s">
        <v>238</v>
      </c>
      <c r="B34" s="591" t="s">
        <v>199</v>
      </c>
      <c r="C34" s="564">
        <v>25584</v>
      </c>
      <c r="D34" s="564">
        <v>2046</v>
      </c>
      <c r="E34" s="564">
        <v>3476</v>
      </c>
      <c r="F34" s="564">
        <v>2301</v>
      </c>
      <c r="G34" s="564">
        <v>1086</v>
      </c>
      <c r="H34" s="564">
        <v>503</v>
      </c>
      <c r="I34" s="564">
        <v>1219</v>
      </c>
      <c r="J34" s="564">
        <v>1853</v>
      </c>
      <c r="K34" s="564">
        <v>470</v>
      </c>
      <c r="L34" s="564">
        <v>2077</v>
      </c>
      <c r="M34" s="564">
        <v>6354</v>
      </c>
      <c r="N34" s="564">
        <v>837</v>
      </c>
      <c r="O34" s="564">
        <v>229</v>
      </c>
      <c r="P34" s="564">
        <v>1190</v>
      </c>
      <c r="Q34" s="564">
        <v>791</v>
      </c>
      <c r="R34" s="564">
        <v>631</v>
      </c>
      <c r="S34" s="564">
        <v>521</v>
      </c>
      <c r="T34" s="590" t="s">
        <v>238</v>
      </c>
    </row>
    <row r="35" spans="1:20" ht="13.5" customHeight="1" x14ac:dyDescent="0.2">
      <c r="A35" s="596"/>
      <c r="B35" s="595"/>
      <c r="C35" s="558"/>
      <c r="D35" s="558"/>
      <c r="E35" s="558"/>
      <c r="F35" s="558"/>
      <c r="G35" s="558"/>
      <c r="H35" s="558"/>
      <c r="I35" s="558"/>
      <c r="J35" s="558"/>
      <c r="K35" s="558"/>
      <c r="L35" s="558"/>
      <c r="M35" s="558"/>
      <c r="N35" s="558"/>
      <c r="O35" s="558"/>
      <c r="P35" s="558"/>
      <c r="Q35" s="558"/>
      <c r="R35" s="558"/>
      <c r="S35" s="558"/>
      <c r="T35" s="594"/>
    </row>
    <row r="36" spans="1:20" ht="13.5" customHeight="1" x14ac:dyDescent="0.2">
      <c r="A36" s="596" t="s">
        <v>237</v>
      </c>
      <c r="B36" s="597" t="s">
        <v>550</v>
      </c>
      <c r="C36" s="558">
        <v>31</v>
      </c>
      <c r="D36" s="558">
        <v>2</v>
      </c>
      <c r="E36" s="558">
        <v>2</v>
      </c>
      <c r="F36" s="558">
        <v>4</v>
      </c>
      <c r="G36" s="558">
        <v>2</v>
      </c>
      <c r="H36" s="558">
        <v>1</v>
      </c>
      <c r="I36" s="558">
        <v>0</v>
      </c>
      <c r="J36" s="558">
        <v>1</v>
      </c>
      <c r="K36" s="558">
        <v>0</v>
      </c>
      <c r="L36" s="558">
        <v>2</v>
      </c>
      <c r="M36" s="558">
        <v>5</v>
      </c>
      <c r="N36" s="558">
        <v>0</v>
      </c>
      <c r="O36" s="558">
        <v>0</v>
      </c>
      <c r="P36" s="558">
        <v>11</v>
      </c>
      <c r="Q36" s="558">
        <v>1</v>
      </c>
      <c r="R36" s="558">
        <v>0</v>
      </c>
      <c r="S36" s="558">
        <v>0</v>
      </c>
      <c r="T36" s="594" t="s">
        <v>237</v>
      </c>
    </row>
    <row r="37" spans="1:20" ht="13.5" customHeight="1" x14ac:dyDescent="0.2">
      <c r="A37" s="596"/>
      <c r="B37" s="595"/>
      <c r="C37" s="534"/>
      <c r="E37" s="534"/>
      <c r="F37" s="534"/>
      <c r="G37" s="534"/>
      <c r="H37" s="534"/>
      <c r="I37" s="534"/>
      <c r="T37" s="594"/>
    </row>
    <row r="38" spans="1:20" ht="13.5" customHeight="1" x14ac:dyDescent="0.2">
      <c r="A38" s="596" t="s">
        <v>236</v>
      </c>
      <c r="B38" s="65" t="s">
        <v>548</v>
      </c>
      <c r="C38" s="558">
        <v>173</v>
      </c>
      <c r="D38" s="558">
        <v>9</v>
      </c>
      <c r="E38" s="558">
        <v>9</v>
      </c>
      <c r="F38" s="558">
        <v>5</v>
      </c>
      <c r="G38" s="558">
        <v>23</v>
      </c>
      <c r="H38" s="558">
        <v>1</v>
      </c>
      <c r="I38" s="558">
        <v>3</v>
      </c>
      <c r="J38" s="558">
        <v>13</v>
      </c>
      <c r="K38" s="558">
        <v>0</v>
      </c>
      <c r="L38" s="558">
        <v>7</v>
      </c>
      <c r="M38" s="558">
        <v>59</v>
      </c>
      <c r="N38" s="558">
        <v>2</v>
      </c>
      <c r="O38" s="558">
        <v>1</v>
      </c>
      <c r="P38" s="558">
        <v>9</v>
      </c>
      <c r="Q38" s="558">
        <v>32</v>
      </c>
      <c r="R38" s="558">
        <v>0</v>
      </c>
      <c r="S38" s="558">
        <v>0</v>
      </c>
      <c r="T38" s="594" t="s">
        <v>236</v>
      </c>
    </row>
    <row r="39" spans="1:20" ht="13.5" customHeight="1" x14ac:dyDescent="0.2">
      <c r="A39" s="596"/>
      <c r="B39" s="595"/>
      <c r="C39" s="558"/>
      <c r="D39" s="558"/>
      <c r="E39" s="558"/>
      <c r="F39" s="558"/>
      <c r="G39" s="558"/>
      <c r="H39" s="558"/>
      <c r="I39" s="558"/>
      <c r="J39" s="558"/>
      <c r="K39" s="558"/>
      <c r="L39" s="558"/>
      <c r="M39" s="558"/>
      <c r="N39" s="558"/>
      <c r="O39" s="558"/>
      <c r="P39" s="558"/>
      <c r="Q39" s="558"/>
      <c r="R39" s="558"/>
      <c r="S39" s="558"/>
      <c r="T39" s="594"/>
    </row>
    <row r="40" spans="1:20" ht="13.5" customHeight="1" x14ac:dyDescent="0.2">
      <c r="A40" s="596" t="s">
        <v>235</v>
      </c>
      <c r="B40" s="597" t="s">
        <v>196</v>
      </c>
      <c r="C40" s="558">
        <v>960</v>
      </c>
      <c r="D40" s="558">
        <v>80</v>
      </c>
      <c r="E40" s="558">
        <v>56</v>
      </c>
      <c r="F40" s="558">
        <v>77</v>
      </c>
      <c r="G40" s="558">
        <v>65</v>
      </c>
      <c r="H40" s="558">
        <v>20</v>
      </c>
      <c r="I40" s="558">
        <v>159</v>
      </c>
      <c r="J40" s="558">
        <v>104</v>
      </c>
      <c r="K40" s="558">
        <v>30</v>
      </c>
      <c r="L40" s="558">
        <v>29</v>
      </c>
      <c r="M40" s="558">
        <v>232</v>
      </c>
      <c r="N40" s="558">
        <v>12</v>
      </c>
      <c r="O40" s="558">
        <v>5</v>
      </c>
      <c r="P40" s="558">
        <v>41</v>
      </c>
      <c r="Q40" s="558">
        <v>31</v>
      </c>
      <c r="R40" s="558">
        <v>4</v>
      </c>
      <c r="S40" s="558">
        <v>15</v>
      </c>
      <c r="T40" s="594" t="s">
        <v>235</v>
      </c>
    </row>
    <row r="41" spans="1:20" ht="13.5" customHeight="1" x14ac:dyDescent="0.2">
      <c r="B41" s="595"/>
      <c r="C41" s="558"/>
      <c r="D41" s="558"/>
      <c r="E41" s="558"/>
      <c r="F41" s="558"/>
      <c r="G41" s="558"/>
      <c r="H41" s="558"/>
      <c r="I41" s="558"/>
      <c r="J41" s="558"/>
      <c r="K41" s="558"/>
      <c r="L41" s="558"/>
      <c r="M41" s="558"/>
      <c r="N41" s="558"/>
      <c r="O41" s="558"/>
      <c r="P41" s="558"/>
      <c r="Q41" s="558"/>
      <c r="R41" s="558"/>
      <c r="S41" s="558"/>
      <c r="T41" s="593"/>
    </row>
    <row r="42" spans="1:20" ht="13.5" customHeight="1" x14ac:dyDescent="0.2">
      <c r="A42" s="592" t="s">
        <v>234</v>
      </c>
      <c r="B42" s="591" t="s">
        <v>195</v>
      </c>
      <c r="C42" s="564">
        <v>25491</v>
      </c>
      <c r="D42" s="564">
        <v>1971</v>
      </c>
      <c r="E42" s="564">
        <v>3418</v>
      </c>
      <c r="F42" s="564">
        <v>2261</v>
      </c>
      <c r="G42" s="564">
        <v>1288</v>
      </c>
      <c r="H42" s="564">
        <v>455</v>
      </c>
      <c r="I42" s="564">
        <v>1278</v>
      </c>
      <c r="J42" s="564">
        <v>1700</v>
      </c>
      <c r="K42" s="564">
        <v>444</v>
      </c>
      <c r="L42" s="564">
        <v>2038</v>
      </c>
      <c r="M42" s="564">
        <v>6407</v>
      </c>
      <c r="N42" s="564">
        <v>845</v>
      </c>
      <c r="O42" s="564">
        <v>229</v>
      </c>
      <c r="P42" s="564">
        <v>1228</v>
      </c>
      <c r="Q42" s="564">
        <v>806</v>
      </c>
      <c r="R42" s="564">
        <v>609</v>
      </c>
      <c r="S42" s="564">
        <v>514</v>
      </c>
      <c r="T42" s="590" t="s">
        <v>234</v>
      </c>
    </row>
    <row r="43" spans="1:20" ht="13.5" customHeight="1" x14ac:dyDescent="0.2">
      <c r="B43" s="591"/>
      <c r="C43" s="564"/>
      <c r="D43" s="564"/>
      <c r="E43" s="564"/>
      <c r="F43" s="564"/>
      <c r="G43" s="564"/>
      <c r="H43" s="564"/>
      <c r="I43" s="564"/>
      <c r="J43" s="564"/>
      <c r="K43" s="564"/>
      <c r="L43" s="564"/>
      <c r="M43" s="564"/>
      <c r="N43" s="564"/>
      <c r="O43" s="564"/>
      <c r="P43" s="564"/>
      <c r="Q43" s="564"/>
      <c r="R43" s="564"/>
      <c r="S43" s="564"/>
      <c r="T43" s="593"/>
    </row>
    <row r="44" spans="1:20" ht="13.5" customHeight="1" x14ac:dyDescent="0.2">
      <c r="A44" s="592" t="s">
        <v>233</v>
      </c>
      <c r="B44" s="591" t="s">
        <v>547</v>
      </c>
      <c r="C44" s="564">
        <v>4659</v>
      </c>
      <c r="D44" s="564">
        <v>444</v>
      </c>
      <c r="E44" s="564">
        <v>698</v>
      </c>
      <c r="F44" s="564">
        <v>365</v>
      </c>
      <c r="G44" s="564">
        <v>374</v>
      </c>
      <c r="H44" s="564">
        <v>110</v>
      </c>
      <c r="I44" s="564">
        <v>163</v>
      </c>
      <c r="J44" s="564">
        <v>469</v>
      </c>
      <c r="K44" s="564">
        <v>86</v>
      </c>
      <c r="L44" s="564">
        <v>326</v>
      </c>
      <c r="M44" s="564">
        <v>965</v>
      </c>
      <c r="N44" s="564">
        <v>52</v>
      </c>
      <c r="O44" s="564">
        <v>34</v>
      </c>
      <c r="P44" s="564">
        <v>254</v>
      </c>
      <c r="Q44" s="564">
        <v>120</v>
      </c>
      <c r="R44" s="564">
        <v>78</v>
      </c>
      <c r="S44" s="564">
        <v>121</v>
      </c>
      <c r="T44" s="590" t="s">
        <v>233</v>
      </c>
    </row>
    <row r="45" spans="1:20" ht="13.5" customHeight="1" x14ac:dyDescent="0.2">
      <c r="A45" s="596"/>
      <c r="B45" s="535"/>
      <c r="C45" s="551"/>
      <c r="D45" s="541"/>
      <c r="E45" s="541"/>
      <c r="F45" s="541"/>
      <c r="G45" s="541"/>
      <c r="H45" s="541"/>
      <c r="I45" s="541"/>
      <c r="J45" s="541"/>
      <c r="K45" s="541"/>
      <c r="L45" s="541"/>
      <c r="M45" s="541"/>
      <c r="N45" s="541"/>
      <c r="O45" s="541"/>
      <c r="P45" s="551"/>
      <c r="Q45" s="551"/>
      <c r="R45" s="551"/>
      <c r="S45" s="551"/>
      <c r="T45" s="596"/>
    </row>
    <row r="46" spans="1:20" ht="13.5" customHeight="1" x14ac:dyDescent="0.2">
      <c r="A46" s="596"/>
      <c r="B46" s="535"/>
      <c r="C46" s="551"/>
      <c r="D46" s="541"/>
      <c r="E46" s="541"/>
      <c r="F46" s="541"/>
      <c r="G46" s="541"/>
      <c r="H46" s="541"/>
      <c r="I46" s="541"/>
      <c r="J46" s="541"/>
      <c r="K46" s="541"/>
      <c r="L46" s="541"/>
      <c r="M46" s="541"/>
      <c r="N46" s="541"/>
      <c r="O46" s="541"/>
      <c r="P46" s="551"/>
      <c r="Q46" s="551"/>
      <c r="R46" s="551"/>
      <c r="S46" s="551"/>
      <c r="T46" s="596"/>
    </row>
    <row r="47" spans="1:20" ht="13.5" customHeight="1" x14ac:dyDescent="0.2">
      <c r="A47" s="596"/>
      <c r="B47" s="535"/>
      <c r="C47" s="551"/>
      <c r="D47" s="541"/>
      <c r="E47" s="541"/>
      <c r="F47" s="541"/>
      <c r="G47" s="541"/>
      <c r="H47" s="541"/>
      <c r="I47" s="541"/>
      <c r="J47" s="541"/>
      <c r="K47" s="541"/>
      <c r="L47" s="541"/>
      <c r="M47" s="541"/>
      <c r="N47" s="541"/>
      <c r="O47" s="541"/>
      <c r="P47" s="551"/>
      <c r="Q47" s="551"/>
      <c r="R47" s="551"/>
      <c r="S47" s="551"/>
      <c r="T47" s="596"/>
    </row>
    <row r="48" spans="1:20" ht="24.95" customHeight="1" x14ac:dyDescent="0.2">
      <c r="A48" s="573"/>
      <c r="B48" s="574"/>
      <c r="C48" s="600" t="s">
        <v>201</v>
      </c>
      <c r="D48" s="555"/>
      <c r="E48" s="576"/>
      <c r="F48" s="576"/>
      <c r="G48" s="534"/>
      <c r="H48" s="568" t="s">
        <v>201</v>
      </c>
      <c r="I48" s="576"/>
      <c r="J48" s="575"/>
      <c r="K48" s="574"/>
      <c r="L48" s="574"/>
      <c r="M48" s="574"/>
      <c r="N48" s="574"/>
      <c r="O48" s="574"/>
      <c r="P48" s="574"/>
      <c r="Q48" s="574"/>
      <c r="R48" s="574"/>
      <c r="S48" s="574"/>
      <c r="T48" s="573"/>
    </row>
    <row r="49" spans="1:20" ht="13.5" customHeight="1" x14ac:dyDescent="0.2">
      <c r="A49" s="596"/>
      <c r="B49" s="535"/>
      <c r="C49" s="551"/>
      <c r="D49" s="541"/>
      <c r="E49" s="541"/>
      <c r="F49" s="541"/>
      <c r="G49" s="541"/>
      <c r="H49" s="541"/>
      <c r="I49" s="541"/>
      <c r="J49" s="541"/>
      <c r="K49" s="541"/>
      <c r="L49" s="541"/>
      <c r="M49" s="541"/>
      <c r="N49" s="541"/>
      <c r="O49" s="541"/>
      <c r="P49" s="551"/>
      <c r="Q49" s="551"/>
      <c r="R49" s="551"/>
      <c r="S49" s="551"/>
      <c r="T49" s="596"/>
    </row>
    <row r="50" spans="1:20" ht="13.5" customHeight="1" x14ac:dyDescent="0.2">
      <c r="A50" s="596"/>
      <c r="B50" s="535"/>
      <c r="C50" s="551"/>
      <c r="D50" s="541"/>
      <c r="E50" s="541"/>
      <c r="F50" s="541"/>
      <c r="G50" s="541"/>
      <c r="H50" s="541"/>
      <c r="I50" s="541"/>
      <c r="J50" s="541"/>
      <c r="K50" s="541"/>
      <c r="L50" s="541"/>
      <c r="M50" s="541"/>
      <c r="N50" s="541"/>
      <c r="O50" s="541"/>
      <c r="P50" s="551"/>
      <c r="Q50" s="551"/>
      <c r="R50" s="551"/>
      <c r="S50" s="551"/>
      <c r="T50" s="596"/>
    </row>
    <row r="51" spans="1:20" ht="13.5" customHeight="1" x14ac:dyDescent="0.2">
      <c r="A51" s="596"/>
      <c r="B51" s="535"/>
      <c r="C51" s="551"/>
      <c r="D51" s="541"/>
      <c r="E51" s="541"/>
      <c r="F51" s="541"/>
      <c r="G51" s="541"/>
      <c r="H51" s="541"/>
      <c r="I51" s="541"/>
      <c r="J51" s="541"/>
      <c r="K51" s="541"/>
      <c r="L51" s="541"/>
      <c r="M51" s="541"/>
      <c r="N51" s="541"/>
      <c r="O51" s="541"/>
      <c r="P51" s="551"/>
      <c r="Q51" s="551"/>
      <c r="R51" s="551"/>
      <c r="S51" s="551"/>
      <c r="T51" s="596"/>
    </row>
    <row r="52" spans="1:20" ht="13.5" customHeight="1" x14ac:dyDescent="0.2">
      <c r="A52" s="592" t="s">
        <v>232</v>
      </c>
      <c r="B52" s="591" t="s">
        <v>200</v>
      </c>
      <c r="C52" s="564">
        <v>3806</v>
      </c>
      <c r="D52" s="564">
        <v>758</v>
      </c>
      <c r="E52" s="564">
        <v>273</v>
      </c>
      <c r="F52" s="564">
        <v>134</v>
      </c>
      <c r="G52" s="564">
        <v>230</v>
      </c>
      <c r="H52" s="564">
        <v>13</v>
      </c>
      <c r="I52" s="564">
        <v>234</v>
      </c>
      <c r="J52" s="564">
        <v>169</v>
      </c>
      <c r="K52" s="564">
        <v>288</v>
      </c>
      <c r="L52" s="564">
        <v>268</v>
      </c>
      <c r="M52" s="564">
        <v>861</v>
      </c>
      <c r="N52" s="564">
        <v>37</v>
      </c>
      <c r="O52" s="564">
        <v>6</v>
      </c>
      <c r="P52" s="564">
        <v>237</v>
      </c>
      <c r="Q52" s="564">
        <v>143</v>
      </c>
      <c r="R52" s="564">
        <v>86</v>
      </c>
      <c r="S52" s="564">
        <v>69</v>
      </c>
      <c r="T52" s="590" t="s">
        <v>232</v>
      </c>
    </row>
    <row r="53" spans="1:20" ht="13.5" customHeight="1" x14ac:dyDescent="0.2">
      <c r="A53" s="599"/>
      <c r="B53" s="591"/>
      <c r="C53" s="564"/>
      <c r="D53" s="564"/>
      <c r="E53" s="564"/>
      <c r="F53" s="564"/>
      <c r="G53" s="564"/>
      <c r="H53" s="564"/>
      <c r="I53" s="564"/>
      <c r="J53" s="564"/>
      <c r="K53" s="564"/>
      <c r="L53" s="564"/>
      <c r="M53" s="564"/>
      <c r="N53" s="564"/>
      <c r="O53" s="564"/>
      <c r="P53" s="564"/>
      <c r="Q53" s="564"/>
      <c r="R53" s="564"/>
      <c r="S53" s="564"/>
      <c r="T53" s="598"/>
    </row>
    <row r="54" spans="1:20" ht="13.5" customHeight="1" x14ac:dyDescent="0.2">
      <c r="A54" s="592" t="s">
        <v>231</v>
      </c>
      <c r="B54" s="591" t="s">
        <v>199</v>
      </c>
      <c r="C54" s="564">
        <v>37739</v>
      </c>
      <c r="D54" s="564">
        <v>4176</v>
      </c>
      <c r="E54" s="564">
        <v>4214</v>
      </c>
      <c r="F54" s="564">
        <v>968</v>
      </c>
      <c r="G54" s="564">
        <v>2650</v>
      </c>
      <c r="H54" s="564">
        <v>324</v>
      </c>
      <c r="I54" s="564">
        <v>1318</v>
      </c>
      <c r="J54" s="564">
        <v>3387</v>
      </c>
      <c r="K54" s="564">
        <v>1337</v>
      </c>
      <c r="L54" s="564">
        <v>3953</v>
      </c>
      <c r="M54" s="564">
        <v>9223</v>
      </c>
      <c r="N54" s="564">
        <v>1281</v>
      </c>
      <c r="O54" s="564">
        <v>152</v>
      </c>
      <c r="P54" s="564">
        <v>2198</v>
      </c>
      <c r="Q54" s="564">
        <v>1338</v>
      </c>
      <c r="R54" s="564">
        <v>640</v>
      </c>
      <c r="S54" s="564">
        <v>580</v>
      </c>
      <c r="T54" s="590" t="s">
        <v>231</v>
      </c>
    </row>
    <row r="55" spans="1:20" ht="13.5" customHeight="1" x14ac:dyDescent="0.2">
      <c r="B55" s="595"/>
      <c r="C55" s="558"/>
      <c r="D55" s="558"/>
      <c r="E55" s="558"/>
      <c r="F55" s="558"/>
      <c r="G55" s="558"/>
      <c r="H55" s="558"/>
      <c r="I55" s="558"/>
      <c r="J55" s="558"/>
      <c r="K55" s="558"/>
      <c r="L55" s="558"/>
      <c r="M55" s="558"/>
      <c r="N55" s="558"/>
      <c r="O55" s="558"/>
      <c r="P55" s="558"/>
      <c r="Q55" s="558"/>
      <c r="R55" s="558"/>
      <c r="S55" s="558"/>
      <c r="T55" s="593"/>
    </row>
    <row r="56" spans="1:20" ht="12.75" customHeight="1" x14ac:dyDescent="0.2">
      <c r="A56" s="596" t="s">
        <v>229</v>
      </c>
      <c r="B56" s="597" t="s">
        <v>549</v>
      </c>
      <c r="C56" s="558">
        <v>196</v>
      </c>
      <c r="D56" s="558">
        <v>5</v>
      </c>
      <c r="E56" s="558">
        <v>5</v>
      </c>
      <c r="F56" s="558">
        <v>8</v>
      </c>
      <c r="G56" s="558">
        <v>31</v>
      </c>
      <c r="H56" s="558">
        <v>1</v>
      </c>
      <c r="I56" s="558">
        <v>0</v>
      </c>
      <c r="J56" s="558">
        <v>8</v>
      </c>
      <c r="K56" s="558">
        <v>7</v>
      </c>
      <c r="L56" s="558">
        <v>19</v>
      </c>
      <c r="M56" s="558">
        <v>45</v>
      </c>
      <c r="N56" s="558">
        <v>0</v>
      </c>
      <c r="O56" s="558">
        <v>0</v>
      </c>
      <c r="P56" s="558">
        <v>45</v>
      </c>
      <c r="Q56" s="558">
        <v>4</v>
      </c>
      <c r="R56" s="558">
        <v>9</v>
      </c>
      <c r="S56" s="558">
        <v>9</v>
      </c>
      <c r="T56" s="594" t="s">
        <v>229</v>
      </c>
    </row>
    <row r="57" spans="1:20" ht="13.5" customHeight="1" x14ac:dyDescent="0.2">
      <c r="B57" s="595"/>
      <c r="C57" s="534"/>
      <c r="E57" s="534"/>
      <c r="F57" s="534"/>
      <c r="G57" s="534"/>
      <c r="H57" s="534"/>
      <c r="I57" s="534"/>
      <c r="T57" s="593"/>
    </row>
    <row r="58" spans="1:20" ht="13.5" customHeight="1" x14ac:dyDescent="0.2">
      <c r="A58" s="596" t="s">
        <v>227</v>
      </c>
      <c r="B58" s="65" t="s">
        <v>548</v>
      </c>
      <c r="C58" s="558">
        <v>112</v>
      </c>
      <c r="D58" s="558">
        <v>2</v>
      </c>
      <c r="E58" s="558">
        <v>3</v>
      </c>
      <c r="F58" s="558">
        <v>1</v>
      </c>
      <c r="G58" s="558">
        <v>42</v>
      </c>
      <c r="H58" s="558">
        <v>0</v>
      </c>
      <c r="I58" s="558">
        <v>0</v>
      </c>
      <c r="J58" s="558">
        <v>1</v>
      </c>
      <c r="K58" s="558">
        <v>2</v>
      </c>
      <c r="L58" s="558">
        <v>4</v>
      </c>
      <c r="M58" s="558">
        <v>51</v>
      </c>
      <c r="N58" s="558">
        <v>1</v>
      </c>
      <c r="O58" s="558">
        <v>0</v>
      </c>
      <c r="P58" s="558">
        <v>2</v>
      </c>
      <c r="Q58" s="558">
        <v>0</v>
      </c>
      <c r="R58" s="558">
        <v>3</v>
      </c>
      <c r="S58" s="558">
        <v>0</v>
      </c>
      <c r="T58" s="594" t="s">
        <v>227</v>
      </c>
    </row>
    <row r="59" spans="1:20" ht="13.5" customHeight="1" x14ac:dyDescent="0.2">
      <c r="B59" s="595"/>
      <c r="C59" s="558"/>
      <c r="D59" s="558"/>
      <c r="E59" s="558"/>
      <c r="F59" s="558"/>
      <c r="G59" s="558"/>
      <c r="H59" s="558"/>
      <c r="I59" s="558"/>
      <c r="J59" s="558"/>
      <c r="K59" s="558"/>
      <c r="L59" s="558"/>
      <c r="M59" s="558"/>
      <c r="N59" s="558"/>
      <c r="O59" s="558"/>
      <c r="P59" s="558"/>
      <c r="Q59" s="558"/>
      <c r="R59" s="558"/>
      <c r="S59" s="558"/>
      <c r="T59" s="593"/>
    </row>
    <row r="60" spans="1:20" ht="13.5" customHeight="1" x14ac:dyDescent="0.2">
      <c r="A60" s="596" t="s">
        <v>226</v>
      </c>
      <c r="B60" s="597" t="s">
        <v>196</v>
      </c>
      <c r="C60" s="558">
        <v>2011</v>
      </c>
      <c r="D60" s="558">
        <v>178</v>
      </c>
      <c r="E60" s="558">
        <v>238</v>
      </c>
      <c r="F60" s="558">
        <v>29</v>
      </c>
      <c r="G60" s="558">
        <v>143</v>
      </c>
      <c r="H60" s="558">
        <v>35</v>
      </c>
      <c r="I60" s="558">
        <v>310</v>
      </c>
      <c r="J60" s="558">
        <v>74</v>
      </c>
      <c r="K60" s="558">
        <v>206</v>
      </c>
      <c r="L60" s="558">
        <v>121</v>
      </c>
      <c r="M60" s="558">
        <v>362</v>
      </c>
      <c r="N60" s="558">
        <v>10</v>
      </c>
      <c r="O60" s="558">
        <v>0</v>
      </c>
      <c r="P60" s="558">
        <v>216</v>
      </c>
      <c r="Q60" s="558">
        <v>59</v>
      </c>
      <c r="R60" s="558">
        <v>22</v>
      </c>
      <c r="S60" s="558">
        <v>8</v>
      </c>
      <c r="T60" s="594" t="s">
        <v>226</v>
      </c>
    </row>
    <row r="61" spans="1:20" ht="13.5" customHeight="1" x14ac:dyDescent="0.2">
      <c r="A61" s="596"/>
      <c r="B61" s="595"/>
      <c r="C61" s="558"/>
      <c r="D61" s="558"/>
      <c r="E61" s="558"/>
      <c r="F61" s="558"/>
      <c r="G61" s="558"/>
      <c r="H61" s="558"/>
      <c r="I61" s="558"/>
      <c r="J61" s="558"/>
      <c r="K61" s="558"/>
      <c r="L61" s="558"/>
      <c r="M61" s="558"/>
      <c r="N61" s="558"/>
      <c r="O61" s="558"/>
      <c r="P61" s="558"/>
      <c r="Q61" s="558"/>
      <c r="R61" s="558"/>
      <c r="S61" s="558"/>
      <c r="T61" s="594"/>
    </row>
    <row r="62" spans="1:20" ht="13.5" customHeight="1" x14ac:dyDescent="0.2">
      <c r="A62" s="592" t="s">
        <v>225</v>
      </c>
      <c r="B62" s="591" t="s">
        <v>195</v>
      </c>
      <c r="C62" s="564">
        <v>38665</v>
      </c>
      <c r="D62" s="564">
        <v>4438</v>
      </c>
      <c r="E62" s="564">
        <v>4206</v>
      </c>
      <c r="F62" s="564">
        <v>1057</v>
      </c>
      <c r="G62" s="564">
        <v>2484</v>
      </c>
      <c r="H62" s="564">
        <v>320</v>
      </c>
      <c r="I62" s="564">
        <v>1361</v>
      </c>
      <c r="J62" s="564">
        <v>3447</v>
      </c>
      <c r="K62" s="564">
        <v>1427</v>
      </c>
      <c r="L62" s="564">
        <v>3899</v>
      </c>
      <c r="M62" s="564">
        <v>9627</v>
      </c>
      <c r="N62" s="564">
        <v>1294</v>
      </c>
      <c r="O62" s="564">
        <v>155</v>
      </c>
      <c r="P62" s="564">
        <v>2264</v>
      </c>
      <c r="Q62" s="564">
        <v>1418</v>
      </c>
      <c r="R62" s="564">
        <v>705</v>
      </c>
      <c r="S62" s="564">
        <v>563</v>
      </c>
      <c r="T62" s="590" t="s">
        <v>225</v>
      </c>
    </row>
    <row r="63" spans="1:20" ht="13.5" customHeight="1" x14ac:dyDescent="0.2">
      <c r="B63" s="591"/>
      <c r="C63" s="564"/>
      <c r="D63" s="564"/>
      <c r="E63" s="564"/>
      <c r="F63" s="564"/>
      <c r="G63" s="564"/>
      <c r="H63" s="564"/>
      <c r="I63" s="564"/>
      <c r="J63" s="564"/>
      <c r="K63" s="564"/>
      <c r="L63" s="564"/>
      <c r="M63" s="564"/>
      <c r="N63" s="564"/>
      <c r="O63" s="564"/>
      <c r="P63" s="564"/>
      <c r="Q63" s="564"/>
      <c r="R63" s="564"/>
      <c r="S63" s="564"/>
      <c r="T63" s="593"/>
    </row>
    <row r="64" spans="1:20" ht="13.5" customHeight="1" x14ac:dyDescent="0.2">
      <c r="A64" s="592" t="s">
        <v>224</v>
      </c>
      <c r="B64" s="591" t="s">
        <v>547</v>
      </c>
      <c r="C64" s="564">
        <v>2880</v>
      </c>
      <c r="D64" s="564">
        <v>496</v>
      </c>
      <c r="E64" s="564">
        <v>281</v>
      </c>
      <c r="F64" s="564">
        <v>45</v>
      </c>
      <c r="G64" s="564">
        <v>396</v>
      </c>
      <c r="H64" s="564">
        <v>17</v>
      </c>
      <c r="I64" s="564">
        <v>191</v>
      </c>
      <c r="J64" s="564">
        <v>109</v>
      </c>
      <c r="K64" s="564">
        <v>198</v>
      </c>
      <c r="L64" s="564">
        <v>322</v>
      </c>
      <c r="M64" s="564">
        <v>457</v>
      </c>
      <c r="N64" s="564">
        <v>24</v>
      </c>
      <c r="O64" s="564">
        <v>3</v>
      </c>
      <c r="P64" s="564">
        <v>171</v>
      </c>
      <c r="Q64" s="564">
        <v>63</v>
      </c>
      <c r="R64" s="564">
        <v>21</v>
      </c>
      <c r="S64" s="564">
        <v>86</v>
      </c>
      <c r="T64" s="590" t="s">
        <v>224</v>
      </c>
    </row>
    <row r="65" spans="1:20" ht="13.5" customHeight="1" x14ac:dyDescent="0.2">
      <c r="A65" s="555"/>
      <c r="B65" s="589"/>
      <c r="C65" s="541"/>
      <c r="D65" s="541"/>
      <c r="E65" s="541"/>
      <c r="F65" s="541"/>
      <c r="G65" s="541"/>
      <c r="H65" s="541"/>
      <c r="I65" s="541"/>
      <c r="J65" s="541"/>
      <c r="K65" s="541"/>
      <c r="L65" s="541"/>
      <c r="M65" s="541"/>
      <c r="N65" s="541"/>
      <c r="O65" s="541"/>
      <c r="P65" s="551"/>
      <c r="Q65" s="551"/>
      <c r="R65" s="551"/>
      <c r="S65" s="551"/>
      <c r="T65" s="555"/>
    </row>
    <row r="66" spans="1:20" ht="13.5" customHeight="1" x14ac:dyDescent="0.2">
      <c r="A66" s="555"/>
      <c r="B66" s="535"/>
      <c r="C66" s="541"/>
      <c r="D66" s="541"/>
      <c r="E66" s="541"/>
      <c r="F66" s="541"/>
      <c r="G66" s="541"/>
      <c r="H66" s="541"/>
      <c r="I66" s="541"/>
      <c r="J66" s="541"/>
      <c r="K66" s="541"/>
      <c r="L66" s="541"/>
      <c r="M66" s="541"/>
      <c r="N66" s="541"/>
      <c r="O66" s="541"/>
      <c r="P66" s="551"/>
      <c r="Q66" s="551"/>
      <c r="R66" s="551"/>
      <c r="S66" s="551"/>
      <c r="T66" s="555"/>
    </row>
    <row r="67" spans="1:20" ht="13.5" customHeight="1" x14ac:dyDescent="0.2">
      <c r="A67" s="2037" t="s">
        <v>193</v>
      </c>
      <c r="B67" s="2037"/>
      <c r="C67" s="541"/>
      <c r="D67" s="541"/>
      <c r="E67" s="541"/>
      <c r="F67" s="541"/>
      <c r="G67" s="541"/>
      <c r="H67" s="541"/>
      <c r="I67" s="541"/>
      <c r="J67" s="541"/>
      <c r="K67" s="541"/>
      <c r="L67" s="541"/>
      <c r="M67" s="541"/>
      <c r="N67" s="541"/>
      <c r="O67" s="541"/>
      <c r="P67" s="551"/>
      <c r="Q67" s="551"/>
      <c r="R67" s="551"/>
      <c r="S67" s="551"/>
      <c r="T67" s="555"/>
    </row>
    <row r="68" spans="1:20" ht="13.5" customHeight="1" x14ac:dyDescent="0.2">
      <c r="A68" s="2035" t="s">
        <v>192</v>
      </c>
      <c r="B68" s="2036"/>
      <c r="C68" s="541"/>
      <c r="D68" s="541"/>
      <c r="E68" s="541"/>
      <c r="F68" s="541"/>
      <c r="G68" s="541"/>
      <c r="H68" s="541"/>
      <c r="I68" s="541"/>
      <c r="J68" s="541"/>
      <c r="K68" s="541"/>
      <c r="L68" s="541"/>
      <c r="M68" s="541"/>
      <c r="N68" s="541"/>
      <c r="O68" s="541"/>
      <c r="P68" s="551"/>
      <c r="Q68" s="551"/>
      <c r="R68" s="551"/>
      <c r="S68" s="551"/>
      <c r="T68" s="555"/>
    </row>
    <row r="69" spans="1:20" ht="13.5" customHeight="1" x14ac:dyDescent="0.2">
      <c r="A69" s="2034"/>
      <c r="B69" s="2034"/>
      <c r="C69" s="2034"/>
      <c r="D69" s="541"/>
      <c r="E69" s="541"/>
      <c r="F69" s="541"/>
      <c r="G69" s="541"/>
      <c r="H69" s="541"/>
      <c r="I69" s="541"/>
      <c r="J69" s="541"/>
      <c r="K69" s="541"/>
      <c r="L69" s="541"/>
      <c r="M69" s="541"/>
      <c r="N69" s="541"/>
      <c r="O69" s="541"/>
      <c r="P69" s="551"/>
      <c r="Q69" s="551"/>
      <c r="R69" s="551"/>
      <c r="S69" s="551"/>
      <c r="T69" s="555"/>
    </row>
    <row r="70" spans="1:20" ht="13.5" customHeight="1" x14ac:dyDescent="0.2">
      <c r="A70" s="2034"/>
      <c r="B70" s="2034"/>
      <c r="C70" s="2034"/>
      <c r="D70" s="541"/>
      <c r="E70" s="541"/>
      <c r="F70" s="541"/>
      <c r="G70" s="541"/>
      <c r="H70" s="541"/>
      <c r="I70" s="541"/>
      <c r="J70" s="541"/>
      <c r="K70" s="541"/>
      <c r="L70" s="541"/>
      <c r="M70" s="541"/>
      <c r="N70" s="541"/>
      <c r="O70" s="541"/>
      <c r="P70" s="551"/>
      <c r="Q70" s="551"/>
      <c r="R70" s="551"/>
      <c r="S70" s="551"/>
      <c r="T70" s="555"/>
    </row>
    <row r="71" spans="1:20" ht="13.5" customHeight="1" x14ac:dyDescent="0.2">
      <c r="A71" s="555"/>
      <c r="B71" s="535"/>
      <c r="C71" s="541"/>
      <c r="D71" s="541"/>
      <c r="E71" s="541"/>
      <c r="F71" s="541"/>
      <c r="G71" s="541"/>
      <c r="H71" s="541"/>
      <c r="I71" s="541"/>
      <c r="J71" s="541"/>
      <c r="K71" s="541"/>
      <c r="L71" s="541"/>
      <c r="M71" s="541"/>
      <c r="N71" s="541"/>
      <c r="O71" s="541"/>
      <c r="P71" s="551"/>
      <c r="Q71" s="551"/>
      <c r="R71" s="551"/>
      <c r="S71" s="551"/>
      <c r="T71" s="555"/>
    </row>
    <row r="72" spans="1:20" ht="13.5" customHeight="1" x14ac:dyDescent="0.2">
      <c r="A72" s="555"/>
      <c r="B72" s="535"/>
      <c r="C72" s="541"/>
      <c r="D72" s="541"/>
      <c r="E72" s="541"/>
      <c r="F72" s="541"/>
      <c r="G72" s="541"/>
      <c r="H72" s="541"/>
      <c r="I72" s="541"/>
      <c r="J72" s="541"/>
      <c r="K72" s="541"/>
      <c r="L72" s="541"/>
      <c r="M72" s="541"/>
      <c r="N72" s="541"/>
      <c r="O72" s="541"/>
      <c r="P72" s="551"/>
      <c r="Q72" s="551"/>
      <c r="R72" s="551"/>
      <c r="S72" s="551"/>
      <c r="T72" s="555"/>
    </row>
    <row r="73" spans="1:20" ht="13.5" customHeight="1" x14ac:dyDescent="0.2">
      <c r="A73" s="555"/>
      <c r="B73" s="535"/>
      <c r="C73" s="541"/>
      <c r="D73" s="541"/>
      <c r="E73" s="541"/>
      <c r="F73" s="541"/>
      <c r="G73" s="541"/>
      <c r="H73" s="541"/>
      <c r="I73" s="541"/>
      <c r="J73" s="541"/>
      <c r="K73" s="541"/>
      <c r="L73" s="541"/>
      <c r="M73" s="541"/>
      <c r="N73" s="541"/>
      <c r="O73" s="541"/>
      <c r="P73" s="551"/>
      <c r="Q73" s="551"/>
      <c r="R73" s="551"/>
      <c r="S73" s="551"/>
      <c r="T73" s="555"/>
    </row>
    <row r="74" spans="1:20" ht="13.5" customHeight="1" x14ac:dyDescent="0.2">
      <c r="C74" s="541"/>
      <c r="D74" s="541"/>
      <c r="E74" s="541"/>
      <c r="F74" s="541"/>
      <c r="G74" s="541"/>
      <c r="H74" s="541"/>
      <c r="I74" s="541"/>
      <c r="J74" s="541"/>
      <c r="K74" s="541"/>
      <c r="L74" s="541"/>
      <c r="M74" s="541"/>
      <c r="N74" s="541"/>
      <c r="O74" s="541"/>
      <c r="P74" s="551"/>
      <c r="Q74" s="551"/>
      <c r="R74" s="551"/>
      <c r="S74" s="551"/>
      <c r="T74" s="555"/>
    </row>
    <row r="75" spans="1:20" ht="13.5" customHeight="1" x14ac:dyDescent="0.2">
      <c r="A75" s="555"/>
      <c r="B75" s="535"/>
      <c r="C75" s="541"/>
      <c r="D75" s="541"/>
      <c r="E75" s="541"/>
      <c r="F75" s="541"/>
      <c r="G75" s="541"/>
      <c r="H75" s="541"/>
      <c r="I75" s="541"/>
      <c r="J75" s="541"/>
      <c r="K75" s="541"/>
      <c r="L75" s="541"/>
      <c r="M75" s="541"/>
      <c r="N75" s="541"/>
      <c r="O75" s="541"/>
      <c r="P75" s="551"/>
      <c r="Q75" s="551"/>
      <c r="R75" s="551"/>
      <c r="S75" s="551"/>
      <c r="T75" s="555"/>
    </row>
    <row r="76" spans="1:20" x14ac:dyDescent="0.2">
      <c r="D76" s="553"/>
      <c r="E76" s="553"/>
      <c r="F76" s="553"/>
      <c r="G76" s="553"/>
      <c r="H76" s="553"/>
      <c r="I76" s="553"/>
      <c r="J76" s="553"/>
      <c r="K76" s="553"/>
      <c r="L76" s="553"/>
      <c r="M76" s="553"/>
      <c r="N76" s="553"/>
      <c r="O76" s="553"/>
      <c r="P76" s="552"/>
      <c r="Q76" s="552"/>
      <c r="R76" s="552"/>
      <c r="S76" s="552"/>
      <c r="T76" s="551"/>
    </row>
    <row r="77" spans="1:20" s="546" customFormat="1" ht="15" hidden="1" customHeight="1" x14ac:dyDescent="0.2">
      <c r="A77" s="588"/>
      <c r="B77" s="588"/>
      <c r="C77" s="588"/>
      <c r="G77" s="587"/>
      <c r="H77" s="2033"/>
      <c r="I77" s="2033"/>
      <c r="J77" s="2033"/>
      <c r="K77" s="2033"/>
      <c r="L77" s="2033"/>
      <c r="M77" s="549"/>
      <c r="N77" s="549"/>
      <c r="O77" s="549"/>
      <c r="P77" s="549"/>
      <c r="Q77" s="549"/>
      <c r="R77" s="549"/>
      <c r="S77" s="548"/>
      <c r="T77" s="547"/>
    </row>
    <row r="78" spans="1:20" ht="18" hidden="1" x14ac:dyDescent="0.25">
      <c r="A78" s="545"/>
      <c r="B78" s="542"/>
      <c r="C78" s="544"/>
      <c r="L78" s="544"/>
      <c r="M78" s="544"/>
      <c r="N78" s="544"/>
      <c r="O78" s="544"/>
      <c r="P78" s="544"/>
      <c r="Q78" s="544"/>
      <c r="R78" s="544"/>
      <c r="S78" s="543"/>
      <c r="T78" s="542"/>
    </row>
    <row r="79" spans="1:20" hidden="1" x14ac:dyDescent="0.2">
      <c r="J79" s="535"/>
      <c r="K79" s="535"/>
      <c r="L79" s="535"/>
      <c r="M79" s="535"/>
      <c r="N79" s="535"/>
      <c r="O79" s="535"/>
      <c r="P79" s="535"/>
      <c r="Q79" s="535"/>
      <c r="R79" s="535"/>
      <c r="S79" s="535"/>
    </row>
  </sheetData>
  <mergeCells count="27">
    <mergeCell ref="H77:L77"/>
    <mergeCell ref="A68:B68"/>
    <mergeCell ref="A69:C69"/>
    <mergeCell ref="A70:C70"/>
    <mergeCell ref="D4:D8"/>
    <mergeCell ref="A67:B67"/>
    <mergeCell ref="B4:B8"/>
    <mergeCell ref="E4:E8"/>
    <mergeCell ref="F4:F8"/>
    <mergeCell ref="C4:C8"/>
    <mergeCell ref="A4:A8"/>
    <mergeCell ref="T4:T8"/>
    <mergeCell ref="P4:P8"/>
    <mergeCell ref="Q4:Q8"/>
    <mergeCell ref="F1:G1"/>
    <mergeCell ref="E3:G3"/>
    <mergeCell ref="L4:L8"/>
    <mergeCell ref="M4:M8"/>
    <mergeCell ref="R4:R8"/>
    <mergeCell ref="S4:S8"/>
    <mergeCell ref="O4:O8"/>
    <mergeCell ref="G4:G8"/>
    <mergeCell ref="H4:H8"/>
    <mergeCell ref="I4:I8"/>
    <mergeCell ref="J4:J8"/>
    <mergeCell ref="K4:K8"/>
    <mergeCell ref="N4:N8"/>
  </mergeCells>
  <conditionalFormatting sqref="U12">
    <cfRule type="cellIs" dxfId="26"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8" firstPageNumber="32" orientation="portrait" useFirstPageNumber="1" r:id="rId1"/>
  <headerFooter alignWithMargins="0">
    <oddFooter>&amp;L&amp;"MetaNormalLF-Roman,Standard"Statistisches Bundesamt, Fachserie 10, Reihe 2.4, 2015</oddFooter>
  </headerFooter>
  <colBreaks count="1" manualBreakCount="1">
    <brk id="7" max="71"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5"/>
  <sheetViews>
    <sheetView showGridLines="0" zoomScaleNormal="100" zoomScaleSheetLayoutView="100" workbookViewId="0"/>
  </sheetViews>
  <sheetFormatPr baseColWidth="10" defaultColWidth="0" defaultRowHeight="12.75" zeroHeight="1" x14ac:dyDescent="0.2"/>
  <cols>
    <col min="1" max="1" width="4.140625" style="615" customWidth="1"/>
    <col min="2" max="2" width="60.140625" style="615" customWidth="1"/>
    <col min="3" max="3" width="13.7109375" style="610" customWidth="1"/>
    <col min="4" max="4" width="13.7109375" style="615" customWidth="1"/>
    <col min="5" max="7" width="13.7109375" style="624" customWidth="1"/>
    <col min="8" max="9" width="10.7109375" style="624" customWidth="1"/>
    <col min="10" max="19" width="10.7109375" style="615" customWidth="1"/>
    <col min="20" max="20" width="4" style="615" customWidth="1"/>
    <col min="21" max="16384" width="12.5703125" style="615" hidden="1"/>
  </cols>
  <sheetData>
    <row r="1" spans="1:20" ht="18" x14ac:dyDescent="0.2">
      <c r="A1" s="151" t="s">
        <v>223</v>
      </c>
      <c r="B1" s="609"/>
      <c r="D1" s="611"/>
      <c r="E1" s="612"/>
      <c r="F1" s="2043"/>
      <c r="G1" s="2044"/>
      <c r="H1" s="151" t="s">
        <v>223</v>
      </c>
      <c r="I1" s="613"/>
      <c r="J1" s="614"/>
      <c r="K1" s="614"/>
      <c r="L1" s="614"/>
      <c r="M1" s="614"/>
      <c r="N1" s="614"/>
      <c r="O1" s="614"/>
      <c r="P1" s="614"/>
      <c r="Q1" s="614"/>
      <c r="R1" s="614"/>
      <c r="S1" s="614"/>
      <c r="T1" s="614"/>
    </row>
    <row r="2" spans="1:20" ht="15" customHeight="1" x14ac:dyDescent="0.2">
      <c r="A2" s="157" t="s">
        <v>553</v>
      </c>
      <c r="B2" s="157"/>
      <c r="C2" s="157"/>
      <c r="D2" s="157"/>
      <c r="E2" s="157"/>
      <c r="F2" s="157"/>
      <c r="G2" s="616"/>
      <c r="H2" s="1884" t="s">
        <v>553</v>
      </c>
      <c r="I2" s="1884"/>
      <c r="J2" s="1884"/>
      <c r="K2" s="1884"/>
      <c r="L2" s="1884"/>
      <c r="M2" s="1884"/>
      <c r="N2" s="1884"/>
      <c r="O2" s="1884"/>
      <c r="P2" s="1884"/>
      <c r="Q2" s="1884"/>
      <c r="R2" s="617"/>
      <c r="S2" s="617"/>
      <c r="T2" s="614"/>
    </row>
    <row r="3" spans="1:20" ht="15" customHeight="1" x14ac:dyDescent="0.25">
      <c r="A3" s="2045" t="s">
        <v>551</v>
      </c>
      <c r="B3" s="2045"/>
      <c r="C3" s="618"/>
      <c r="D3" s="618"/>
      <c r="E3" s="618"/>
      <c r="F3" s="619"/>
      <c r="G3" s="618"/>
      <c r="H3" s="2045" t="s">
        <v>551</v>
      </c>
      <c r="I3" s="2045"/>
      <c r="J3" s="2045"/>
      <c r="K3" s="2045"/>
      <c r="L3" s="2045"/>
      <c r="M3" s="617"/>
      <c r="N3" s="617"/>
      <c r="O3" s="617"/>
      <c r="P3" s="617"/>
      <c r="Q3" s="617"/>
      <c r="R3" s="617"/>
      <c r="S3" s="617"/>
      <c r="T3" s="614"/>
    </row>
    <row r="4" spans="1:20" ht="15" customHeight="1" x14ac:dyDescent="0.2">
      <c r="A4" s="36" t="s">
        <v>554</v>
      </c>
      <c r="D4" s="2046"/>
      <c r="E4" s="2046"/>
      <c r="F4" s="2046"/>
      <c r="G4" s="2046"/>
      <c r="H4" s="36" t="s">
        <v>554</v>
      </c>
      <c r="I4" s="620"/>
      <c r="J4" s="621"/>
      <c r="K4" s="621"/>
      <c r="L4" s="617"/>
      <c r="M4" s="617"/>
      <c r="N4" s="617"/>
      <c r="O4" s="617"/>
      <c r="P4" s="617"/>
      <c r="Q4" s="617"/>
      <c r="R4" s="617"/>
      <c r="S4" s="617"/>
      <c r="T4" s="617"/>
    </row>
    <row r="5" spans="1:20" ht="15" customHeight="1" x14ac:dyDescent="0.2">
      <c r="A5" s="622" t="s">
        <v>555</v>
      </c>
      <c r="B5" s="623"/>
      <c r="C5" s="623"/>
      <c r="H5" s="622" t="s">
        <v>555</v>
      </c>
      <c r="I5" s="625"/>
      <c r="J5" s="626"/>
      <c r="K5" s="626"/>
      <c r="L5" s="627"/>
      <c r="M5" s="627"/>
      <c r="N5" s="627"/>
      <c r="O5" s="627"/>
      <c r="P5" s="627"/>
      <c r="Q5" s="627"/>
      <c r="R5" s="627"/>
      <c r="S5" s="627"/>
      <c r="T5" s="627"/>
    </row>
    <row r="6" spans="1:20" ht="15.95" customHeight="1" x14ac:dyDescent="0.2">
      <c r="A6" s="1862" t="s">
        <v>265</v>
      </c>
      <c r="B6" s="2047" t="s">
        <v>556</v>
      </c>
      <c r="C6" s="1934" t="s">
        <v>267</v>
      </c>
      <c r="D6" s="1937" t="s">
        <v>259</v>
      </c>
      <c r="E6" s="1934" t="s">
        <v>258</v>
      </c>
      <c r="F6" s="1934" t="s">
        <v>257</v>
      </c>
      <c r="G6" s="1937" t="s">
        <v>256</v>
      </c>
      <c r="H6" s="1942" t="s">
        <v>255</v>
      </c>
      <c r="I6" s="1934" t="s">
        <v>254</v>
      </c>
      <c r="J6" s="1934" t="s">
        <v>253</v>
      </c>
      <c r="K6" s="1934" t="s">
        <v>252</v>
      </c>
      <c r="L6" s="1934" t="s">
        <v>251</v>
      </c>
      <c r="M6" s="1934" t="s">
        <v>250</v>
      </c>
      <c r="N6" s="1934" t="s">
        <v>249</v>
      </c>
      <c r="O6" s="1934" t="s">
        <v>248</v>
      </c>
      <c r="P6" s="1934" t="s">
        <v>247</v>
      </c>
      <c r="Q6" s="1934" t="s">
        <v>246</v>
      </c>
      <c r="R6" s="1934" t="s">
        <v>245</v>
      </c>
      <c r="S6" s="1934" t="s">
        <v>244</v>
      </c>
      <c r="T6" s="1937" t="s">
        <v>265</v>
      </c>
    </row>
    <row r="7" spans="1:20" ht="15.95" customHeight="1" x14ac:dyDescent="0.2">
      <c r="A7" s="1863"/>
      <c r="B7" s="2048"/>
      <c r="C7" s="1950"/>
      <c r="D7" s="1940"/>
      <c r="E7" s="1950"/>
      <c r="F7" s="1950"/>
      <c r="G7" s="1940"/>
      <c r="H7" s="1943"/>
      <c r="I7" s="1935"/>
      <c r="J7" s="1935"/>
      <c r="K7" s="1935"/>
      <c r="L7" s="1935"/>
      <c r="M7" s="1935"/>
      <c r="N7" s="1935"/>
      <c r="O7" s="1935"/>
      <c r="P7" s="1935"/>
      <c r="Q7" s="1935"/>
      <c r="R7" s="1935"/>
      <c r="S7" s="1935"/>
      <c r="T7" s="1938" t="s">
        <v>268</v>
      </c>
    </row>
    <row r="8" spans="1:20" ht="15.95" customHeight="1" x14ac:dyDescent="0.2">
      <c r="A8" s="1863"/>
      <c r="B8" s="2048"/>
      <c r="C8" s="1950"/>
      <c r="D8" s="1940"/>
      <c r="E8" s="1950"/>
      <c r="F8" s="1950"/>
      <c r="G8" s="1940"/>
      <c r="H8" s="1943"/>
      <c r="I8" s="1935"/>
      <c r="J8" s="1935"/>
      <c r="K8" s="1935"/>
      <c r="L8" s="1935"/>
      <c r="M8" s="1935"/>
      <c r="N8" s="1935"/>
      <c r="O8" s="1935"/>
      <c r="P8" s="1935"/>
      <c r="Q8" s="1935"/>
      <c r="R8" s="1935"/>
      <c r="S8" s="1935"/>
      <c r="T8" s="1938"/>
    </row>
    <row r="9" spans="1:20" ht="15.95" customHeight="1" x14ac:dyDescent="0.2">
      <c r="A9" s="1863"/>
      <c r="B9" s="2048"/>
      <c r="C9" s="1950"/>
      <c r="D9" s="1940"/>
      <c r="E9" s="1950"/>
      <c r="F9" s="1950"/>
      <c r="G9" s="1940"/>
      <c r="H9" s="1943"/>
      <c r="I9" s="1935"/>
      <c r="J9" s="1935"/>
      <c r="K9" s="1935"/>
      <c r="L9" s="1935"/>
      <c r="M9" s="1935"/>
      <c r="N9" s="1935"/>
      <c r="O9" s="1935"/>
      <c r="P9" s="1935"/>
      <c r="Q9" s="1935"/>
      <c r="R9" s="1935"/>
      <c r="S9" s="1935"/>
      <c r="T9" s="1938" t="s">
        <v>269</v>
      </c>
    </row>
    <row r="10" spans="1:20" ht="15.95" customHeight="1" x14ac:dyDescent="0.2">
      <c r="A10" s="1864"/>
      <c r="B10" s="2049"/>
      <c r="C10" s="1951"/>
      <c r="D10" s="1941"/>
      <c r="E10" s="1951"/>
      <c r="F10" s="1951"/>
      <c r="G10" s="1941"/>
      <c r="H10" s="1944"/>
      <c r="I10" s="1936"/>
      <c r="J10" s="1936"/>
      <c r="K10" s="1936"/>
      <c r="L10" s="1936"/>
      <c r="M10" s="1936"/>
      <c r="N10" s="1936"/>
      <c r="O10" s="1936"/>
      <c r="P10" s="1936"/>
      <c r="Q10" s="1936"/>
      <c r="R10" s="1936"/>
      <c r="S10" s="1936"/>
      <c r="T10" s="1939"/>
    </row>
    <row r="11" spans="1:20" ht="12" customHeight="1" x14ac:dyDescent="0.2">
      <c r="A11" s="628"/>
      <c r="B11" s="617"/>
      <c r="C11" s="629"/>
      <c r="D11" s="630"/>
      <c r="E11" s="631"/>
      <c r="F11" s="631"/>
      <c r="G11" s="631"/>
      <c r="H11" s="631"/>
      <c r="I11" s="631"/>
      <c r="J11" s="632"/>
      <c r="K11" s="617"/>
      <c r="L11" s="617"/>
      <c r="M11" s="617"/>
      <c r="N11" s="617"/>
      <c r="O11" s="617"/>
      <c r="P11" s="617"/>
      <c r="Q11" s="617"/>
      <c r="R11" s="617"/>
      <c r="S11" s="617"/>
      <c r="T11" s="628"/>
    </row>
    <row r="12" spans="1:20" ht="12.75" customHeight="1" x14ac:dyDescent="0.2">
      <c r="A12" s="628"/>
      <c r="B12" s="617"/>
      <c r="C12" s="633" t="s">
        <v>203</v>
      </c>
      <c r="D12" s="630"/>
      <c r="E12" s="631"/>
      <c r="F12" s="631"/>
      <c r="H12" s="633" t="s">
        <v>203</v>
      </c>
      <c r="I12" s="631"/>
      <c r="J12" s="632"/>
      <c r="K12" s="617"/>
      <c r="L12" s="617"/>
      <c r="M12" s="617"/>
      <c r="N12" s="617"/>
      <c r="O12" s="617"/>
      <c r="P12" s="617"/>
      <c r="Q12" s="617"/>
      <c r="R12" s="617"/>
      <c r="S12" s="617"/>
      <c r="T12" s="628"/>
    </row>
    <row r="13" spans="1:20" ht="7.5" customHeight="1" x14ac:dyDescent="0.2">
      <c r="A13" s="628"/>
      <c r="B13" s="617"/>
      <c r="C13" s="629"/>
      <c r="D13" s="630"/>
      <c r="E13" s="631"/>
      <c r="F13" s="631"/>
      <c r="G13" s="631"/>
      <c r="H13" s="631"/>
      <c r="I13" s="631"/>
      <c r="J13" s="632"/>
      <c r="K13" s="617"/>
      <c r="L13" s="617"/>
      <c r="M13" s="617"/>
      <c r="N13" s="617"/>
      <c r="O13" s="617"/>
      <c r="P13" s="617"/>
      <c r="Q13" s="617"/>
      <c r="R13" s="617"/>
      <c r="S13" s="617"/>
      <c r="T13" s="628"/>
    </row>
    <row r="14" spans="1:20" ht="12" customHeight="1" x14ac:dyDescent="0.2">
      <c r="A14" s="634" t="s">
        <v>270</v>
      </c>
      <c r="B14" s="635" t="s">
        <v>271</v>
      </c>
      <c r="C14" s="636">
        <v>64156</v>
      </c>
      <c r="D14" s="636">
        <v>6409</v>
      </c>
      <c r="E14" s="636">
        <v>7624</v>
      </c>
      <c r="F14" s="636">
        <v>3318</v>
      </c>
      <c r="G14" s="636">
        <v>3772</v>
      </c>
      <c r="H14" s="636">
        <v>775</v>
      </c>
      <c r="I14" s="636">
        <v>2639</v>
      </c>
      <c r="J14" s="636">
        <v>5147</v>
      </c>
      <c r="K14" s="636">
        <v>1871</v>
      </c>
      <c r="L14" s="636">
        <v>5937</v>
      </c>
      <c r="M14" s="636">
        <v>16034</v>
      </c>
      <c r="N14" s="636">
        <v>2139</v>
      </c>
      <c r="O14" s="636">
        <v>384</v>
      </c>
      <c r="P14" s="636">
        <v>3492</v>
      </c>
      <c r="Q14" s="636">
        <v>2224</v>
      </c>
      <c r="R14" s="636">
        <v>1314</v>
      </c>
      <c r="S14" s="636">
        <v>1077</v>
      </c>
      <c r="T14" s="637" t="s">
        <v>270</v>
      </c>
    </row>
    <row r="15" spans="1:20" ht="8.1" customHeight="1" x14ac:dyDescent="0.2">
      <c r="A15" s="638"/>
      <c r="B15" s="639"/>
      <c r="C15" s="640"/>
      <c r="D15" s="641"/>
      <c r="E15" s="642"/>
      <c r="F15" s="642"/>
      <c r="G15" s="642"/>
      <c r="H15" s="642"/>
      <c r="I15" s="642"/>
      <c r="J15" s="641"/>
      <c r="K15" s="641"/>
      <c r="L15" s="641"/>
      <c r="M15" s="641"/>
      <c r="N15" s="641"/>
      <c r="O15" s="641"/>
      <c r="P15" s="641"/>
      <c r="Q15" s="641"/>
      <c r="R15" s="641"/>
      <c r="S15" s="641"/>
      <c r="T15" s="643"/>
    </row>
    <row r="16" spans="1:20" ht="12" customHeight="1" x14ac:dyDescent="0.2">
      <c r="A16" s="644" t="s">
        <v>272</v>
      </c>
      <c r="B16" s="645" t="s">
        <v>557</v>
      </c>
      <c r="C16" s="646">
        <v>64156</v>
      </c>
      <c r="D16" s="647">
        <v>6409</v>
      </c>
      <c r="E16" s="647">
        <v>7624</v>
      </c>
      <c r="F16" s="647">
        <v>3318</v>
      </c>
      <c r="G16" s="647">
        <v>3772</v>
      </c>
      <c r="H16" s="647">
        <v>775</v>
      </c>
      <c r="I16" s="647">
        <v>2639</v>
      </c>
      <c r="J16" s="647">
        <v>5147</v>
      </c>
      <c r="K16" s="647">
        <v>1871</v>
      </c>
      <c r="L16" s="647">
        <v>5937</v>
      </c>
      <c r="M16" s="647">
        <v>16034</v>
      </c>
      <c r="N16" s="647">
        <v>2139</v>
      </c>
      <c r="O16" s="647">
        <v>384</v>
      </c>
      <c r="P16" s="647">
        <v>3492</v>
      </c>
      <c r="Q16" s="647">
        <v>2224</v>
      </c>
      <c r="R16" s="647">
        <v>1314</v>
      </c>
      <c r="S16" s="647">
        <v>1077</v>
      </c>
      <c r="T16" s="648" t="s">
        <v>272</v>
      </c>
    </row>
    <row r="17" spans="1:20" ht="12" customHeight="1" x14ac:dyDescent="0.2">
      <c r="A17" s="644" t="s">
        <v>274</v>
      </c>
      <c r="B17" s="645" t="s">
        <v>558</v>
      </c>
      <c r="C17" s="646">
        <v>54291</v>
      </c>
      <c r="D17" s="647">
        <v>5485</v>
      </c>
      <c r="E17" s="647">
        <v>6041</v>
      </c>
      <c r="F17" s="647">
        <v>2013</v>
      </c>
      <c r="G17" s="647">
        <v>3353</v>
      </c>
      <c r="H17" s="647">
        <v>562</v>
      </c>
      <c r="I17" s="647">
        <v>1802</v>
      </c>
      <c r="J17" s="647">
        <v>4335</v>
      </c>
      <c r="K17" s="647">
        <v>1743</v>
      </c>
      <c r="L17" s="647">
        <v>5180</v>
      </c>
      <c r="M17" s="647">
        <v>15168</v>
      </c>
      <c r="N17" s="647">
        <v>1766</v>
      </c>
      <c r="O17" s="647">
        <v>251</v>
      </c>
      <c r="P17" s="647">
        <v>2834</v>
      </c>
      <c r="Q17" s="647">
        <v>1851</v>
      </c>
      <c r="R17" s="647">
        <v>1069</v>
      </c>
      <c r="S17" s="647">
        <v>838</v>
      </c>
      <c r="T17" s="648" t="s">
        <v>274</v>
      </c>
    </row>
    <row r="18" spans="1:20" ht="12" customHeight="1" x14ac:dyDescent="0.2">
      <c r="A18" s="644" t="s">
        <v>277</v>
      </c>
      <c r="B18" s="645" t="s">
        <v>559</v>
      </c>
      <c r="C18" s="646">
        <v>9713</v>
      </c>
      <c r="D18" s="647">
        <v>887</v>
      </c>
      <c r="E18" s="647">
        <v>1572</v>
      </c>
      <c r="F18" s="647">
        <v>1300</v>
      </c>
      <c r="G18" s="647">
        <v>407</v>
      </c>
      <c r="H18" s="647">
        <v>207</v>
      </c>
      <c r="I18" s="647">
        <v>836</v>
      </c>
      <c r="J18" s="647">
        <v>795</v>
      </c>
      <c r="K18" s="647">
        <v>126</v>
      </c>
      <c r="L18" s="647">
        <v>746</v>
      </c>
      <c r="M18" s="647">
        <v>858</v>
      </c>
      <c r="N18" s="647">
        <v>366</v>
      </c>
      <c r="O18" s="647">
        <v>128</v>
      </c>
      <c r="P18" s="647">
        <v>650</v>
      </c>
      <c r="Q18" s="647">
        <v>359</v>
      </c>
      <c r="R18" s="647">
        <v>242</v>
      </c>
      <c r="S18" s="647">
        <v>234</v>
      </c>
      <c r="T18" s="648" t="s">
        <v>277</v>
      </c>
    </row>
    <row r="19" spans="1:20" ht="12" customHeight="1" x14ac:dyDescent="0.2">
      <c r="A19" s="644" t="s">
        <v>279</v>
      </c>
      <c r="B19" s="645" t="s">
        <v>560</v>
      </c>
      <c r="C19" s="646">
        <v>152</v>
      </c>
      <c r="D19" s="647">
        <v>37</v>
      </c>
      <c r="E19" s="647">
        <v>11</v>
      </c>
      <c r="F19" s="647">
        <v>5</v>
      </c>
      <c r="G19" s="647">
        <v>12</v>
      </c>
      <c r="H19" s="647">
        <v>6</v>
      </c>
      <c r="I19" s="647">
        <v>1</v>
      </c>
      <c r="J19" s="647">
        <v>17</v>
      </c>
      <c r="K19" s="647">
        <v>2</v>
      </c>
      <c r="L19" s="647">
        <v>11</v>
      </c>
      <c r="M19" s="647">
        <v>8</v>
      </c>
      <c r="N19" s="647">
        <v>7</v>
      </c>
      <c r="O19" s="647">
        <v>5</v>
      </c>
      <c r="P19" s="647">
        <v>8</v>
      </c>
      <c r="Q19" s="647">
        <v>14</v>
      </c>
      <c r="R19" s="647">
        <v>3</v>
      </c>
      <c r="S19" s="647">
        <v>5</v>
      </c>
      <c r="T19" s="648" t="s">
        <v>279</v>
      </c>
    </row>
    <row r="20" spans="1:20" ht="12" customHeight="1" x14ac:dyDescent="0.2">
      <c r="A20" s="624"/>
      <c r="B20" s="645"/>
      <c r="C20" s="646"/>
      <c r="D20" s="647"/>
      <c r="E20" s="647"/>
      <c r="F20" s="647"/>
      <c r="G20" s="647"/>
      <c r="H20" s="647"/>
      <c r="I20" s="647"/>
      <c r="J20" s="647"/>
      <c r="K20" s="647"/>
      <c r="L20" s="647"/>
      <c r="M20" s="647"/>
      <c r="N20" s="647"/>
      <c r="O20" s="647"/>
      <c r="P20" s="647"/>
      <c r="Q20" s="647"/>
      <c r="R20" s="647"/>
      <c r="S20" s="647"/>
      <c r="T20" s="649"/>
    </row>
    <row r="21" spans="1:20" ht="13.5" customHeight="1" x14ac:dyDescent="0.2">
      <c r="A21" s="624"/>
      <c r="B21" s="639"/>
      <c r="C21" s="640"/>
      <c r="D21" s="641"/>
      <c r="E21" s="642"/>
      <c r="F21" s="642"/>
      <c r="G21" s="642"/>
      <c r="H21" s="642"/>
      <c r="I21" s="642"/>
      <c r="J21" s="641"/>
      <c r="K21" s="641"/>
      <c r="L21" s="641"/>
      <c r="M21" s="641"/>
      <c r="N21" s="641"/>
      <c r="O21" s="641"/>
      <c r="P21" s="641"/>
      <c r="Q21" s="641"/>
      <c r="R21" s="641"/>
      <c r="S21" s="641"/>
      <c r="T21" s="649"/>
    </row>
    <row r="22" spans="1:20" ht="12" customHeight="1" x14ac:dyDescent="0.2">
      <c r="A22" s="644" t="s">
        <v>281</v>
      </c>
      <c r="B22" s="645" t="s">
        <v>561</v>
      </c>
      <c r="C22" s="647">
        <v>63147</v>
      </c>
      <c r="D22" s="647">
        <v>6322</v>
      </c>
      <c r="E22" s="647">
        <v>7531</v>
      </c>
      <c r="F22" s="647">
        <v>3279</v>
      </c>
      <c r="G22" s="647">
        <v>3696</v>
      </c>
      <c r="H22" s="647">
        <v>744</v>
      </c>
      <c r="I22" s="647">
        <v>2601</v>
      </c>
      <c r="J22" s="647">
        <v>5013</v>
      </c>
      <c r="K22" s="647">
        <v>1837</v>
      </c>
      <c r="L22" s="647">
        <v>5840</v>
      </c>
      <c r="M22" s="647">
        <v>15776</v>
      </c>
      <c r="N22" s="647">
        <v>2133</v>
      </c>
      <c r="O22" s="647">
        <v>378</v>
      </c>
      <c r="P22" s="647">
        <v>3438</v>
      </c>
      <c r="Q22" s="647">
        <v>2199</v>
      </c>
      <c r="R22" s="647">
        <v>1299</v>
      </c>
      <c r="S22" s="647">
        <v>1061</v>
      </c>
      <c r="T22" s="648" t="s">
        <v>281</v>
      </c>
    </row>
    <row r="23" spans="1:20" ht="12" customHeight="1" x14ac:dyDescent="0.2">
      <c r="A23" s="644" t="s">
        <v>283</v>
      </c>
      <c r="B23" s="645" t="s">
        <v>562</v>
      </c>
      <c r="C23" s="647">
        <v>515</v>
      </c>
      <c r="D23" s="647">
        <v>69</v>
      </c>
      <c r="E23" s="647">
        <v>14</v>
      </c>
      <c r="F23" s="647">
        <v>13</v>
      </c>
      <c r="G23" s="647">
        <v>8</v>
      </c>
      <c r="H23" s="647">
        <v>17</v>
      </c>
      <c r="I23" s="647">
        <v>22</v>
      </c>
      <c r="J23" s="647">
        <v>96</v>
      </c>
      <c r="K23" s="647">
        <v>5</v>
      </c>
      <c r="L23" s="647">
        <v>63</v>
      </c>
      <c r="M23" s="647">
        <v>154</v>
      </c>
      <c r="N23" s="647">
        <v>5</v>
      </c>
      <c r="O23" s="647">
        <v>3</v>
      </c>
      <c r="P23" s="647">
        <v>24</v>
      </c>
      <c r="Q23" s="647">
        <v>8</v>
      </c>
      <c r="R23" s="647">
        <v>4</v>
      </c>
      <c r="S23" s="647">
        <v>10</v>
      </c>
      <c r="T23" s="648" t="s">
        <v>283</v>
      </c>
    </row>
    <row r="24" spans="1:20" ht="12" customHeight="1" x14ac:dyDescent="0.2">
      <c r="A24" s="644" t="s">
        <v>286</v>
      </c>
      <c r="B24" s="645" t="s">
        <v>563</v>
      </c>
      <c r="C24" s="647">
        <v>35</v>
      </c>
      <c r="D24" s="647">
        <v>10</v>
      </c>
      <c r="E24" s="647">
        <v>5</v>
      </c>
      <c r="F24" s="647">
        <v>1</v>
      </c>
      <c r="G24" s="647">
        <v>0</v>
      </c>
      <c r="H24" s="647">
        <v>0</v>
      </c>
      <c r="I24" s="647">
        <v>0</v>
      </c>
      <c r="J24" s="647">
        <v>0</v>
      </c>
      <c r="K24" s="647">
        <v>0</v>
      </c>
      <c r="L24" s="647">
        <v>0</v>
      </c>
      <c r="M24" s="647">
        <v>4</v>
      </c>
      <c r="N24" s="647">
        <v>0</v>
      </c>
      <c r="O24" s="647">
        <v>0</v>
      </c>
      <c r="P24" s="647">
        <v>14</v>
      </c>
      <c r="Q24" s="647">
        <v>0</v>
      </c>
      <c r="R24" s="647">
        <v>0</v>
      </c>
      <c r="S24" s="647">
        <v>1</v>
      </c>
      <c r="T24" s="648" t="s">
        <v>286</v>
      </c>
    </row>
    <row r="25" spans="1:20" ht="12" customHeight="1" x14ac:dyDescent="0.2">
      <c r="A25" s="644" t="s">
        <v>288</v>
      </c>
      <c r="B25" s="645" t="s">
        <v>564</v>
      </c>
      <c r="C25" s="647">
        <v>459</v>
      </c>
      <c r="D25" s="647">
        <v>8</v>
      </c>
      <c r="E25" s="647">
        <v>74</v>
      </c>
      <c r="F25" s="647">
        <v>25</v>
      </c>
      <c r="G25" s="647">
        <v>68</v>
      </c>
      <c r="H25" s="647">
        <v>14</v>
      </c>
      <c r="I25" s="647">
        <v>16</v>
      </c>
      <c r="J25" s="647">
        <v>38</v>
      </c>
      <c r="K25" s="647">
        <v>29</v>
      </c>
      <c r="L25" s="647">
        <v>34</v>
      </c>
      <c r="M25" s="647">
        <v>100</v>
      </c>
      <c r="N25" s="647">
        <v>1</v>
      </c>
      <c r="O25" s="647">
        <v>3</v>
      </c>
      <c r="P25" s="647">
        <v>16</v>
      </c>
      <c r="Q25" s="647">
        <v>17</v>
      </c>
      <c r="R25" s="647">
        <v>11</v>
      </c>
      <c r="S25" s="647">
        <v>5</v>
      </c>
      <c r="T25" s="648" t="s">
        <v>288</v>
      </c>
    </row>
    <row r="26" spans="1:20" ht="13.5" customHeight="1" x14ac:dyDescent="0.2">
      <c r="A26" s="624"/>
      <c r="B26" s="639"/>
      <c r="C26" s="640"/>
      <c r="D26" s="641"/>
      <c r="E26" s="642"/>
      <c r="F26" s="642"/>
      <c r="G26" s="642"/>
      <c r="H26" s="642"/>
      <c r="I26" s="642"/>
      <c r="J26" s="641"/>
      <c r="K26" s="641"/>
      <c r="L26" s="641"/>
      <c r="M26" s="641"/>
      <c r="N26" s="641"/>
      <c r="O26" s="641"/>
      <c r="P26" s="641"/>
      <c r="Q26" s="641"/>
      <c r="R26" s="641"/>
      <c r="S26" s="641"/>
      <c r="T26" s="649"/>
    </row>
    <row r="27" spans="1:20" ht="8.1" customHeight="1" x14ac:dyDescent="0.2">
      <c r="A27" s="624"/>
      <c r="B27" s="639"/>
      <c r="C27" s="650"/>
      <c r="D27" s="650"/>
      <c r="E27" s="650"/>
      <c r="F27" s="650"/>
      <c r="G27" s="650"/>
      <c r="H27" s="650"/>
      <c r="I27" s="650"/>
      <c r="J27" s="650"/>
      <c r="K27" s="650"/>
      <c r="L27" s="650"/>
      <c r="M27" s="650"/>
      <c r="N27" s="650"/>
      <c r="O27" s="650"/>
      <c r="P27" s="650"/>
      <c r="Q27" s="650"/>
      <c r="R27" s="650"/>
      <c r="S27" s="650"/>
      <c r="T27" s="649"/>
    </row>
    <row r="28" spans="1:20" ht="12" customHeight="1" x14ac:dyDescent="0.2">
      <c r="A28" s="644" t="s">
        <v>404</v>
      </c>
      <c r="B28" s="645" t="s">
        <v>565</v>
      </c>
      <c r="C28" s="647">
        <v>63147</v>
      </c>
      <c r="D28" s="647">
        <v>6322</v>
      </c>
      <c r="E28" s="647">
        <v>7531</v>
      </c>
      <c r="F28" s="647">
        <v>3279</v>
      </c>
      <c r="G28" s="647">
        <v>3696</v>
      </c>
      <c r="H28" s="647">
        <v>744</v>
      </c>
      <c r="I28" s="647">
        <v>2601</v>
      </c>
      <c r="J28" s="647">
        <v>5013</v>
      </c>
      <c r="K28" s="647">
        <v>1837</v>
      </c>
      <c r="L28" s="647">
        <v>5840</v>
      </c>
      <c r="M28" s="647">
        <v>15776</v>
      </c>
      <c r="N28" s="647">
        <v>2133</v>
      </c>
      <c r="O28" s="647">
        <v>378</v>
      </c>
      <c r="P28" s="647">
        <v>3438</v>
      </c>
      <c r="Q28" s="647">
        <v>2199</v>
      </c>
      <c r="R28" s="647">
        <v>1299</v>
      </c>
      <c r="S28" s="647">
        <v>1061</v>
      </c>
      <c r="T28" s="648" t="s">
        <v>404</v>
      </c>
    </row>
    <row r="29" spans="1:20" ht="13.5" customHeight="1" x14ac:dyDescent="0.2">
      <c r="A29" s="624"/>
      <c r="B29" s="639"/>
      <c r="C29" s="640"/>
      <c r="D29" s="641"/>
      <c r="E29" s="642"/>
      <c r="F29" s="642"/>
      <c r="G29" s="642"/>
      <c r="H29" s="642"/>
      <c r="I29" s="642"/>
      <c r="J29" s="641"/>
      <c r="K29" s="641"/>
      <c r="L29" s="641"/>
      <c r="M29" s="641"/>
      <c r="N29" s="641"/>
      <c r="O29" s="641"/>
      <c r="P29" s="641"/>
      <c r="Q29" s="641"/>
      <c r="R29" s="641"/>
      <c r="S29" s="641"/>
      <c r="T29" s="649"/>
    </row>
    <row r="30" spans="1:20" ht="12" customHeight="1" x14ac:dyDescent="0.2">
      <c r="A30" s="644" t="s">
        <v>405</v>
      </c>
      <c r="B30" s="645" t="s">
        <v>351</v>
      </c>
      <c r="C30" s="647">
        <v>6632</v>
      </c>
      <c r="D30" s="647">
        <v>534</v>
      </c>
      <c r="E30" s="647">
        <v>511</v>
      </c>
      <c r="F30" s="647">
        <v>376</v>
      </c>
      <c r="G30" s="647">
        <v>448</v>
      </c>
      <c r="H30" s="647">
        <v>80</v>
      </c>
      <c r="I30" s="647">
        <v>249</v>
      </c>
      <c r="J30" s="647">
        <v>401</v>
      </c>
      <c r="K30" s="647">
        <v>89</v>
      </c>
      <c r="L30" s="647">
        <v>780</v>
      </c>
      <c r="M30" s="647">
        <v>2116</v>
      </c>
      <c r="N30" s="647">
        <v>113</v>
      </c>
      <c r="O30" s="647">
        <v>61</v>
      </c>
      <c r="P30" s="647">
        <v>355</v>
      </c>
      <c r="Q30" s="647">
        <v>295</v>
      </c>
      <c r="R30" s="647">
        <v>84</v>
      </c>
      <c r="S30" s="647">
        <v>140</v>
      </c>
      <c r="T30" s="648" t="s">
        <v>405</v>
      </c>
    </row>
    <row r="31" spans="1:20" ht="12" customHeight="1" x14ac:dyDescent="0.2">
      <c r="A31" s="644" t="s">
        <v>407</v>
      </c>
      <c r="B31" s="645" t="s">
        <v>566</v>
      </c>
      <c r="C31" s="647">
        <v>945</v>
      </c>
      <c r="D31" s="647">
        <v>121</v>
      </c>
      <c r="E31" s="647">
        <v>126</v>
      </c>
      <c r="F31" s="647">
        <v>68</v>
      </c>
      <c r="G31" s="647">
        <v>54</v>
      </c>
      <c r="H31" s="647">
        <v>12</v>
      </c>
      <c r="I31" s="647">
        <v>45</v>
      </c>
      <c r="J31" s="647">
        <v>45</v>
      </c>
      <c r="K31" s="647">
        <v>29</v>
      </c>
      <c r="L31" s="647">
        <v>86</v>
      </c>
      <c r="M31" s="647">
        <v>177</v>
      </c>
      <c r="N31" s="647">
        <v>39</v>
      </c>
      <c r="O31" s="647">
        <v>7</v>
      </c>
      <c r="P31" s="647">
        <v>48</v>
      </c>
      <c r="Q31" s="647">
        <v>59</v>
      </c>
      <c r="R31" s="647">
        <v>11</v>
      </c>
      <c r="S31" s="647">
        <v>18</v>
      </c>
      <c r="T31" s="648" t="s">
        <v>407</v>
      </c>
    </row>
    <row r="32" spans="1:20" ht="12" customHeight="1" x14ac:dyDescent="0.2">
      <c r="A32" s="644" t="s">
        <v>408</v>
      </c>
      <c r="B32" s="645" t="s">
        <v>567</v>
      </c>
      <c r="C32" s="647">
        <v>43355</v>
      </c>
      <c r="D32" s="647">
        <v>4793</v>
      </c>
      <c r="E32" s="647">
        <v>5174</v>
      </c>
      <c r="F32" s="647">
        <v>1696</v>
      </c>
      <c r="G32" s="647">
        <v>2556</v>
      </c>
      <c r="H32" s="647">
        <v>347</v>
      </c>
      <c r="I32" s="647">
        <v>1699</v>
      </c>
      <c r="J32" s="647">
        <v>3724</v>
      </c>
      <c r="K32" s="647">
        <v>1469</v>
      </c>
      <c r="L32" s="647">
        <v>4030</v>
      </c>
      <c r="M32" s="647">
        <v>10224</v>
      </c>
      <c r="N32" s="647">
        <v>1670</v>
      </c>
      <c r="O32" s="647">
        <v>235</v>
      </c>
      <c r="P32" s="647">
        <v>2457</v>
      </c>
      <c r="Q32" s="647">
        <v>1551</v>
      </c>
      <c r="R32" s="647">
        <v>1018</v>
      </c>
      <c r="S32" s="647">
        <v>712</v>
      </c>
      <c r="T32" s="648" t="s">
        <v>408</v>
      </c>
    </row>
    <row r="33" spans="1:20" ht="12" customHeight="1" x14ac:dyDescent="0.2">
      <c r="A33" s="644" t="s">
        <v>409</v>
      </c>
      <c r="B33" s="645" t="s">
        <v>568</v>
      </c>
      <c r="C33" s="647">
        <v>50738</v>
      </c>
      <c r="D33" s="647">
        <v>5447</v>
      </c>
      <c r="E33" s="647">
        <v>5762</v>
      </c>
      <c r="F33" s="647">
        <v>2095</v>
      </c>
      <c r="G33" s="647">
        <v>3056</v>
      </c>
      <c r="H33" s="647">
        <v>439</v>
      </c>
      <c r="I33" s="647">
        <v>1990</v>
      </c>
      <c r="J33" s="647">
        <v>4168</v>
      </c>
      <c r="K33" s="647">
        <v>1585</v>
      </c>
      <c r="L33" s="647">
        <v>4892</v>
      </c>
      <c r="M33" s="647">
        <v>12463</v>
      </c>
      <c r="N33" s="647">
        <v>1822</v>
      </c>
      <c r="O33" s="647">
        <v>302</v>
      </c>
      <c r="P33" s="647">
        <v>2836</v>
      </c>
      <c r="Q33" s="647">
        <v>1905</v>
      </c>
      <c r="R33" s="647">
        <v>1113</v>
      </c>
      <c r="S33" s="647">
        <v>863</v>
      </c>
      <c r="T33" s="648" t="s">
        <v>409</v>
      </c>
    </row>
    <row r="34" spans="1:20" ht="12" customHeight="1" x14ac:dyDescent="0.2">
      <c r="A34" s="644" t="s">
        <v>410</v>
      </c>
      <c r="B34" s="645" t="s">
        <v>569</v>
      </c>
      <c r="C34" s="647">
        <v>43393</v>
      </c>
      <c r="D34" s="647">
        <v>4804</v>
      </c>
      <c r="E34" s="647">
        <v>5138</v>
      </c>
      <c r="F34" s="647">
        <v>1664</v>
      </c>
      <c r="G34" s="647">
        <v>2557</v>
      </c>
      <c r="H34" s="647">
        <v>348</v>
      </c>
      <c r="I34" s="647">
        <v>1699</v>
      </c>
      <c r="J34" s="647">
        <v>3725</v>
      </c>
      <c r="K34" s="647">
        <v>1467</v>
      </c>
      <c r="L34" s="647">
        <v>4019</v>
      </c>
      <c r="M34" s="647">
        <v>10311</v>
      </c>
      <c r="N34" s="647">
        <v>1669</v>
      </c>
      <c r="O34" s="647">
        <v>235</v>
      </c>
      <c r="P34" s="647">
        <v>2483</v>
      </c>
      <c r="Q34" s="647">
        <v>1548</v>
      </c>
      <c r="R34" s="647">
        <v>1019</v>
      </c>
      <c r="S34" s="647">
        <v>707</v>
      </c>
      <c r="T34" s="648" t="s">
        <v>410</v>
      </c>
    </row>
    <row r="35" spans="1:20" ht="12" customHeight="1" x14ac:dyDescent="0.2">
      <c r="A35" s="624"/>
      <c r="B35" s="651" t="s">
        <v>570</v>
      </c>
      <c r="C35" s="650"/>
      <c r="D35" s="650"/>
      <c r="E35" s="650"/>
      <c r="F35" s="650"/>
      <c r="G35" s="650"/>
      <c r="H35" s="650"/>
      <c r="I35" s="650"/>
      <c r="J35" s="650"/>
      <c r="K35" s="650"/>
      <c r="L35" s="650"/>
      <c r="M35" s="650"/>
      <c r="N35" s="650"/>
      <c r="O35" s="650"/>
      <c r="P35" s="650"/>
      <c r="Q35" s="650"/>
      <c r="R35" s="650"/>
      <c r="S35" s="650"/>
    </row>
    <row r="36" spans="1:20" ht="12" customHeight="1" x14ac:dyDescent="0.2">
      <c r="A36" s="644" t="s">
        <v>411</v>
      </c>
      <c r="B36" s="645" t="s">
        <v>571</v>
      </c>
      <c r="C36" s="647">
        <v>900</v>
      </c>
      <c r="D36" s="647">
        <v>123</v>
      </c>
      <c r="E36" s="647">
        <v>126</v>
      </c>
      <c r="F36" s="647">
        <v>67</v>
      </c>
      <c r="G36" s="647">
        <v>52</v>
      </c>
      <c r="H36" s="647">
        <v>12</v>
      </c>
      <c r="I36" s="647">
        <v>45</v>
      </c>
      <c r="J36" s="647">
        <v>42</v>
      </c>
      <c r="K36" s="647">
        <v>25</v>
      </c>
      <c r="L36" s="647">
        <v>80</v>
      </c>
      <c r="M36" s="647">
        <v>151</v>
      </c>
      <c r="N36" s="647">
        <v>38</v>
      </c>
      <c r="O36" s="647">
        <v>7</v>
      </c>
      <c r="P36" s="647">
        <v>40</v>
      </c>
      <c r="Q36" s="647">
        <v>63</v>
      </c>
      <c r="R36" s="647">
        <v>12</v>
      </c>
      <c r="S36" s="647">
        <v>17</v>
      </c>
      <c r="T36" s="648" t="s">
        <v>411</v>
      </c>
    </row>
    <row r="37" spans="1:20" ht="12" customHeight="1" x14ac:dyDescent="0.2">
      <c r="A37" s="644" t="s">
        <v>412</v>
      </c>
      <c r="B37" s="645" t="s">
        <v>572</v>
      </c>
      <c r="C37" s="647">
        <v>6445</v>
      </c>
      <c r="D37" s="647">
        <v>520</v>
      </c>
      <c r="E37" s="647">
        <v>498</v>
      </c>
      <c r="F37" s="647">
        <v>364</v>
      </c>
      <c r="G37" s="647">
        <v>447</v>
      </c>
      <c r="H37" s="647">
        <v>79</v>
      </c>
      <c r="I37" s="647">
        <v>246</v>
      </c>
      <c r="J37" s="647">
        <v>401</v>
      </c>
      <c r="K37" s="647">
        <v>93</v>
      </c>
      <c r="L37" s="647">
        <v>793</v>
      </c>
      <c r="M37" s="647">
        <v>2001</v>
      </c>
      <c r="N37" s="647">
        <v>115</v>
      </c>
      <c r="O37" s="647">
        <v>60</v>
      </c>
      <c r="P37" s="647">
        <v>313</v>
      </c>
      <c r="Q37" s="647">
        <v>294</v>
      </c>
      <c r="R37" s="647">
        <v>82</v>
      </c>
      <c r="S37" s="647">
        <v>139</v>
      </c>
      <c r="T37" s="648" t="s">
        <v>412</v>
      </c>
    </row>
    <row r="38" spans="1:20" ht="12" customHeight="1" x14ac:dyDescent="0.2">
      <c r="A38" s="644" t="s">
        <v>413</v>
      </c>
      <c r="B38" s="645" t="s">
        <v>573</v>
      </c>
      <c r="C38" s="647">
        <v>5246</v>
      </c>
      <c r="D38" s="647">
        <v>348</v>
      </c>
      <c r="E38" s="647">
        <v>897</v>
      </c>
      <c r="F38" s="647">
        <v>592</v>
      </c>
      <c r="G38" s="647">
        <v>380</v>
      </c>
      <c r="H38" s="647">
        <v>77</v>
      </c>
      <c r="I38" s="647">
        <v>284</v>
      </c>
      <c r="J38" s="647">
        <v>289</v>
      </c>
      <c r="K38" s="647">
        <v>69</v>
      </c>
      <c r="L38" s="647">
        <v>399</v>
      </c>
      <c r="M38" s="647">
        <v>1374</v>
      </c>
      <c r="N38" s="647">
        <v>108</v>
      </c>
      <c r="O38" s="647">
        <v>32</v>
      </c>
      <c r="P38" s="647">
        <v>154</v>
      </c>
      <c r="Q38" s="647">
        <v>98</v>
      </c>
      <c r="R38" s="647">
        <v>73</v>
      </c>
      <c r="S38" s="647">
        <v>72</v>
      </c>
      <c r="T38" s="648" t="s">
        <v>413</v>
      </c>
    </row>
    <row r="39" spans="1:20" ht="12" customHeight="1" x14ac:dyDescent="0.2">
      <c r="A39" s="644" t="s">
        <v>414</v>
      </c>
      <c r="B39" s="645" t="s">
        <v>574</v>
      </c>
      <c r="C39" s="647">
        <v>1532</v>
      </c>
      <c r="D39" s="647">
        <v>135</v>
      </c>
      <c r="E39" s="647">
        <v>252</v>
      </c>
      <c r="F39" s="647">
        <v>112</v>
      </c>
      <c r="G39" s="647">
        <v>88</v>
      </c>
      <c r="H39" s="647">
        <v>3</v>
      </c>
      <c r="I39" s="647">
        <v>36</v>
      </c>
      <c r="J39" s="647">
        <v>247</v>
      </c>
      <c r="K39" s="647">
        <v>10</v>
      </c>
      <c r="L39" s="647">
        <v>101</v>
      </c>
      <c r="M39" s="647">
        <v>317</v>
      </c>
      <c r="N39" s="647">
        <v>81</v>
      </c>
      <c r="O39" s="647">
        <v>2</v>
      </c>
      <c r="P39" s="647">
        <v>71</v>
      </c>
      <c r="Q39" s="647">
        <v>26</v>
      </c>
      <c r="R39" s="647">
        <v>7</v>
      </c>
      <c r="S39" s="647">
        <v>44</v>
      </c>
      <c r="T39" s="648" t="s">
        <v>414</v>
      </c>
    </row>
    <row r="40" spans="1:20" ht="12" customHeight="1" x14ac:dyDescent="0.2">
      <c r="A40" s="644" t="s">
        <v>415</v>
      </c>
      <c r="B40" s="645" t="s">
        <v>575</v>
      </c>
      <c r="C40" s="647">
        <v>5209</v>
      </c>
      <c r="D40" s="647">
        <v>379</v>
      </c>
      <c r="E40" s="647">
        <v>564</v>
      </c>
      <c r="F40" s="647">
        <v>409</v>
      </c>
      <c r="G40" s="647">
        <v>170</v>
      </c>
      <c r="H40" s="647">
        <v>167</v>
      </c>
      <c r="I40" s="647">
        <v>275</v>
      </c>
      <c r="J40" s="647">
        <v>287</v>
      </c>
      <c r="K40" s="647">
        <v>164</v>
      </c>
      <c r="L40" s="647">
        <v>411</v>
      </c>
      <c r="M40" s="647">
        <v>1541</v>
      </c>
      <c r="N40" s="647">
        <v>106</v>
      </c>
      <c r="O40" s="647">
        <v>41</v>
      </c>
      <c r="P40" s="647">
        <v>349</v>
      </c>
      <c r="Q40" s="647">
        <v>169</v>
      </c>
      <c r="R40" s="647">
        <v>104</v>
      </c>
      <c r="S40" s="647">
        <v>73</v>
      </c>
      <c r="T40" s="648" t="s">
        <v>415</v>
      </c>
    </row>
    <row r="41" spans="1:20" ht="12" customHeight="1" x14ac:dyDescent="0.2">
      <c r="A41" s="644" t="s">
        <v>453</v>
      </c>
      <c r="B41" s="645" t="s">
        <v>576</v>
      </c>
      <c r="C41" s="647">
        <v>228</v>
      </c>
      <c r="D41" s="647">
        <v>12</v>
      </c>
      <c r="E41" s="647">
        <v>7</v>
      </c>
      <c r="F41" s="647">
        <v>26</v>
      </c>
      <c r="G41" s="647">
        <v>0</v>
      </c>
      <c r="H41" s="647">
        <v>58</v>
      </c>
      <c r="I41" s="647">
        <v>13</v>
      </c>
      <c r="J41" s="647">
        <v>20</v>
      </c>
      <c r="K41" s="647">
        <v>7</v>
      </c>
      <c r="L41" s="647">
        <v>33</v>
      </c>
      <c r="M41" s="647">
        <v>27</v>
      </c>
      <c r="N41" s="647">
        <v>16</v>
      </c>
      <c r="O41" s="647">
        <v>0</v>
      </c>
      <c r="P41" s="647">
        <v>4</v>
      </c>
      <c r="Q41" s="647">
        <v>1</v>
      </c>
      <c r="R41" s="647">
        <v>2</v>
      </c>
      <c r="S41" s="647">
        <v>2</v>
      </c>
      <c r="T41" s="648" t="s">
        <v>453</v>
      </c>
    </row>
    <row r="42" spans="1:20" s="624" customFormat="1" ht="8.25" customHeight="1" x14ac:dyDescent="0.2">
      <c r="C42" s="652"/>
      <c r="D42" s="652"/>
      <c r="E42" s="652"/>
      <c r="F42" s="652"/>
      <c r="G42" s="652"/>
      <c r="H42" s="652"/>
      <c r="I42" s="652"/>
      <c r="J42" s="652"/>
      <c r="K42" s="652"/>
      <c r="L42" s="652"/>
      <c r="M42" s="652"/>
      <c r="N42" s="652"/>
      <c r="O42" s="652"/>
      <c r="P42" s="652"/>
      <c r="Q42" s="652"/>
      <c r="R42" s="652"/>
      <c r="S42" s="652"/>
    </row>
    <row r="43" spans="1:20" s="624" customFormat="1" ht="11.25" customHeight="1" x14ac:dyDescent="0.2">
      <c r="C43" s="653" t="s">
        <v>202</v>
      </c>
      <c r="D43" s="652"/>
      <c r="E43" s="652"/>
      <c r="F43" s="652"/>
      <c r="H43" s="653" t="s">
        <v>202</v>
      </c>
      <c r="I43" s="652"/>
      <c r="J43" s="652"/>
      <c r="K43" s="652"/>
      <c r="L43" s="652"/>
      <c r="M43" s="652"/>
      <c r="N43" s="652"/>
      <c r="O43" s="652"/>
      <c r="P43" s="652"/>
      <c r="Q43" s="652"/>
      <c r="R43" s="652"/>
      <c r="S43" s="652"/>
    </row>
    <row r="44" spans="1:20" s="624" customFormat="1" ht="7.5" customHeight="1" x14ac:dyDescent="0.2">
      <c r="C44" s="652"/>
      <c r="D44" s="652"/>
      <c r="E44" s="652"/>
      <c r="F44" s="652"/>
      <c r="G44" s="652"/>
      <c r="H44" s="652"/>
      <c r="I44" s="652"/>
      <c r="J44" s="652"/>
      <c r="K44" s="652"/>
      <c r="L44" s="652"/>
      <c r="M44" s="652"/>
      <c r="N44" s="652"/>
      <c r="O44" s="652"/>
      <c r="P44" s="652"/>
      <c r="Q44" s="652"/>
      <c r="R44" s="652"/>
      <c r="S44" s="652"/>
    </row>
    <row r="45" spans="1:20" ht="12" customHeight="1" x14ac:dyDescent="0.2">
      <c r="A45" s="634" t="s">
        <v>452</v>
      </c>
      <c r="B45" s="635" t="s">
        <v>271</v>
      </c>
      <c r="C45" s="636">
        <v>25491</v>
      </c>
      <c r="D45" s="636">
        <v>1971</v>
      </c>
      <c r="E45" s="636">
        <v>3418</v>
      </c>
      <c r="F45" s="636">
        <v>2261</v>
      </c>
      <c r="G45" s="636">
        <v>1288</v>
      </c>
      <c r="H45" s="636">
        <v>455</v>
      </c>
      <c r="I45" s="636">
        <v>1278</v>
      </c>
      <c r="J45" s="636">
        <v>1700</v>
      </c>
      <c r="K45" s="636">
        <v>444</v>
      </c>
      <c r="L45" s="636">
        <v>2038</v>
      </c>
      <c r="M45" s="636">
        <v>6407</v>
      </c>
      <c r="N45" s="636">
        <v>845</v>
      </c>
      <c r="O45" s="636">
        <v>229</v>
      </c>
      <c r="P45" s="636">
        <v>1228</v>
      </c>
      <c r="Q45" s="636">
        <v>806</v>
      </c>
      <c r="R45" s="636">
        <v>609</v>
      </c>
      <c r="S45" s="636">
        <v>514</v>
      </c>
      <c r="T45" s="637" t="s">
        <v>452</v>
      </c>
    </row>
    <row r="46" spans="1:20" ht="13.5" customHeight="1" x14ac:dyDescent="0.2">
      <c r="A46" s="624"/>
      <c r="B46" s="639"/>
      <c r="C46" s="640"/>
      <c r="D46" s="641"/>
      <c r="E46" s="642"/>
      <c r="F46" s="642"/>
      <c r="G46" s="642"/>
      <c r="H46" s="642"/>
      <c r="I46" s="642"/>
      <c r="J46" s="641"/>
      <c r="K46" s="641"/>
      <c r="L46" s="641"/>
      <c r="M46" s="641"/>
      <c r="N46" s="641"/>
      <c r="O46" s="641"/>
      <c r="P46" s="641"/>
      <c r="Q46" s="641"/>
      <c r="R46" s="641"/>
      <c r="S46" s="641"/>
      <c r="T46" s="649"/>
    </row>
    <row r="47" spans="1:20" ht="12" customHeight="1" x14ac:dyDescent="0.2">
      <c r="A47" s="644" t="s">
        <v>450</v>
      </c>
      <c r="B47" s="645" t="s">
        <v>557</v>
      </c>
      <c r="C47" s="647">
        <v>25491</v>
      </c>
      <c r="D47" s="647">
        <v>1971</v>
      </c>
      <c r="E47" s="647">
        <v>3418</v>
      </c>
      <c r="F47" s="647">
        <v>2261</v>
      </c>
      <c r="G47" s="647">
        <v>1288</v>
      </c>
      <c r="H47" s="647">
        <v>455</v>
      </c>
      <c r="I47" s="647">
        <v>1278</v>
      </c>
      <c r="J47" s="647">
        <v>1700</v>
      </c>
      <c r="K47" s="647">
        <v>444</v>
      </c>
      <c r="L47" s="647">
        <v>2038</v>
      </c>
      <c r="M47" s="647">
        <v>6407</v>
      </c>
      <c r="N47" s="647">
        <v>845</v>
      </c>
      <c r="O47" s="647">
        <v>229</v>
      </c>
      <c r="P47" s="647">
        <v>1228</v>
      </c>
      <c r="Q47" s="647">
        <v>806</v>
      </c>
      <c r="R47" s="647">
        <v>609</v>
      </c>
      <c r="S47" s="647">
        <v>514</v>
      </c>
      <c r="T47" s="648" t="s">
        <v>450</v>
      </c>
    </row>
    <row r="48" spans="1:20" ht="12" customHeight="1" x14ac:dyDescent="0.2">
      <c r="A48" s="644" t="s">
        <v>449</v>
      </c>
      <c r="B48" s="645" t="s">
        <v>558</v>
      </c>
      <c r="C48" s="647">
        <v>16836</v>
      </c>
      <c r="D48" s="647">
        <v>1226</v>
      </c>
      <c r="E48" s="647">
        <v>1950</v>
      </c>
      <c r="F48" s="647">
        <v>1040</v>
      </c>
      <c r="G48" s="647">
        <v>968</v>
      </c>
      <c r="H48" s="647">
        <v>247</v>
      </c>
      <c r="I48" s="647">
        <v>473</v>
      </c>
      <c r="J48" s="647">
        <v>1075</v>
      </c>
      <c r="K48" s="647">
        <v>343</v>
      </c>
      <c r="L48" s="647">
        <v>1397</v>
      </c>
      <c r="M48" s="647">
        <v>5675</v>
      </c>
      <c r="N48" s="647">
        <v>527</v>
      </c>
      <c r="O48" s="647">
        <v>127</v>
      </c>
      <c r="P48" s="647">
        <v>609</v>
      </c>
      <c r="Q48" s="647">
        <v>479</v>
      </c>
      <c r="R48" s="647">
        <v>398</v>
      </c>
      <c r="S48" s="647">
        <v>302</v>
      </c>
      <c r="T48" s="648" t="s">
        <v>449</v>
      </c>
    </row>
    <row r="49" spans="1:20" ht="12" customHeight="1" x14ac:dyDescent="0.2">
      <c r="A49" s="644" t="s">
        <v>446</v>
      </c>
      <c r="B49" s="645" t="s">
        <v>559</v>
      </c>
      <c r="C49" s="647">
        <v>8503</v>
      </c>
      <c r="D49" s="647">
        <v>708</v>
      </c>
      <c r="E49" s="647">
        <v>1457</v>
      </c>
      <c r="F49" s="647">
        <v>1216</v>
      </c>
      <c r="G49" s="647">
        <v>308</v>
      </c>
      <c r="H49" s="647">
        <v>202</v>
      </c>
      <c r="I49" s="647">
        <v>804</v>
      </c>
      <c r="J49" s="647">
        <v>608</v>
      </c>
      <c r="K49" s="647">
        <v>99</v>
      </c>
      <c r="L49" s="647">
        <v>630</v>
      </c>
      <c r="M49" s="647">
        <v>724</v>
      </c>
      <c r="N49" s="647">
        <v>311</v>
      </c>
      <c r="O49" s="647">
        <v>97</v>
      </c>
      <c r="P49" s="647">
        <v>611</v>
      </c>
      <c r="Q49" s="647">
        <v>313</v>
      </c>
      <c r="R49" s="647">
        <v>208</v>
      </c>
      <c r="S49" s="647">
        <v>207</v>
      </c>
      <c r="T49" s="648" t="s">
        <v>446</v>
      </c>
    </row>
    <row r="50" spans="1:20" ht="12" customHeight="1" x14ac:dyDescent="0.2">
      <c r="A50" s="644" t="s">
        <v>443</v>
      </c>
      <c r="B50" s="645" t="s">
        <v>560</v>
      </c>
      <c r="C50" s="647">
        <v>152</v>
      </c>
      <c r="D50" s="647">
        <v>37</v>
      </c>
      <c r="E50" s="647">
        <v>11</v>
      </c>
      <c r="F50" s="647">
        <v>5</v>
      </c>
      <c r="G50" s="647">
        <v>12</v>
      </c>
      <c r="H50" s="647">
        <v>6</v>
      </c>
      <c r="I50" s="647">
        <v>1</v>
      </c>
      <c r="J50" s="647">
        <v>17</v>
      </c>
      <c r="K50" s="647">
        <v>2</v>
      </c>
      <c r="L50" s="647">
        <v>11</v>
      </c>
      <c r="M50" s="647">
        <v>8</v>
      </c>
      <c r="N50" s="647">
        <v>7</v>
      </c>
      <c r="O50" s="647">
        <v>5</v>
      </c>
      <c r="P50" s="647">
        <v>8</v>
      </c>
      <c r="Q50" s="647">
        <v>14</v>
      </c>
      <c r="R50" s="647">
        <v>3</v>
      </c>
      <c r="S50" s="647">
        <v>5</v>
      </c>
      <c r="T50" s="648" t="s">
        <v>443</v>
      </c>
    </row>
    <row r="51" spans="1:20" ht="12" customHeight="1" x14ac:dyDescent="0.2">
      <c r="A51" s="624"/>
      <c r="B51" s="645"/>
      <c r="C51" s="647"/>
      <c r="D51" s="647"/>
      <c r="E51" s="647"/>
      <c r="F51" s="647"/>
      <c r="G51" s="647"/>
      <c r="H51" s="647"/>
      <c r="I51" s="647"/>
      <c r="J51" s="647"/>
      <c r="K51" s="647"/>
      <c r="L51" s="647"/>
      <c r="M51" s="647"/>
      <c r="N51" s="647"/>
      <c r="O51" s="647"/>
      <c r="P51" s="647"/>
      <c r="Q51" s="647"/>
      <c r="R51" s="647"/>
      <c r="S51" s="647"/>
      <c r="T51" s="649"/>
    </row>
    <row r="52" spans="1:20" ht="13.5" customHeight="1" x14ac:dyDescent="0.2">
      <c r="A52" s="624"/>
      <c r="B52" s="639"/>
      <c r="C52" s="640"/>
      <c r="D52" s="641"/>
      <c r="E52" s="642"/>
      <c r="F52" s="642"/>
      <c r="G52" s="642"/>
      <c r="H52" s="642"/>
      <c r="I52" s="642"/>
      <c r="J52" s="641"/>
      <c r="K52" s="641"/>
      <c r="L52" s="641"/>
      <c r="M52" s="641"/>
      <c r="N52" s="641"/>
      <c r="O52" s="641"/>
      <c r="P52" s="641"/>
      <c r="Q52" s="641"/>
      <c r="R52" s="641"/>
      <c r="S52" s="641"/>
      <c r="T52" s="649"/>
    </row>
    <row r="53" spans="1:20" ht="12" customHeight="1" x14ac:dyDescent="0.2">
      <c r="A53" s="644" t="s">
        <v>441</v>
      </c>
      <c r="B53" s="645" t="s">
        <v>561</v>
      </c>
      <c r="C53" s="647">
        <v>24693</v>
      </c>
      <c r="D53" s="647">
        <v>1888</v>
      </c>
      <c r="E53" s="647">
        <v>3355</v>
      </c>
      <c r="F53" s="647">
        <v>2228</v>
      </c>
      <c r="G53" s="647">
        <v>1249</v>
      </c>
      <c r="H53" s="647">
        <v>424</v>
      </c>
      <c r="I53" s="647">
        <v>1250</v>
      </c>
      <c r="J53" s="647">
        <v>1588</v>
      </c>
      <c r="K53" s="647">
        <v>433</v>
      </c>
      <c r="L53" s="647">
        <v>1956</v>
      </c>
      <c r="M53" s="647">
        <v>6185</v>
      </c>
      <c r="N53" s="647">
        <v>840</v>
      </c>
      <c r="O53" s="647">
        <v>223</v>
      </c>
      <c r="P53" s="647">
        <v>1184</v>
      </c>
      <c r="Q53" s="647">
        <v>789</v>
      </c>
      <c r="R53" s="647">
        <v>601</v>
      </c>
      <c r="S53" s="647">
        <v>500</v>
      </c>
      <c r="T53" s="648" t="s">
        <v>441</v>
      </c>
    </row>
    <row r="54" spans="1:20" ht="12" customHeight="1" x14ac:dyDescent="0.2">
      <c r="A54" s="644" t="s">
        <v>438</v>
      </c>
      <c r="B54" s="645" t="s">
        <v>562</v>
      </c>
      <c r="C54" s="647">
        <v>509</v>
      </c>
      <c r="D54" s="647">
        <v>69</v>
      </c>
      <c r="E54" s="647">
        <v>14</v>
      </c>
      <c r="F54" s="647">
        <v>13</v>
      </c>
      <c r="G54" s="647">
        <v>8</v>
      </c>
      <c r="H54" s="647">
        <v>17</v>
      </c>
      <c r="I54" s="647">
        <v>22</v>
      </c>
      <c r="J54" s="647">
        <v>90</v>
      </c>
      <c r="K54" s="647">
        <v>5</v>
      </c>
      <c r="L54" s="647">
        <v>63</v>
      </c>
      <c r="M54" s="647">
        <v>154</v>
      </c>
      <c r="N54" s="647">
        <v>5</v>
      </c>
      <c r="O54" s="647">
        <v>3</v>
      </c>
      <c r="P54" s="647">
        <v>24</v>
      </c>
      <c r="Q54" s="647">
        <v>8</v>
      </c>
      <c r="R54" s="647">
        <v>4</v>
      </c>
      <c r="S54" s="647">
        <v>10</v>
      </c>
      <c r="T54" s="648" t="s">
        <v>438</v>
      </c>
    </row>
    <row r="55" spans="1:20" ht="12" customHeight="1" x14ac:dyDescent="0.2">
      <c r="A55" s="644" t="s">
        <v>577</v>
      </c>
      <c r="B55" s="645" t="s">
        <v>563</v>
      </c>
      <c r="C55" s="647">
        <v>34</v>
      </c>
      <c r="D55" s="647">
        <v>9</v>
      </c>
      <c r="E55" s="647">
        <v>5</v>
      </c>
      <c r="F55" s="647">
        <v>1</v>
      </c>
      <c r="G55" s="647">
        <v>0</v>
      </c>
      <c r="H55" s="647">
        <v>0</v>
      </c>
      <c r="I55" s="647">
        <v>0</v>
      </c>
      <c r="J55" s="647">
        <v>0</v>
      </c>
      <c r="K55" s="647">
        <v>0</v>
      </c>
      <c r="L55" s="647">
        <v>0</v>
      </c>
      <c r="M55" s="647">
        <v>4</v>
      </c>
      <c r="N55" s="647">
        <v>0</v>
      </c>
      <c r="O55" s="647">
        <v>0</v>
      </c>
      <c r="P55" s="647">
        <v>14</v>
      </c>
      <c r="Q55" s="647">
        <v>0</v>
      </c>
      <c r="R55" s="647">
        <v>0</v>
      </c>
      <c r="S55" s="647">
        <v>1</v>
      </c>
      <c r="T55" s="648" t="s">
        <v>577</v>
      </c>
    </row>
    <row r="56" spans="1:20" ht="12" customHeight="1" x14ac:dyDescent="0.2">
      <c r="A56" s="644" t="s">
        <v>578</v>
      </c>
      <c r="B56" s="645" t="s">
        <v>564</v>
      </c>
      <c r="C56" s="647">
        <v>255</v>
      </c>
      <c r="D56" s="647">
        <v>5</v>
      </c>
      <c r="E56" s="647">
        <v>44</v>
      </c>
      <c r="F56" s="647">
        <v>19</v>
      </c>
      <c r="G56" s="647">
        <v>31</v>
      </c>
      <c r="H56" s="647">
        <v>14</v>
      </c>
      <c r="I56" s="647">
        <v>6</v>
      </c>
      <c r="J56" s="647">
        <v>22</v>
      </c>
      <c r="K56" s="647">
        <v>6</v>
      </c>
      <c r="L56" s="647">
        <v>19</v>
      </c>
      <c r="M56" s="647">
        <v>64</v>
      </c>
      <c r="N56" s="647">
        <v>0</v>
      </c>
      <c r="O56" s="647">
        <v>3</v>
      </c>
      <c r="P56" s="647">
        <v>6</v>
      </c>
      <c r="Q56" s="647">
        <v>9</v>
      </c>
      <c r="R56" s="647">
        <v>4</v>
      </c>
      <c r="S56" s="647">
        <v>3</v>
      </c>
      <c r="T56" s="648" t="s">
        <v>578</v>
      </c>
    </row>
    <row r="57" spans="1:20" ht="13.5" customHeight="1" x14ac:dyDescent="0.2">
      <c r="A57" s="624"/>
      <c r="B57" s="639"/>
      <c r="C57" s="640"/>
      <c r="D57" s="641"/>
      <c r="E57" s="642"/>
      <c r="F57" s="642"/>
      <c r="G57" s="642"/>
      <c r="H57" s="642"/>
      <c r="I57" s="642"/>
      <c r="J57" s="641"/>
      <c r="K57" s="641"/>
      <c r="L57" s="641"/>
      <c r="M57" s="641"/>
      <c r="N57" s="641"/>
      <c r="O57" s="641"/>
      <c r="P57" s="641"/>
      <c r="Q57" s="641"/>
      <c r="R57" s="641"/>
      <c r="S57" s="641"/>
      <c r="T57" s="649"/>
    </row>
    <row r="58" spans="1:20" ht="8.1" customHeight="1" x14ac:dyDescent="0.2">
      <c r="A58" s="624"/>
      <c r="B58" s="639"/>
      <c r="C58" s="647"/>
      <c r="D58" s="647"/>
      <c r="E58" s="647"/>
      <c r="F58" s="647"/>
      <c r="G58" s="647"/>
      <c r="H58" s="647"/>
      <c r="I58" s="647"/>
      <c r="J58" s="647"/>
      <c r="K58" s="647"/>
      <c r="L58" s="647"/>
      <c r="M58" s="647"/>
      <c r="N58" s="647"/>
      <c r="O58" s="647"/>
      <c r="P58" s="647"/>
      <c r="Q58" s="647"/>
      <c r="R58" s="647"/>
      <c r="S58" s="647"/>
      <c r="T58" s="649"/>
    </row>
    <row r="59" spans="1:20" ht="12" customHeight="1" x14ac:dyDescent="0.2">
      <c r="A59" s="644" t="s">
        <v>579</v>
      </c>
      <c r="B59" s="645" t="s">
        <v>565</v>
      </c>
      <c r="C59" s="647">
        <v>24693</v>
      </c>
      <c r="D59" s="647">
        <v>1888</v>
      </c>
      <c r="E59" s="647">
        <v>3355</v>
      </c>
      <c r="F59" s="647">
        <v>2228</v>
      </c>
      <c r="G59" s="647">
        <v>1249</v>
      </c>
      <c r="H59" s="647">
        <v>424</v>
      </c>
      <c r="I59" s="647">
        <v>1250</v>
      </c>
      <c r="J59" s="647">
        <v>1588</v>
      </c>
      <c r="K59" s="647">
        <v>433</v>
      </c>
      <c r="L59" s="647">
        <v>1956</v>
      </c>
      <c r="M59" s="647">
        <v>6185</v>
      </c>
      <c r="N59" s="647">
        <v>840</v>
      </c>
      <c r="O59" s="647">
        <v>223</v>
      </c>
      <c r="P59" s="647">
        <v>1184</v>
      </c>
      <c r="Q59" s="647">
        <v>789</v>
      </c>
      <c r="R59" s="647">
        <v>601</v>
      </c>
      <c r="S59" s="647">
        <v>500</v>
      </c>
      <c r="T59" s="648" t="s">
        <v>579</v>
      </c>
    </row>
    <row r="60" spans="1:20" ht="13.5" customHeight="1" x14ac:dyDescent="0.2">
      <c r="A60" s="624"/>
      <c r="B60" s="639"/>
      <c r="C60" s="640"/>
      <c r="D60" s="641"/>
      <c r="E60" s="642"/>
      <c r="F60" s="642"/>
      <c r="G60" s="642"/>
      <c r="H60" s="642"/>
      <c r="I60" s="642"/>
      <c r="J60" s="641"/>
      <c r="K60" s="641"/>
      <c r="L60" s="641"/>
      <c r="M60" s="641"/>
      <c r="N60" s="641"/>
      <c r="O60" s="641"/>
      <c r="P60" s="641"/>
      <c r="Q60" s="641"/>
      <c r="R60" s="641"/>
      <c r="S60" s="641"/>
      <c r="T60" s="649"/>
    </row>
    <row r="61" spans="1:20" ht="12" customHeight="1" x14ac:dyDescent="0.2">
      <c r="A61" s="644" t="s">
        <v>580</v>
      </c>
      <c r="B61" s="645" t="s">
        <v>351</v>
      </c>
      <c r="C61" s="647">
        <v>2151</v>
      </c>
      <c r="D61" s="647">
        <v>187</v>
      </c>
      <c r="E61" s="647">
        <v>210</v>
      </c>
      <c r="F61" s="647">
        <v>196</v>
      </c>
      <c r="G61" s="647">
        <v>136</v>
      </c>
      <c r="H61" s="647">
        <v>53</v>
      </c>
      <c r="I61" s="647">
        <v>94</v>
      </c>
      <c r="J61" s="647">
        <v>137</v>
      </c>
      <c r="K61" s="647">
        <v>65</v>
      </c>
      <c r="L61" s="647">
        <v>174</v>
      </c>
      <c r="M61" s="647">
        <v>405</v>
      </c>
      <c r="N61" s="647">
        <v>83</v>
      </c>
      <c r="O61" s="647">
        <v>21</v>
      </c>
      <c r="P61" s="647">
        <v>122</v>
      </c>
      <c r="Q61" s="647">
        <v>128</v>
      </c>
      <c r="R61" s="647">
        <v>64</v>
      </c>
      <c r="S61" s="647">
        <v>76</v>
      </c>
      <c r="T61" s="648" t="s">
        <v>580</v>
      </c>
    </row>
    <row r="62" spans="1:20" ht="12" customHeight="1" x14ac:dyDescent="0.2">
      <c r="A62" s="644" t="s">
        <v>581</v>
      </c>
      <c r="B62" s="645" t="s">
        <v>566</v>
      </c>
      <c r="C62" s="647">
        <v>665</v>
      </c>
      <c r="D62" s="647">
        <v>74</v>
      </c>
      <c r="E62" s="647">
        <v>72</v>
      </c>
      <c r="F62" s="647">
        <v>65</v>
      </c>
      <c r="G62" s="647">
        <v>50</v>
      </c>
      <c r="H62" s="647">
        <v>11</v>
      </c>
      <c r="I62" s="647">
        <v>37</v>
      </c>
      <c r="J62" s="647">
        <v>26</v>
      </c>
      <c r="K62" s="647">
        <v>28</v>
      </c>
      <c r="L62" s="647">
        <v>48</v>
      </c>
      <c r="M62" s="647">
        <v>109</v>
      </c>
      <c r="N62" s="647">
        <v>37</v>
      </c>
      <c r="O62" s="647">
        <v>7</v>
      </c>
      <c r="P62" s="647">
        <v>42</v>
      </c>
      <c r="Q62" s="647">
        <v>34</v>
      </c>
      <c r="R62" s="647">
        <v>11</v>
      </c>
      <c r="S62" s="647">
        <v>14</v>
      </c>
      <c r="T62" s="648" t="s">
        <v>581</v>
      </c>
    </row>
    <row r="63" spans="1:20" ht="12" customHeight="1" x14ac:dyDescent="0.2">
      <c r="A63" s="644" t="s">
        <v>582</v>
      </c>
      <c r="B63" s="645" t="s">
        <v>567</v>
      </c>
      <c r="C63" s="647">
        <v>12865</v>
      </c>
      <c r="D63" s="647">
        <v>1100</v>
      </c>
      <c r="E63" s="647">
        <v>1617</v>
      </c>
      <c r="F63" s="647">
        <v>1061</v>
      </c>
      <c r="G63" s="647">
        <v>581</v>
      </c>
      <c r="H63" s="647">
        <v>194</v>
      </c>
      <c r="I63" s="647">
        <v>658</v>
      </c>
      <c r="J63" s="647">
        <v>889</v>
      </c>
      <c r="K63" s="647">
        <v>208</v>
      </c>
      <c r="L63" s="647">
        <v>1075</v>
      </c>
      <c r="M63" s="647">
        <v>3229</v>
      </c>
      <c r="N63" s="647">
        <v>468</v>
      </c>
      <c r="O63" s="647">
        <v>142</v>
      </c>
      <c r="P63" s="647">
        <v>581</v>
      </c>
      <c r="Q63" s="647">
        <v>412</v>
      </c>
      <c r="R63" s="647">
        <v>372</v>
      </c>
      <c r="S63" s="647">
        <v>278</v>
      </c>
      <c r="T63" s="648" t="s">
        <v>582</v>
      </c>
    </row>
    <row r="64" spans="1:20" ht="12" customHeight="1" x14ac:dyDescent="0.2">
      <c r="A64" s="644" t="s">
        <v>583</v>
      </c>
      <c r="B64" s="645" t="s">
        <v>568</v>
      </c>
      <c r="C64" s="647">
        <v>15553</v>
      </c>
      <c r="D64" s="647">
        <v>1360</v>
      </c>
      <c r="E64" s="647">
        <v>1853</v>
      </c>
      <c r="F64" s="647">
        <v>1277</v>
      </c>
      <c r="G64" s="647">
        <v>765</v>
      </c>
      <c r="H64" s="647">
        <v>258</v>
      </c>
      <c r="I64" s="647">
        <v>786</v>
      </c>
      <c r="J64" s="647">
        <v>1051</v>
      </c>
      <c r="K64" s="647">
        <v>300</v>
      </c>
      <c r="L64" s="647">
        <v>1293</v>
      </c>
      <c r="M64" s="647">
        <v>3729</v>
      </c>
      <c r="N64" s="647">
        <v>588</v>
      </c>
      <c r="O64" s="647">
        <v>169</v>
      </c>
      <c r="P64" s="647">
        <v>742</v>
      </c>
      <c r="Q64" s="647">
        <v>574</v>
      </c>
      <c r="R64" s="647">
        <v>447</v>
      </c>
      <c r="S64" s="647">
        <v>361</v>
      </c>
      <c r="T64" s="648" t="s">
        <v>583</v>
      </c>
    </row>
    <row r="65" spans="1:20" ht="12" customHeight="1" x14ac:dyDescent="0.2">
      <c r="A65" s="644" t="s">
        <v>584</v>
      </c>
      <c r="B65" s="645" t="s">
        <v>569</v>
      </c>
      <c r="C65" s="647">
        <v>12848</v>
      </c>
      <c r="D65" s="647">
        <v>1109</v>
      </c>
      <c r="E65" s="647">
        <v>1583</v>
      </c>
      <c r="F65" s="647">
        <v>1029</v>
      </c>
      <c r="G65" s="647">
        <v>580</v>
      </c>
      <c r="H65" s="647">
        <v>195</v>
      </c>
      <c r="I65" s="647">
        <v>658</v>
      </c>
      <c r="J65" s="647">
        <v>889</v>
      </c>
      <c r="K65" s="647">
        <v>206</v>
      </c>
      <c r="L65" s="647">
        <v>1071</v>
      </c>
      <c r="M65" s="647">
        <v>3265</v>
      </c>
      <c r="N65" s="647">
        <v>466</v>
      </c>
      <c r="O65" s="647">
        <v>142</v>
      </c>
      <c r="P65" s="647">
        <v>597</v>
      </c>
      <c r="Q65" s="647">
        <v>413</v>
      </c>
      <c r="R65" s="647">
        <v>372</v>
      </c>
      <c r="S65" s="647">
        <v>273</v>
      </c>
      <c r="T65" s="648" t="s">
        <v>584</v>
      </c>
    </row>
    <row r="66" spans="1:20" ht="12" customHeight="1" x14ac:dyDescent="0.2">
      <c r="A66" s="624"/>
      <c r="B66" s="651" t="s">
        <v>570</v>
      </c>
      <c r="C66" s="647"/>
      <c r="D66" s="647"/>
      <c r="E66" s="647"/>
      <c r="F66" s="647"/>
      <c r="G66" s="647"/>
      <c r="H66" s="647"/>
      <c r="I66" s="647"/>
      <c r="J66" s="647"/>
      <c r="K66" s="647"/>
      <c r="L66" s="647"/>
      <c r="M66" s="647"/>
      <c r="N66" s="647"/>
      <c r="O66" s="647"/>
      <c r="P66" s="647"/>
      <c r="Q66" s="647"/>
      <c r="R66" s="647"/>
      <c r="S66" s="647"/>
      <c r="T66" s="649"/>
    </row>
    <row r="67" spans="1:20" ht="12" customHeight="1" x14ac:dyDescent="0.2">
      <c r="A67" s="644" t="s">
        <v>585</v>
      </c>
      <c r="B67" s="645" t="s">
        <v>571</v>
      </c>
      <c r="C67" s="647">
        <v>635</v>
      </c>
      <c r="D67" s="647">
        <v>75</v>
      </c>
      <c r="E67" s="647">
        <v>72</v>
      </c>
      <c r="F67" s="647">
        <v>64</v>
      </c>
      <c r="G67" s="647">
        <v>47</v>
      </c>
      <c r="H67" s="647">
        <v>11</v>
      </c>
      <c r="I67" s="647">
        <v>38</v>
      </c>
      <c r="J67" s="647">
        <v>25</v>
      </c>
      <c r="K67" s="647">
        <v>24</v>
      </c>
      <c r="L67" s="647">
        <v>47</v>
      </c>
      <c r="M67" s="647">
        <v>94</v>
      </c>
      <c r="N67" s="647">
        <v>37</v>
      </c>
      <c r="O67" s="647">
        <v>7</v>
      </c>
      <c r="P67" s="647">
        <v>34</v>
      </c>
      <c r="Q67" s="647">
        <v>35</v>
      </c>
      <c r="R67" s="647">
        <v>12</v>
      </c>
      <c r="S67" s="647">
        <v>13</v>
      </c>
      <c r="T67" s="648" t="s">
        <v>585</v>
      </c>
    </row>
    <row r="68" spans="1:20" ht="12" customHeight="1" x14ac:dyDescent="0.2">
      <c r="A68" s="644" t="s">
        <v>586</v>
      </c>
      <c r="B68" s="645" t="s">
        <v>572</v>
      </c>
      <c r="C68" s="647">
        <v>2070</v>
      </c>
      <c r="D68" s="647">
        <v>176</v>
      </c>
      <c r="E68" s="647">
        <v>198</v>
      </c>
      <c r="F68" s="647">
        <v>184</v>
      </c>
      <c r="G68" s="647">
        <v>138</v>
      </c>
      <c r="H68" s="647">
        <v>52</v>
      </c>
      <c r="I68" s="647">
        <v>90</v>
      </c>
      <c r="J68" s="647">
        <v>137</v>
      </c>
      <c r="K68" s="647">
        <v>70</v>
      </c>
      <c r="L68" s="647">
        <v>175</v>
      </c>
      <c r="M68" s="647">
        <v>370</v>
      </c>
      <c r="N68" s="647">
        <v>85</v>
      </c>
      <c r="O68" s="647">
        <v>20</v>
      </c>
      <c r="P68" s="647">
        <v>111</v>
      </c>
      <c r="Q68" s="647">
        <v>126</v>
      </c>
      <c r="R68" s="647">
        <v>63</v>
      </c>
      <c r="S68" s="647">
        <v>75</v>
      </c>
      <c r="T68" s="648" t="s">
        <v>586</v>
      </c>
    </row>
    <row r="69" spans="1:20" ht="12" customHeight="1" x14ac:dyDescent="0.2">
      <c r="A69" s="644" t="s">
        <v>587</v>
      </c>
      <c r="B69" s="645" t="s">
        <v>573</v>
      </c>
      <c r="C69" s="647">
        <v>4171</v>
      </c>
      <c r="D69" s="647">
        <v>207</v>
      </c>
      <c r="E69" s="647">
        <v>779</v>
      </c>
      <c r="F69" s="647">
        <v>505</v>
      </c>
      <c r="G69" s="647">
        <v>293</v>
      </c>
      <c r="H69" s="647">
        <v>70</v>
      </c>
      <c r="I69" s="647">
        <v>240</v>
      </c>
      <c r="J69" s="647">
        <v>243</v>
      </c>
      <c r="K69" s="647">
        <v>37</v>
      </c>
      <c r="L69" s="647">
        <v>275</v>
      </c>
      <c r="M69" s="647">
        <v>1147</v>
      </c>
      <c r="N69" s="647">
        <v>87</v>
      </c>
      <c r="O69" s="647">
        <v>22</v>
      </c>
      <c r="P69" s="647">
        <v>105</v>
      </c>
      <c r="Q69" s="647">
        <v>57</v>
      </c>
      <c r="R69" s="647">
        <v>52</v>
      </c>
      <c r="S69" s="647">
        <v>52</v>
      </c>
      <c r="T69" s="648" t="s">
        <v>587</v>
      </c>
    </row>
    <row r="70" spans="1:20" ht="12" customHeight="1" x14ac:dyDescent="0.2">
      <c r="A70" s="644" t="s">
        <v>588</v>
      </c>
      <c r="B70" s="645" t="s">
        <v>574</v>
      </c>
      <c r="C70" s="647">
        <v>766</v>
      </c>
      <c r="D70" s="647">
        <v>63</v>
      </c>
      <c r="E70" s="647">
        <v>194</v>
      </c>
      <c r="F70" s="647">
        <v>47</v>
      </c>
      <c r="G70" s="647">
        <v>53</v>
      </c>
      <c r="H70" s="647">
        <v>3</v>
      </c>
      <c r="I70" s="647">
        <v>30</v>
      </c>
      <c r="J70" s="647">
        <v>52</v>
      </c>
      <c r="K70" s="647">
        <v>8</v>
      </c>
      <c r="L70" s="647">
        <v>50</v>
      </c>
      <c r="M70" s="647">
        <v>126</v>
      </c>
      <c r="N70" s="647">
        <v>72</v>
      </c>
      <c r="O70" s="647">
        <v>2</v>
      </c>
      <c r="P70" s="647">
        <v>22</v>
      </c>
      <c r="Q70" s="647">
        <v>25</v>
      </c>
      <c r="R70" s="647">
        <v>6</v>
      </c>
      <c r="S70" s="647">
        <v>13</v>
      </c>
      <c r="T70" s="648" t="s">
        <v>588</v>
      </c>
    </row>
    <row r="71" spans="1:20" ht="12" customHeight="1" x14ac:dyDescent="0.2">
      <c r="A71" s="644" t="s">
        <v>589</v>
      </c>
      <c r="B71" s="645" t="s">
        <v>575</v>
      </c>
      <c r="C71" s="647">
        <v>4009</v>
      </c>
      <c r="D71" s="647">
        <v>249</v>
      </c>
      <c r="E71" s="647">
        <v>476</v>
      </c>
      <c r="F71" s="647">
        <v>345</v>
      </c>
      <c r="G71" s="647">
        <v>136</v>
      </c>
      <c r="H71" s="647">
        <v>87</v>
      </c>
      <c r="I71" s="647">
        <v>180</v>
      </c>
      <c r="J71" s="647">
        <v>240</v>
      </c>
      <c r="K71" s="647">
        <v>84</v>
      </c>
      <c r="L71" s="647">
        <v>321</v>
      </c>
      <c r="M71" s="647">
        <v>1165</v>
      </c>
      <c r="N71" s="647">
        <v>93</v>
      </c>
      <c r="O71" s="647">
        <v>29</v>
      </c>
      <c r="P71" s="647">
        <v>311</v>
      </c>
      <c r="Q71" s="647">
        <v>132</v>
      </c>
      <c r="R71" s="647">
        <v>94</v>
      </c>
      <c r="S71" s="647">
        <v>67</v>
      </c>
      <c r="T71" s="648" t="s">
        <v>589</v>
      </c>
    </row>
    <row r="72" spans="1:20" ht="12" customHeight="1" x14ac:dyDescent="0.2">
      <c r="A72" s="644" t="s">
        <v>590</v>
      </c>
      <c r="B72" s="645" t="s">
        <v>576</v>
      </c>
      <c r="C72" s="647">
        <v>66</v>
      </c>
      <c r="D72" s="647">
        <v>8</v>
      </c>
      <c r="E72" s="647">
        <v>7</v>
      </c>
      <c r="F72" s="647">
        <v>9</v>
      </c>
      <c r="G72" s="647">
        <v>0</v>
      </c>
      <c r="H72" s="647">
        <v>6</v>
      </c>
      <c r="I72" s="647">
        <v>11</v>
      </c>
      <c r="J72" s="647">
        <v>1</v>
      </c>
      <c r="K72" s="647">
        <v>3</v>
      </c>
      <c r="L72" s="647">
        <v>13</v>
      </c>
      <c r="M72" s="647">
        <v>4</v>
      </c>
      <c r="N72" s="647">
        <v>0</v>
      </c>
      <c r="O72" s="647">
        <v>0</v>
      </c>
      <c r="P72" s="647">
        <v>1</v>
      </c>
      <c r="Q72" s="647">
        <v>1</v>
      </c>
      <c r="R72" s="647">
        <v>2</v>
      </c>
      <c r="S72" s="647">
        <v>0</v>
      </c>
      <c r="T72" s="648" t="s">
        <v>590</v>
      </c>
    </row>
    <row r="73" spans="1:20" s="624" customFormat="1" ht="13.5" customHeight="1" x14ac:dyDescent="0.2">
      <c r="C73" s="652"/>
      <c r="D73" s="652"/>
      <c r="E73" s="652"/>
      <c r="F73" s="652"/>
      <c r="G73" s="652"/>
      <c r="H73" s="652"/>
      <c r="I73" s="652"/>
      <c r="J73" s="652"/>
      <c r="K73" s="652"/>
      <c r="L73" s="652"/>
      <c r="M73" s="652"/>
      <c r="N73" s="652"/>
      <c r="O73" s="652"/>
      <c r="P73" s="652"/>
      <c r="Q73" s="652"/>
      <c r="R73" s="652"/>
      <c r="S73" s="652"/>
    </row>
    <row r="74" spans="1:20" s="624" customFormat="1" ht="15.95" customHeight="1" x14ac:dyDescent="0.2">
      <c r="C74" s="653" t="s">
        <v>201</v>
      </c>
      <c r="D74" s="652"/>
      <c r="E74" s="652"/>
      <c r="F74" s="652"/>
      <c r="H74" s="653" t="s">
        <v>201</v>
      </c>
      <c r="I74" s="652"/>
      <c r="J74" s="652"/>
      <c r="K74" s="652"/>
      <c r="L74" s="652"/>
      <c r="M74" s="652"/>
      <c r="N74" s="652"/>
      <c r="O74" s="652"/>
      <c r="P74" s="652"/>
      <c r="Q74" s="652"/>
      <c r="R74" s="652"/>
      <c r="S74" s="652"/>
    </row>
    <row r="75" spans="1:20" s="624" customFormat="1" ht="8.1" customHeight="1" x14ac:dyDescent="0.2">
      <c r="C75" s="652"/>
      <c r="D75" s="652"/>
      <c r="E75" s="652"/>
      <c r="F75" s="652"/>
      <c r="G75" s="652"/>
      <c r="H75" s="652"/>
      <c r="I75" s="652"/>
      <c r="J75" s="652"/>
      <c r="K75" s="652"/>
      <c r="L75" s="652"/>
      <c r="M75" s="652"/>
      <c r="N75" s="652"/>
      <c r="O75" s="652"/>
      <c r="P75" s="652"/>
      <c r="Q75" s="652"/>
      <c r="R75" s="652"/>
      <c r="S75" s="652"/>
    </row>
    <row r="76" spans="1:20" ht="12" customHeight="1" x14ac:dyDescent="0.2">
      <c r="A76" s="634" t="s">
        <v>591</v>
      </c>
      <c r="B76" s="635" t="s">
        <v>271</v>
      </c>
      <c r="C76" s="636">
        <v>38665</v>
      </c>
      <c r="D76" s="636">
        <v>4438</v>
      </c>
      <c r="E76" s="636">
        <v>4206</v>
      </c>
      <c r="F76" s="636">
        <v>1057</v>
      </c>
      <c r="G76" s="636">
        <v>2484</v>
      </c>
      <c r="H76" s="636">
        <v>320</v>
      </c>
      <c r="I76" s="636">
        <v>1361</v>
      </c>
      <c r="J76" s="636">
        <v>3447</v>
      </c>
      <c r="K76" s="636">
        <v>1427</v>
      </c>
      <c r="L76" s="636">
        <v>3899</v>
      </c>
      <c r="M76" s="636">
        <v>9627</v>
      </c>
      <c r="N76" s="636">
        <v>1294</v>
      </c>
      <c r="O76" s="636">
        <v>155</v>
      </c>
      <c r="P76" s="636">
        <v>2264</v>
      </c>
      <c r="Q76" s="636">
        <v>1418</v>
      </c>
      <c r="R76" s="636">
        <v>705</v>
      </c>
      <c r="S76" s="636">
        <v>563</v>
      </c>
      <c r="T76" s="637" t="s">
        <v>591</v>
      </c>
    </row>
    <row r="77" spans="1:20" ht="13.5" customHeight="1" x14ac:dyDescent="0.2">
      <c r="A77" s="624"/>
      <c r="B77" s="639"/>
      <c r="C77" s="640"/>
      <c r="D77" s="641"/>
      <c r="E77" s="642"/>
      <c r="F77" s="642"/>
      <c r="G77" s="642"/>
      <c r="H77" s="642"/>
      <c r="I77" s="642"/>
      <c r="J77" s="641"/>
      <c r="K77" s="641"/>
      <c r="L77" s="641"/>
      <c r="M77" s="641"/>
      <c r="N77" s="641"/>
      <c r="O77" s="641"/>
      <c r="P77" s="641"/>
      <c r="Q77" s="641"/>
      <c r="R77" s="641"/>
      <c r="S77" s="641"/>
      <c r="T77" s="649"/>
    </row>
    <row r="78" spans="1:20" ht="12" customHeight="1" x14ac:dyDescent="0.2">
      <c r="A78" s="644" t="s">
        <v>592</v>
      </c>
      <c r="B78" s="645" t="s">
        <v>557</v>
      </c>
      <c r="C78" s="647">
        <v>38665</v>
      </c>
      <c r="D78" s="647">
        <v>4438</v>
      </c>
      <c r="E78" s="647">
        <v>4206</v>
      </c>
      <c r="F78" s="647">
        <v>1057</v>
      </c>
      <c r="G78" s="647">
        <v>2484</v>
      </c>
      <c r="H78" s="647">
        <v>320</v>
      </c>
      <c r="I78" s="647">
        <v>1361</v>
      </c>
      <c r="J78" s="647">
        <v>3447</v>
      </c>
      <c r="K78" s="647">
        <v>1427</v>
      </c>
      <c r="L78" s="647">
        <v>3899</v>
      </c>
      <c r="M78" s="647">
        <v>9627</v>
      </c>
      <c r="N78" s="647">
        <v>1294</v>
      </c>
      <c r="O78" s="647">
        <v>155</v>
      </c>
      <c r="P78" s="647">
        <v>2264</v>
      </c>
      <c r="Q78" s="647">
        <v>1418</v>
      </c>
      <c r="R78" s="647">
        <v>705</v>
      </c>
      <c r="S78" s="647">
        <v>563</v>
      </c>
      <c r="T78" s="648" t="s">
        <v>592</v>
      </c>
    </row>
    <row r="79" spans="1:20" ht="12" customHeight="1" x14ac:dyDescent="0.2">
      <c r="A79" s="644" t="s">
        <v>593</v>
      </c>
      <c r="B79" s="645" t="s">
        <v>558</v>
      </c>
      <c r="C79" s="647">
        <v>37455</v>
      </c>
      <c r="D79" s="647">
        <v>4259</v>
      </c>
      <c r="E79" s="647">
        <v>4091</v>
      </c>
      <c r="F79" s="647">
        <v>973</v>
      </c>
      <c r="G79" s="647">
        <v>2385</v>
      </c>
      <c r="H79" s="647">
        <v>315</v>
      </c>
      <c r="I79" s="647">
        <v>1329</v>
      </c>
      <c r="J79" s="647">
        <v>3260</v>
      </c>
      <c r="K79" s="647">
        <v>1400</v>
      </c>
      <c r="L79" s="647">
        <v>3783</v>
      </c>
      <c r="M79" s="647">
        <v>9493</v>
      </c>
      <c r="N79" s="647">
        <v>1239</v>
      </c>
      <c r="O79" s="647">
        <v>124</v>
      </c>
      <c r="P79" s="647">
        <v>2225</v>
      </c>
      <c r="Q79" s="647">
        <v>1372</v>
      </c>
      <c r="R79" s="647">
        <v>671</v>
      </c>
      <c r="S79" s="647">
        <v>536</v>
      </c>
      <c r="T79" s="648" t="s">
        <v>593</v>
      </c>
    </row>
    <row r="80" spans="1:20" ht="12" customHeight="1" x14ac:dyDescent="0.2">
      <c r="A80" s="644" t="s">
        <v>594</v>
      </c>
      <c r="B80" s="645" t="s">
        <v>559</v>
      </c>
      <c r="C80" s="647">
        <v>1210</v>
      </c>
      <c r="D80" s="647">
        <v>179</v>
      </c>
      <c r="E80" s="647">
        <v>115</v>
      </c>
      <c r="F80" s="647">
        <v>84</v>
      </c>
      <c r="G80" s="647">
        <v>99</v>
      </c>
      <c r="H80" s="647">
        <v>5</v>
      </c>
      <c r="I80" s="647">
        <v>32</v>
      </c>
      <c r="J80" s="647">
        <v>187</v>
      </c>
      <c r="K80" s="647">
        <v>27</v>
      </c>
      <c r="L80" s="647">
        <v>116</v>
      </c>
      <c r="M80" s="647">
        <v>134</v>
      </c>
      <c r="N80" s="647">
        <v>55</v>
      </c>
      <c r="O80" s="647">
        <v>31</v>
      </c>
      <c r="P80" s="647">
        <v>39</v>
      </c>
      <c r="Q80" s="647">
        <v>46</v>
      </c>
      <c r="R80" s="647">
        <v>34</v>
      </c>
      <c r="S80" s="647">
        <v>27</v>
      </c>
      <c r="T80" s="648" t="s">
        <v>594</v>
      </c>
    </row>
    <row r="81" spans="1:20" ht="12" customHeight="1" x14ac:dyDescent="0.2">
      <c r="A81" s="644" t="s">
        <v>595</v>
      </c>
      <c r="B81" s="645" t="s">
        <v>560</v>
      </c>
      <c r="C81" s="647">
        <v>0</v>
      </c>
      <c r="D81" s="647">
        <v>0</v>
      </c>
      <c r="E81" s="647">
        <v>0</v>
      </c>
      <c r="F81" s="647">
        <v>0</v>
      </c>
      <c r="G81" s="647">
        <v>0</v>
      </c>
      <c r="H81" s="647">
        <v>0</v>
      </c>
      <c r="I81" s="647">
        <v>0</v>
      </c>
      <c r="J81" s="647">
        <v>0</v>
      </c>
      <c r="K81" s="647">
        <v>0</v>
      </c>
      <c r="L81" s="647">
        <v>0</v>
      </c>
      <c r="M81" s="647">
        <v>0</v>
      </c>
      <c r="N81" s="647">
        <v>0</v>
      </c>
      <c r="O81" s="647">
        <v>0</v>
      </c>
      <c r="P81" s="647">
        <v>0</v>
      </c>
      <c r="Q81" s="647">
        <v>0</v>
      </c>
      <c r="R81" s="647">
        <v>0</v>
      </c>
      <c r="S81" s="647">
        <v>0</v>
      </c>
      <c r="T81" s="648" t="s">
        <v>595</v>
      </c>
    </row>
    <row r="82" spans="1:20" ht="12" customHeight="1" x14ac:dyDescent="0.2">
      <c r="A82" s="624"/>
      <c r="B82" s="645"/>
      <c r="C82" s="647"/>
      <c r="D82" s="647"/>
      <c r="E82" s="647"/>
      <c r="F82" s="647"/>
      <c r="G82" s="647"/>
      <c r="H82" s="647"/>
      <c r="I82" s="647"/>
      <c r="J82" s="647"/>
      <c r="K82" s="647"/>
      <c r="L82" s="647"/>
      <c r="M82" s="647"/>
      <c r="N82" s="647"/>
      <c r="O82" s="647"/>
      <c r="P82" s="647"/>
      <c r="Q82" s="647"/>
      <c r="R82" s="647"/>
      <c r="S82" s="647"/>
      <c r="T82" s="649"/>
    </row>
    <row r="83" spans="1:20" ht="13.5" customHeight="1" x14ac:dyDescent="0.2">
      <c r="A83" s="624"/>
      <c r="B83" s="639"/>
      <c r="C83" s="654"/>
      <c r="D83" s="654"/>
      <c r="E83" s="654"/>
      <c r="F83" s="654"/>
      <c r="G83" s="654"/>
      <c r="H83" s="654"/>
      <c r="I83" s="654"/>
      <c r="J83" s="654"/>
      <c r="K83" s="654"/>
      <c r="L83" s="654"/>
      <c r="M83" s="654"/>
      <c r="N83" s="654"/>
      <c r="O83" s="654"/>
      <c r="P83" s="654"/>
      <c r="Q83" s="654"/>
      <c r="R83" s="654"/>
      <c r="S83" s="654"/>
      <c r="T83" s="649"/>
    </row>
    <row r="84" spans="1:20" ht="12" customHeight="1" x14ac:dyDescent="0.2">
      <c r="A84" s="644" t="s">
        <v>596</v>
      </c>
      <c r="B84" s="645" t="s">
        <v>561</v>
      </c>
      <c r="C84" s="647">
        <v>38454</v>
      </c>
      <c r="D84" s="647">
        <v>4434</v>
      </c>
      <c r="E84" s="647">
        <v>4176</v>
      </c>
      <c r="F84" s="647">
        <v>1051</v>
      </c>
      <c r="G84" s="647">
        <v>2447</v>
      </c>
      <c r="H84" s="647">
        <v>320</v>
      </c>
      <c r="I84" s="647">
        <v>1351</v>
      </c>
      <c r="J84" s="647">
        <v>3425</v>
      </c>
      <c r="K84" s="647">
        <v>1404</v>
      </c>
      <c r="L84" s="647">
        <v>3884</v>
      </c>
      <c r="M84" s="647">
        <v>9591</v>
      </c>
      <c r="N84" s="647">
        <v>1293</v>
      </c>
      <c r="O84" s="647">
        <v>155</v>
      </c>
      <c r="P84" s="647">
        <v>2254</v>
      </c>
      <c r="Q84" s="647">
        <v>1410</v>
      </c>
      <c r="R84" s="647">
        <v>698</v>
      </c>
      <c r="S84" s="647">
        <v>561</v>
      </c>
      <c r="T84" s="648" t="s">
        <v>596</v>
      </c>
    </row>
    <row r="85" spans="1:20" ht="12" customHeight="1" x14ac:dyDescent="0.2">
      <c r="A85" s="644" t="s">
        <v>597</v>
      </c>
      <c r="B85" s="645" t="s">
        <v>562</v>
      </c>
      <c r="C85" s="647">
        <v>6</v>
      </c>
      <c r="D85" s="647">
        <v>0</v>
      </c>
      <c r="E85" s="647">
        <v>0</v>
      </c>
      <c r="F85" s="647">
        <v>0</v>
      </c>
      <c r="G85" s="647">
        <v>0</v>
      </c>
      <c r="H85" s="647">
        <v>0</v>
      </c>
      <c r="I85" s="647">
        <v>0</v>
      </c>
      <c r="J85" s="647">
        <v>6</v>
      </c>
      <c r="K85" s="647">
        <v>0</v>
      </c>
      <c r="L85" s="647">
        <v>0</v>
      </c>
      <c r="M85" s="647">
        <v>0</v>
      </c>
      <c r="N85" s="647">
        <v>0</v>
      </c>
      <c r="O85" s="647">
        <v>0</v>
      </c>
      <c r="P85" s="647">
        <v>0</v>
      </c>
      <c r="Q85" s="647">
        <v>0</v>
      </c>
      <c r="R85" s="647">
        <v>0</v>
      </c>
      <c r="S85" s="647">
        <v>0</v>
      </c>
      <c r="T85" s="648" t="s">
        <v>597</v>
      </c>
    </row>
    <row r="86" spans="1:20" ht="12" customHeight="1" x14ac:dyDescent="0.2">
      <c r="A86" s="644" t="s">
        <v>598</v>
      </c>
      <c r="B86" s="645" t="s">
        <v>563</v>
      </c>
      <c r="C86" s="647">
        <v>1</v>
      </c>
      <c r="D86" s="647">
        <v>1</v>
      </c>
      <c r="E86" s="647">
        <v>0</v>
      </c>
      <c r="F86" s="647">
        <v>0</v>
      </c>
      <c r="G86" s="647">
        <v>0</v>
      </c>
      <c r="H86" s="647">
        <v>0</v>
      </c>
      <c r="I86" s="647">
        <v>0</v>
      </c>
      <c r="J86" s="647">
        <v>0</v>
      </c>
      <c r="K86" s="647">
        <v>0</v>
      </c>
      <c r="L86" s="647">
        <v>0</v>
      </c>
      <c r="M86" s="647">
        <v>0</v>
      </c>
      <c r="N86" s="647">
        <v>0</v>
      </c>
      <c r="O86" s="647">
        <v>0</v>
      </c>
      <c r="P86" s="647">
        <v>0</v>
      </c>
      <c r="Q86" s="647">
        <v>0</v>
      </c>
      <c r="R86" s="647">
        <v>0</v>
      </c>
      <c r="S86" s="647">
        <v>0</v>
      </c>
      <c r="T86" s="648" t="s">
        <v>598</v>
      </c>
    </row>
    <row r="87" spans="1:20" ht="12" customHeight="1" x14ac:dyDescent="0.2">
      <c r="A87" s="644" t="s">
        <v>599</v>
      </c>
      <c r="B87" s="645" t="s">
        <v>564</v>
      </c>
      <c r="C87" s="647">
        <v>204</v>
      </c>
      <c r="D87" s="647">
        <v>3</v>
      </c>
      <c r="E87" s="647">
        <v>30</v>
      </c>
      <c r="F87" s="647">
        <v>6</v>
      </c>
      <c r="G87" s="647">
        <v>37</v>
      </c>
      <c r="H87" s="647">
        <v>0</v>
      </c>
      <c r="I87" s="647">
        <v>10</v>
      </c>
      <c r="J87" s="647">
        <v>16</v>
      </c>
      <c r="K87" s="647">
        <v>23</v>
      </c>
      <c r="L87" s="647">
        <v>15</v>
      </c>
      <c r="M87" s="647">
        <v>36</v>
      </c>
      <c r="N87" s="647">
        <v>1</v>
      </c>
      <c r="O87" s="647">
        <v>0</v>
      </c>
      <c r="P87" s="647">
        <v>10</v>
      </c>
      <c r="Q87" s="647">
        <v>8</v>
      </c>
      <c r="R87" s="647">
        <v>7</v>
      </c>
      <c r="S87" s="647">
        <v>2</v>
      </c>
      <c r="T87" s="648" t="s">
        <v>599</v>
      </c>
    </row>
    <row r="88" spans="1:20" ht="12" customHeight="1" x14ac:dyDescent="0.2">
      <c r="A88" s="630"/>
      <c r="B88" s="655"/>
      <c r="C88" s="656"/>
      <c r="D88" s="656"/>
      <c r="E88" s="656"/>
      <c r="F88" s="656"/>
      <c r="G88" s="656"/>
      <c r="H88" s="656"/>
      <c r="I88" s="656"/>
      <c r="J88" s="656"/>
      <c r="K88" s="656"/>
      <c r="L88" s="656"/>
      <c r="M88" s="656"/>
      <c r="N88" s="656"/>
      <c r="O88" s="656"/>
      <c r="P88" s="656"/>
      <c r="Q88" s="656"/>
      <c r="R88" s="656"/>
      <c r="S88" s="656"/>
      <c r="T88" s="630"/>
    </row>
    <row r="89" spans="1:20" ht="12" customHeight="1" x14ac:dyDescent="0.2">
      <c r="A89" s="2037" t="s">
        <v>193</v>
      </c>
      <c r="B89" s="2037"/>
      <c r="D89" s="656"/>
      <c r="E89" s="656"/>
      <c r="F89" s="656"/>
      <c r="G89" s="656"/>
      <c r="H89" s="656"/>
      <c r="I89" s="656"/>
      <c r="J89" s="656"/>
      <c r="K89" s="656"/>
      <c r="L89" s="656"/>
      <c r="M89" s="656"/>
      <c r="N89" s="656"/>
      <c r="O89" s="656"/>
      <c r="P89" s="656"/>
      <c r="Q89" s="656"/>
      <c r="R89" s="656"/>
      <c r="S89" s="656"/>
      <c r="T89" s="630"/>
    </row>
    <row r="90" spans="1:20" ht="12" customHeight="1" x14ac:dyDescent="0.2">
      <c r="A90" s="615" t="s">
        <v>600</v>
      </c>
      <c r="D90" s="656"/>
      <c r="E90" s="656"/>
      <c r="F90" s="656"/>
      <c r="G90" s="656"/>
      <c r="H90" s="656"/>
      <c r="I90" s="656"/>
      <c r="J90" s="656"/>
      <c r="K90" s="656"/>
      <c r="L90" s="656"/>
      <c r="M90" s="656"/>
      <c r="N90" s="656"/>
      <c r="O90" s="656"/>
      <c r="P90" s="656"/>
      <c r="Q90" s="656"/>
      <c r="R90" s="656"/>
      <c r="S90" s="656"/>
      <c r="T90" s="630"/>
    </row>
    <row r="91" spans="1:20" ht="12" customHeight="1" x14ac:dyDescent="0.2">
      <c r="A91" s="630"/>
      <c r="B91" s="655"/>
      <c r="C91" s="656"/>
      <c r="D91" s="656"/>
      <c r="E91" s="656"/>
      <c r="F91" s="656"/>
      <c r="H91" s="656"/>
      <c r="I91" s="656"/>
      <c r="J91" s="656"/>
      <c r="K91" s="656"/>
      <c r="L91" s="656"/>
      <c r="M91" s="656"/>
      <c r="N91" s="656"/>
      <c r="O91" s="656"/>
      <c r="P91" s="656"/>
      <c r="Q91" s="656"/>
      <c r="R91" s="656"/>
      <c r="S91" s="656"/>
      <c r="T91" s="630"/>
    </row>
    <row r="92" spans="1:20" s="662" customFormat="1" ht="15" customHeight="1" x14ac:dyDescent="0.2">
      <c r="A92" s="657"/>
      <c r="B92" s="658"/>
      <c r="C92" s="659"/>
      <c r="D92" s="660"/>
      <c r="E92" s="660"/>
      <c r="F92" s="660"/>
      <c r="G92" s="661"/>
      <c r="H92" s="2041"/>
      <c r="I92" s="2041"/>
      <c r="J92" s="2041"/>
      <c r="K92" s="2041"/>
      <c r="L92" s="2041"/>
      <c r="M92" s="659"/>
      <c r="N92" s="659"/>
      <c r="O92" s="659"/>
      <c r="P92" s="659"/>
      <c r="Q92" s="659"/>
      <c r="R92" s="659"/>
      <c r="S92" s="659"/>
      <c r="T92" s="661"/>
    </row>
    <row r="93" spans="1:20" ht="13.5" customHeight="1" x14ac:dyDescent="0.2">
      <c r="A93" s="630"/>
      <c r="B93" s="624"/>
      <c r="C93" s="663"/>
      <c r="D93" s="663"/>
      <c r="E93" s="663"/>
      <c r="F93" s="663"/>
      <c r="G93" s="663"/>
      <c r="H93" s="663"/>
      <c r="I93" s="663"/>
      <c r="J93" s="663"/>
      <c r="K93" s="663"/>
      <c r="L93" s="663"/>
      <c r="M93" s="663"/>
      <c r="N93" s="663"/>
      <c r="O93" s="663"/>
      <c r="P93" s="663"/>
      <c r="Q93" s="663"/>
      <c r="R93" s="663"/>
      <c r="S93" s="663"/>
      <c r="T93" s="630"/>
    </row>
    <row r="94" spans="1:20" hidden="1" x14ac:dyDescent="0.2">
      <c r="A94" s="2042"/>
      <c r="B94" s="2042"/>
      <c r="C94" s="2042"/>
    </row>
    <row r="95" spans="1:20" ht="12.75" hidden="1" customHeight="1" x14ac:dyDescent="0.2">
      <c r="A95" s="2042"/>
      <c r="B95" s="2042"/>
      <c r="C95" s="656"/>
    </row>
  </sheetData>
  <mergeCells count="29">
    <mergeCell ref="F1:G1"/>
    <mergeCell ref="H2:Q2"/>
    <mergeCell ref="A95:B95"/>
    <mergeCell ref="R6:R10"/>
    <mergeCell ref="S6:S10"/>
    <mergeCell ref="A3:B3"/>
    <mergeCell ref="H3:L3"/>
    <mergeCell ref="D4:G4"/>
    <mergeCell ref="A6:A10"/>
    <mergeCell ref="B6:B10"/>
    <mergeCell ref="C6:C10"/>
    <mergeCell ref="D6:D10"/>
    <mergeCell ref="E6:E10"/>
    <mergeCell ref="I6:I10"/>
    <mergeCell ref="J6:J10"/>
    <mergeCell ref="K6:K10"/>
    <mergeCell ref="T6:T10"/>
    <mergeCell ref="A89:B89"/>
    <mergeCell ref="H92:L92"/>
    <mergeCell ref="A94:C94"/>
    <mergeCell ref="L6:L10"/>
    <mergeCell ref="M6:M10"/>
    <mergeCell ref="N6:N10"/>
    <mergeCell ref="O6:O10"/>
    <mergeCell ref="P6:P10"/>
    <mergeCell ref="Q6:Q10"/>
    <mergeCell ref="F6:F10"/>
    <mergeCell ref="G6:G10"/>
    <mergeCell ref="H6:H10"/>
  </mergeCells>
  <printOptions gridLinesSet="0"/>
  <pageMargins left="0.59055118110236227" right="0.59055118110236227" top="0.39370078740157483" bottom="0.59055118110236227" header="0.39370078740157483" footer="0.39370078740157483"/>
  <pageSetup paperSize="9" scale="68" firstPageNumber="34" orientation="portrait" useFirstPageNumber="1" r:id="rId1"/>
  <headerFooter alignWithMargins="0">
    <oddFooter>&amp;L&amp;"MetaNormalLF-Roman,Standard"Statistisches Bundesamt, Fachserie 10, Reihe 2.4, 2015</oddFooter>
  </headerFooter>
  <colBreaks count="1" manualBreakCount="1">
    <brk id="7" max="87"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0"/>
  <sheetViews>
    <sheetView showGridLines="0" zoomScaleNormal="100" zoomScaleSheetLayoutView="100" workbookViewId="0"/>
  </sheetViews>
  <sheetFormatPr baseColWidth="10" defaultColWidth="0" defaultRowHeight="12.75" zeroHeight="1" x14ac:dyDescent="0.2"/>
  <cols>
    <col min="1" max="1" width="4" style="615" customWidth="1"/>
    <col min="2" max="2" width="55.7109375" style="615" customWidth="1"/>
    <col min="3" max="3" width="7.7109375" style="615" customWidth="1"/>
    <col min="4" max="4" width="13.7109375" style="610" customWidth="1"/>
    <col min="5" max="5" width="13.7109375" style="615" customWidth="1"/>
    <col min="6" max="8" width="13.7109375" style="624" customWidth="1"/>
    <col min="9" max="10" width="10.7109375" style="624" customWidth="1"/>
    <col min="11" max="20" width="10.7109375" style="615" customWidth="1"/>
    <col min="21" max="21" width="4" style="615" customWidth="1"/>
    <col min="22" max="24" width="0" style="615" hidden="1" customWidth="1"/>
    <col min="25" max="16384" width="12.5703125" style="615" hidden="1"/>
  </cols>
  <sheetData>
    <row r="1" spans="1:21" ht="18" x14ac:dyDescent="0.2">
      <c r="A1" s="151" t="s">
        <v>223</v>
      </c>
      <c r="B1" s="611"/>
      <c r="C1" s="611"/>
      <c r="E1" s="611"/>
      <c r="F1" s="612"/>
      <c r="G1" s="2043"/>
      <c r="H1" s="2044"/>
      <c r="I1" s="151" t="s">
        <v>223</v>
      </c>
      <c r="J1" s="613"/>
      <c r="K1" s="614"/>
      <c r="L1" s="614"/>
      <c r="M1" s="614"/>
      <c r="N1" s="614"/>
      <c r="O1" s="614"/>
      <c r="P1" s="614"/>
      <c r="Q1" s="614"/>
      <c r="R1" s="614"/>
      <c r="S1" s="614"/>
      <c r="T1" s="614"/>
      <c r="U1" s="614"/>
    </row>
    <row r="2" spans="1:21" ht="15" customHeight="1" x14ac:dyDescent="0.2">
      <c r="A2" s="157" t="s">
        <v>601</v>
      </c>
      <c r="B2" s="157"/>
      <c r="C2" s="157"/>
      <c r="D2" s="157"/>
      <c r="E2" s="157"/>
      <c r="F2" s="157"/>
      <c r="G2" s="157"/>
      <c r="H2" s="157"/>
      <c r="I2" s="157" t="s">
        <v>601</v>
      </c>
      <c r="J2" s="664"/>
      <c r="K2" s="664"/>
      <c r="L2" s="664"/>
      <c r="M2" s="664"/>
      <c r="N2" s="617"/>
      <c r="O2" s="617"/>
      <c r="P2" s="617"/>
      <c r="Q2" s="617"/>
      <c r="R2" s="617"/>
      <c r="S2" s="617"/>
      <c r="T2" s="617"/>
      <c r="U2" s="614"/>
    </row>
    <row r="3" spans="1:21" ht="15" customHeight="1" x14ac:dyDescent="0.25">
      <c r="A3" s="2045" t="s">
        <v>551</v>
      </c>
      <c r="B3" s="2045"/>
      <c r="C3" s="665"/>
      <c r="E3" s="618"/>
      <c r="F3" s="618"/>
      <c r="G3" s="2050"/>
      <c r="H3" s="2051"/>
      <c r="I3" s="666" t="s">
        <v>551</v>
      </c>
      <c r="J3" s="667"/>
      <c r="K3" s="667"/>
      <c r="L3" s="667"/>
      <c r="M3" s="617"/>
      <c r="N3" s="617"/>
      <c r="O3" s="617"/>
      <c r="P3" s="617"/>
      <c r="Q3" s="617"/>
      <c r="R3" s="617"/>
      <c r="S3" s="617"/>
      <c r="T3" s="617"/>
      <c r="U3" s="614"/>
    </row>
    <row r="4" spans="1:21" ht="15" customHeight="1" x14ac:dyDescent="0.2">
      <c r="A4" s="36" t="s">
        <v>554</v>
      </c>
      <c r="E4" s="2046"/>
      <c r="F4" s="2046"/>
      <c r="G4" s="2046"/>
      <c r="H4" s="2046"/>
      <c r="I4" s="36" t="s">
        <v>554</v>
      </c>
      <c r="J4" s="620"/>
      <c r="K4" s="621"/>
      <c r="L4" s="621"/>
      <c r="M4" s="617"/>
      <c r="N4" s="617"/>
      <c r="O4" s="617"/>
      <c r="P4" s="617"/>
      <c r="Q4" s="617"/>
      <c r="R4" s="617"/>
      <c r="S4" s="617"/>
      <c r="T4" s="617"/>
      <c r="U4" s="617"/>
    </row>
    <row r="5" spans="1:21" ht="15" customHeight="1" x14ac:dyDescent="0.2">
      <c r="A5" s="2052" t="s">
        <v>602</v>
      </c>
      <c r="B5" s="2052"/>
      <c r="C5" s="665"/>
      <c r="D5" s="668"/>
      <c r="E5" s="669"/>
      <c r="F5" s="2053"/>
      <c r="G5" s="2054"/>
      <c r="H5" s="2054"/>
      <c r="I5" s="622" t="s">
        <v>602</v>
      </c>
      <c r="J5" s="625"/>
      <c r="K5" s="626"/>
      <c r="L5" s="626"/>
      <c r="M5" s="627"/>
      <c r="N5" s="627"/>
      <c r="O5" s="627"/>
      <c r="P5" s="627"/>
      <c r="Q5" s="627"/>
      <c r="R5" s="627"/>
      <c r="S5" s="627"/>
      <c r="T5" s="627"/>
      <c r="U5" s="627"/>
    </row>
    <row r="6" spans="1:21" ht="15.95" customHeight="1" x14ac:dyDescent="0.2">
      <c r="A6" s="1862" t="s">
        <v>265</v>
      </c>
      <c r="B6" s="2047" t="s">
        <v>603</v>
      </c>
      <c r="C6" s="2047" t="s">
        <v>604</v>
      </c>
      <c r="D6" s="1934" t="s">
        <v>267</v>
      </c>
      <c r="E6" s="1937" t="s">
        <v>259</v>
      </c>
      <c r="F6" s="1934" t="s">
        <v>258</v>
      </c>
      <c r="G6" s="1934" t="s">
        <v>257</v>
      </c>
      <c r="H6" s="1937" t="s">
        <v>256</v>
      </c>
      <c r="I6" s="1942" t="s">
        <v>255</v>
      </c>
      <c r="J6" s="1934" t="s">
        <v>254</v>
      </c>
      <c r="K6" s="1934" t="s">
        <v>253</v>
      </c>
      <c r="L6" s="1934" t="s">
        <v>252</v>
      </c>
      <c r="M6" s="1934" t="s">
        <v>251</v>
      </c>
      <c r="N6" s="1934" t="s">
        <v>250</v>
      </c>
      <c r="O6" s="1934" t="s">
        <v>249</v>
      </c>
      <c r="P6" s="1934" t="s">
        <v>248</v>
      </c>
      <c r="Q6" s="1934" t="s">
        <v>247</v>
      </c>
      <c r="R6" s="1934" t="s">
        <v>246</v>
      </c>
      <c r="S6" s="1934" t="s">
        <v>245</v>
      </c>
      <c r="T6" s="1934" t="s">
        <v>244</v>
      </c>
      <c r="U6" s="1937" t="s">
        <v>265</v>
      </c>
    </row>
    <row r="7" spans="1:21" ht="15.95" customHeight="1" x14ac:dyDescent="0.2">
      <c r="A7" s="1863"/>
      <c r="B7" s="2048"/>
      <c r="C7" s="2048"/>
      <c r="D7" s="1950"/>
      <c r="E7" s="1940"/>
      <c r="F7" s="1950"/>
      <c r="G7" s="1950"/>
      <c r="H7" s="1940"/>
      <c r="I7" s="1943"/>
      <c r="J7" s="1935"/>
      <c r="K7" s="1935"/>
      <c r="L7" s="1935"/>
      <c r="M7" s="1935"/>
      <c r="N7" s="1935"/>
      <c r="O7" s="1935"/>
      <c r="P7" s="1935"/>
      <c r="Q7" s="1935"/>
      <c r="R7" s="1935"/>
      <c r="S7" s="1935"/>
      <c r="T7" s="1935"/>
      <c r="U7" s="1938" t="s">
        <v>268</v>
      </c>
    </row>
    <row r="8" spans="1:21" ht="15.95" customHeight="1" x14ac:dyDescent="0.2">
      <c r="A8" s="1863"/>
      <c r="B8" s="2048"/>
      <c r="C8" s="2048"/>
      <c r="D8" s="1950"/>
      <c r="E8" s="1940"/>
      <c r="F8" s="1950"/>
      <c r="G8" s="1950"/>
      <c r="H8" s="1940"/>
      <c r="I8" s="1943"/>
      <c r="J8" s="1935"/>
      <c r="K8" s="1935"/>
      <c r="L8" s="1935"/>
      <c r="M8" s="1935"/>
      <c r="N8" s="1935"/>
      <c r="O8" s="1935"/>
      <c r="P8" s="1935"/>
      <c r="Q8" s="1935"/>
      <c r="R8" s="1935"/>
      <c r="S8" s="1935"/>
      <c r="T8" s="1935"/>
      <c r="U8" s="1938"/>
    </row>
    <row r="9" spans="1:21" ht="15.95" customHeight="1" x14ac:dyDescent="0.2">
      <c r="A9" s="1863"/>
      <c r="B9" s="2048"/>
      <c r="C9" s="2048"/>
      <c r="D9" s="1950"/>
      <c r="E9" s="1940"/>
      <c r="F9" s="1950"/>
      <c r="G9" s="1950"/>
      <c r="H9" s="1940"/>
      <c r="I9" s="1943"/>
      <c r="J9" s="1935"/>
      <c r="K9" s="1935"/>
      <c r="L9" s="1935"/>
      <c r="M9" s="1935"/>
      <c r="N9" s="1935"/>
      <c r="O9" s="1935"/>
      <c r="P9" s="1935"/>
      <c r="Q9" s="1935"/>
      <c r="R9" s="1935"/>
      <c r="S9" s="1935"/>
      <c r="T9" s="1935"/>
      <c r="U9" s="1938" t="s">
        <v>269</v>
      </c>
    </row>
    <row r="10" spans="1:21" ht="15.95" customHeight="1" x14ac:dyDescent="0.2">
      <c r="A10" s="1864"/>
      <c r="B10" s="2049"/>
      <c r="C10" s="2049"/>
      <c r="D10" s="1951"/>
      <c r="E10" s="1941"/>
      <c r="F10" s="1951"/>
      <c r="G10" s="1951"/>
      <c r="H10" s="1941"/>
      <c r="I10" s="1944"/>
      <c r="J10" s="1936"/>
      <c r="K10" s="1936"/>
      <c r="L10" s="1936"/>
      <c r="M10" s="1936"/>
      <c r="N10" s="1936"/>
      <c r="O10" s="1936"/>
      <c r="P10" s="1936"/>
      <c r="Q10" s="1936"/>
      <c r="R10" s="1936"/>
      <c r="S10" s="1936"/>
      <c r="T10" s="1936"/>
      <c r="U10" s="1939"/>
    </row>
    <row r="11" spans="1:21" ht="9" customHeight="1" x14ac:dyDescent="0.2">
      <c r="A11" s="628"/>
      <c r="B11" s="617"/>
      <c r="C11" s="617"/>
      <c r="D11" s="629"/>
      <c r="E11" s="630"/>
      <c r="F11" s="631"/>
      <c r="G11" s="631"/>
      <c r="H11" s="631"/>
      <c r="I11" s="631"/>
      <c r="J11" s="631"/>
      <c r="K11" s="632"/>
      <c r="L11" s="617"/>
      <c r="M11" s="617"/>
      <c r="N11" s="617"/>
      <c r="O11" s="617"/>
      <c r="P11" s="617"/>
      <c r="Q11" s="617"/>
      <c r="R11" s="617"/>
      <c r="S11" s="617"/>
      <c r="T11" s="617"/>
      <c r="U11" s="628"/>
    </row>
    <row r="12" spans="1:21" ht="12" customHeight="1" x14ac:dyDescent="0.2">
      <c r="A12" s="628"/>
      <c r="B12" s="617"/>
      <c r="C12" s="617"/>
      <c r="D12" s="633" t="s">
        <v>203</v>
      </c>
      <c r="E12" s="630"/>
      <c r="F12" s="631"/>
      <c r="G12" s="631"/>
      <c r="I12" s="633" t="s">
        <v>203</v>
      </c>
      <c r="J12" s="631"/>
      <c r="K12" s="632"/>
      <c r="L12" s="617"/>
      <c r="M12" s="617"/>
      <c r="N12" s="617"/>
      <c r="O12" s="617"/>
      <c r="P12" s="617"/>
      <c r="Q12" s="617"/>
      <c r="R12" s="617"/>
      <c r="S12" s="617"/>
      <c r="T12" s="617"/>
      <c r="U12" s="628"/>
    </row>
    <row r="13" spans="1:21" ht="5.25" customHeight="1" x14ac:dyDescent="0.2">
      <c r="A13" s="628"/>
      <c r="B13" s="617"/>
      <c r="C13" s="617"/>
      <c r="D13" s="629"/>
      <c r="E13" s="630"/>
      <c r="F13" s="631"/>
      <c r="G13" s="631"/>
      <c r="H13" s="631"/>
      <c r="I13" s="631"/>
      <c r="J13" s="631"/>
      <c r="K13" s="632"/>
      <c r="L13" s="617"/>
      <c r="M13" s="617"/>
      <c r="N13" s="617"/>
      <c r="O13" s="617"/>
      <c r="P13" s="617"/>
      <c r="Q13" s="617"/>
      <c r="R13" s="617"/>
      <c r="S13" s="617"/>
      <c r="T13" s="617"/>
      <c r="U13" s="628"/>
    </row>
    <row r="14" spans="1:21" ht="12" customHeight="1" x14ac:dyDescent="0.2">
      <c r="A14" s="670" t="s">
        <v>270</v>
      </c>
      <c r="B14" s="671" t="s">
        <v>271</v>
      </c>
      <c r="C14" s="672"/>
      <c r="D14" s="636">
        <v>100</v>
      </c>
      <c r="E14" s="636">
        <v>100</v>
      </c>
      <c r="F14" s="636">
        <v>100</v>
      </c>
      <c r="G14" s="636">
        <v>100</v>
      </c>
      <c r="H14" s="636">
        <v>100</v>
      </c>
      <c r="I14" s="636">
        <v>100</v>
      </c>
      <c r="J14" s="636">
        <v>100</v>
      </c>
      <c r="K14" s="636">
        <v>100</v>
      </c>
      <c r="L14" s="636">
        <v>100</v>
      </c>
      <c r="M14" s="636">
        <v>100</v>
      </c>
      <c r="N14" s="636">
        <v>100</v>
      </c>
      <c r="O14" s="636">
        <v>100</v>
      </c>
      <c r="P14" s="636">
        <v>100</v>
      </c>
      <c r="Q14" s="636">
        <v>100</v>
      </c>
      <c r="R14" s="636">
        <v>100</v>
      </c>
      <c r="S14" s="636">
        <v>100</v>
      </c>
      <c r="T14" s="636">
        <v>100</v>
      </c>
      <c r="U14" s="673" t="s">
        <v>270</v>
      </c>
    </row>
    <row r="15" spans="1:21" ht="8.1" customHeight="1" x14ac:dyDescent="0.2">
      <c r="A15" s="674"/>
      <c r="B15" s="675"/>
      <c r="C15" s="639"/>
      <c r="D15" s="676"/>
      <c r="E15" s="676"/>
      <c r="F15" s="676"/>
      <c r="G15" s="676"/>
      <c r="H15" s="676"/>
      <c r="I15" s="676"/>
      <c r="J15" s="676"/>
      <c r="K15" s="676"/>
      <c r="L15" s="676"/>
      <c r="M15" s="676"/>
      <c r="N15" s="676"/>
      <c r="O15" s="676"/>
      <c r="P15" s="676"/>
      <c r="Q15" s="677"/>
      <c r="R15" s="677"/>
      <c r="S15" s="677"/>
      <c r="T15" s="677"/>
      <c r="U15" s="678"/>
    </row>
    <row r="16" spans="1:21" ht="12" customHeight="1" x14ac:dyDescent="0.2">
      <c r="A16" s="679" t="s">
        <v>272</v>
      </c>
      <c r="B16" s="675" t="s">
        <v>557</v>
      </c>
      <c r="C16" s="639" t="s">
        <v>605</v>
      </c>
      <c r="D16" s="680">
        <v>100</v>
      </c>
      <c r="E16" s="680">
        <v>100</v>
      </c>
      <c r="F16" s="680">
        <v>100</v>
      </c>
      <c r="G16" s="680">
        <v>100</v>
      </c>
      <c r="H16" s="680">
        <v>100</v>
      </c>
      <c r="I16" s="680">
        <v>100</v>
      </c>
      <c r="J16" s="680">
        <v>100</v>
      </c>
      <c r="K16" s="680">
        <v>100</v>
      </c>
      <c r="L16" s="680">
        <v>100</v>
      </c>
      <c r="M16" s="680">
        <v>100</v>
      </c>
      <c r="N16" s="680">
        <v>100</v>
      </c>
      <c r="O16" s="680">
        <v>100</v>
      </c>
      <c r="P16" s="680">
        <v>100</v>
      </c>
      <c r="Q16" s="680">
        <v>100</v>
      </c>
      <c r="R16" s="680">
        <v>100</v>
      </c>
      <c r="S16" s="680">
        <v>100</v>
      </c>
      <c r="T16" s="680">
        <v>100</v>
      </c>
      <c r="U16" s="681" t="s">
        <v>272</v>
      </c>
    </row>
    <row r="17" spans="1:21" ht="12" customHeight="1" x14ac:dyDescent="0.2">
      <c r="A17" s="679" t="s">
        <v>274</v>
      </c>
      <c r="B17" s="675" t="s">
        <v>558</v>
      </c>
      <c r="C17" s="639" t="s">
        <v>606</v>
      </c>
      <c r="D17" s="680">
        <v>84.623417918822881</v>
      </c>
      <c r="E17" s="680">
        <v>85.582774223747862</v>
      </c>
      <c r="F17" s="680">
        <v>79.236621196222458</v>
      </c>
      <c r="G17" s="680">
        <v>60.669077757685351</v>
      </c>
      <c r="H17" s="680">
        <v>88.89183457051962</v>
      </c>
      <c r="I17" s="680">
        <v>72.516129032258064</v>
      </c>
      <c r="J17" s="680">
        <v>68.2834406972338</v>
      </c>
      <c r="K17" s="680">
        <v>84.223819700796582</v>
      </c>
      <c r="L17" s="680">
        <v>93.1587386424372</v>
      </c>
      <c r="M17" s="680">
        <v>87.249452585480881</v>
      </c>
      <c r="N17" s="680">
        <v>94.598977173506299</v>
      </c>
      <c r="O17" s="680">
        <v>82.561944834034591</v>
      </c>
      <c r="P17" s="680">
        <v>65.364583333333343</v>
      </c>
      <c r="Q17" s="680">
        <v>81.156930126002294</v>
      </c>
      <c r="R17" s="680">
        <v>83.228417266187051</v>
      </c>
      <c r="S17" s="680">
        <v>81.354642313546421</v>
      </c>
      <c r="T17" s="680">
        <v>77.808727948003707</v>
      </c>
      <c r="U17" s="681" t="s">
        <v>274</v>
      </c>
    </row>
    <row r="18" spans="1:21" ht="12" customHeight="1" x14ac:dyDescent="0.2">
      <c r="A18" s="679" t="s">
        <v>277</v>
      </c>
      <c r="B18" s="675" t="s">
        <v>559</v>
      </c>
      <c r="C18" s="639" t="s">
        <v>606</v>
      </c>
      <c r="D18" s="680">
        <v>15.1396595797743</v>
      </c>
      <c r="E18" s="680">
        <v>13.839912622874085</v>
      </c>
      <c r="F18" s="680">
        <v>20.619097586568731</v>
      </c>
      <c r="G18" s="680">
        <v>39.180229053646777</v>
      </c>
      <c r="H18" s="680">
        <v>10.790031813361612</v>
      </c>
      <c r="I18" s="680">
        <v>26.70967741935484</v>
      </c>
      <c r="J18" s="680">
        <v>31.678666161424786</v>
      </c>
      <c r="K18" s="680">
        <v>15.445890810180687</v>
      </c>
      <c r="L18" s="680">
        <v>6.7343666488508811</v>
      </c>
      <c r="M18" s="680">
        <v>12.565268654202461</v>
      </c>
      <c r="N18" s="680">
        <v>5.3511288511912181</v>
      </c>
      <c r="O18" s="680">
        <v>17.110799438990181</v>
      </c>
      <c r="P18" s="680">
        <v>33.333333333333329</v>
      </c>
      <c r="Q18" s="680">
        <v>18.613974799541811</v>
      </c>
      <c r="R18" s="680">
        <v>16.14208633093525</v>
      </c>
      <c r="S18" s="680">
        <v>18.417047184170471</v>
      </c>
      <c r="T18" s="680">
        <v>21.727019498607241</v>
      </c>
      <c r="U18" s="681" t="s">
        <v>277</v>
      </c>
    </row>
    <row r="19" spans="1:21" ht="12" customHeight="1" x14ac:dyDescent="0.2">
      <c r="A19" s="679" t="s">
        <v>279</v>
      </c>
      <c r="B19" s="675" t="s">
        <v>560</v>
      </c>
      <c r="C19" s="639" t="s">
        <v>606</v>
      </c>
      <c r="D19" s="680">
        <v>0.23692250140283058</v>
      </c>
      <c r="E19" s="680">
        <v>0.5773131533780621</v>
      </c>
      <c r="F19" s="680">
        <v>0.14428121720881426</v>
      </c>
      <c r="G19" s="680">
        <v>0.15069318866787221</v>
      </c>
      <c r="H19" s="680">
        <v>0.31813361611876989</v>
      </c>
      <c r="I19" s="680">
        <v>0.77419354838709675</v>
      </c>
      <c r="J19" s="680">
        <v>3.7893141341417205E-2</v>
      </c>
      <c r="K19" s="680">
        <v>0.3302894890227317</v>
      </c>
      <c r="L19" s="680">
        <v>0.10689470871191875</v>
      </c>
      <c r="M19" s="680">
        <v>0.18527876031665824</v>
      </c>
      <c r="N19" s="680">
        <v>4.9893975302482227E-2</v>
      </c>
      <c r="O19" s="680">
        <v>0.32725572697522209</v>
      </c>
      <c r="P19" s="680">
        <v>1.3020833333333335</v>
      </c>
      <c r="Q19" s="680">
        <v>0.22909507445589922</v>
      </c>
      <c r="R19" s="680">
        <v>0.62949640287769781</v>
      </c>
      <c r="S19" s="680">
        <v>0.22831050228310501</v>
      </c>
      <c r="T19" s="680">
        <v>0.46425255338904359</v>
      </c>
      <c r="U19" s="681" t="s">
        <v>279</v>
      </c>
    </row>
    <row r="20" spans="1:21" ht="12" customHeight="1" x14ac:dyDescent="0.2">
      <c r="A20" s="682"/>
      <c r="B20" s="675"/>
      <c r="C20" s="639"/>
      <c r="D20" s="680"/>
      <c r="E20" s="680"/>
      <c r="F20" s="680"/>
      <c r="G20" s="680"/>
      <c r="H20" s="680"/>
      <c r="I20" s="680"/>
      <c r="J20" s="680"/>
      <c r="K20" s="680"/>
      <c r="L20" s="680"/>
      <c r="M20" s="680"/>
      <c r="N20" s="680"/>
      <c r="O20" s="680"/>
      <c r="P20" s="680"/>
      <c r="Q20" s="680"/>
      <c r="R20" s="680"/>
      <c r="S20" s="680"/>
      <c r="T20" s="680"/>
      <c r="U20" s="683"/>
    </row>
    <row r="21" spans="1:21" ht="13.5" customHeight="1" x14ac:dyDescent="0.2">
      <c r="A21" s="682"/>
      <c r="B21" s="675"/>
      <c r="C21" s="639"/>
      <c r="D21" s="680"/>
      <c r="E21" s="680"/>
      <c r="F21" s="680"/>
      <c r="G21" s="680"/>
      <c r="H21" s="680"/>
      <c r="I21" s="680"/>
      <c r="J21" s="680"/>
      <c r="K21" s="680"/>
      <c r="L21" s="680"/>
      <c r="M21" s="680"/>
      <c r="N21" s="680"/>
      <c r="O21" s="680"/>
      <c r="P21" s="680"/>
      <c r="Q21" s="680"/>
      <c r="R21" s="680"/>
      <c r="S21" s="680"/>
      <c r="T21" s="680"/>
      <c r="U21" s="683"/>
    </row>
    <row r="22" spans="1:21" ht="12" customHeight="1" x14ac:dyDescent="0.2">
      <c r="A22" s="679" t="s">
        <v>281</v>
      </c>
      <c r="B22" s="675" t="s">
        <v>561</v>
      </c>
      <c r="C22" s="639" t="s">
        <v>605</v>
      </c>
      <c r="D22" s="680">
        <v>98.427271026871992</v>
      </c>
      <c r="E22" s="680">
        <v>98.642533936651589</v>
      </c>
      <c r="F22" s="680">
        <v>98.780167890870928</v>
      </c>
      <c r="G22" s="680">
        <v>98.824593128390589</v>
      </c>
      <c r="H22" s="680">
        <v>97.985153764581128</v>
      </c>
      <c r="I22" s="680">
        <v>96</v>
      </c>
      <c r="J22" s="680">
        <v>98.560060629026154</v>
      </c>
      <c r="K22" s="680">
        <v>97.396541674761991</v>
      </c>
      <c r="L22" s="680">
        <v>98.182789951897377</v>
      </c>
      <c r="M22" s="680">
        <v>98.366178204480377</v>
      </c>
      <c r="N22" s="680">
        <v>98.390919296494957</v>
      </c>
      <c r="O22" s="680">
        <v>99.719495091164092</v>
      </c>
      <c r="P22" s="680">
        <v>98.4375</v>
      </c>
      <c r="Q22" s="680">
        <v>98.453608247422693</v>
      </c>
      <c r="R22" s="680">
        <v>98.875899280575538</v>
      </c>
      <c r="S22" s="680">
        <v>98.858447488584474</v>
      </c>
      <c r="T22" s="680">
        <v>98.514391829155059</v>
      </c>
      <c r="U22" s="681" t="s">
        <v>281</v>
      </c>
    </row>
    <row r="23" spans="1:21" ht="12" customHeight="1" x14ac:dyDescent="0.2">
      <c r="A23" s="679" t="s">
        <v>283</v>
      </c>
      <c r="B23" s="675" t="s">
        <v>562</v>
      </c>
      <c r="C23" s="639" t="s">
        <v>605</v>
      </c>
      <c r="D23" s="680">
        <v>0.80273084356880098</v>
      </c>
      <c r="E23" s="680">
        <v>1.0766110157590887</v>
      </c>
      <c r="F23" s="680">
        <v>0.18363064008394542</v>
      </c>
      <c r="G23" s="680">
        <v>0.39180229053646776</v>
      </c>
      <c r="H23" s="680">
        <v>0.21208907741251329</v>
      </c>
      <c r="I23" s="680">
        <v>2.193548387096774</v>
      </c>
      <c r="J23" s="680">
        <v>0.83364910951117843</v>
      </c>
      <c r="K23" s="680">
        <v>1.8651641733048379</v>
      </c>
      <c r="L23" s="680">
        <v>0.26723677177979693</v>
      </c>
      <c r="M23" s="680">
        <v>1.0611419909044972</v>
      </c>
      <c r="N23" s="680">
        <v>0.96045902457278287</v>
      </c>
      <c r="O23" s="680">
        <v>0.23375409069658717</v>
      </c>
      <c r="P23" s="680">
        <v>0.78125</v>
      </c>
      <c r="Q23" s="680">
        <v>0.6872852233676976</v>
      </c>
      <c r="R23" s="680">
        <v>0.35971223021582738</v>
      </c>
      <c r="S23" s="680">
        <v>0.30441400304414001</v>
      </c>
      <c r="T23" s="680">
        <v>0.92850510677808717</v>
      </c>
      <c r="U23" s="681" t="s">
        <v>283</v>
      </c>
    </row>
    <row r="24" spans="1:21" ht="12" customHeight="1" x14ac:dyDescent="0.2">
      <c r="A24" s="679" t="s">
        <v>286</v>
      </c>
      <c r="B24" s="675" t="s">
        <v>563</v>
      </c>
      <c r="C24" s="639" t="s">
        <v>605</v>
      </c>
      <c r="D24" s="680">
        <v>5.4554523349335991E-2</v>
      </c>
      <c r="E24" s="680">
        <v>0.15603058199407083</v>
      </c>
      <c r="F24" s="680">
        <v>6.5582371458551933E-2</v>
      </c>
      <c r="G24" s="680">
        <v>3.013863773357444E-2</v>
      </c>
      <c r="H24" s="680">
        <v>0</v>
      </c>
      <c r="I24" s="680">
        <v>0</v>
      </c>
      <c r="J24" s="680">
        <v>0</v>
      </c>
      <c r="K24" s="680">
        <v>0</v>
      </c>
      <c r="L24" s="680">
        <v>0</v>
      </c>
      <c r="M24" s="680">
        <v>0</v>
      </c>
      <c r="N24" s="680">
        <v>2.4946987651241113E-2</v>
      </c>
      <c r="O24" s="680">
        <v>0</v>
      </c>
      <c r="P24" s="680">
        <v>0</v>
      </c>
      <c r="Q24" s="680">
        <v>0.40091638029782356</v>
      </c>
      <c r="R24" s="680">
        <v>0</v>
      </c>
      <c r="S24" s="680">
        <v>0</v>
      </c>
      <c r="T24" s="680">
        <v>9.2850510677808723E-2</v>
      </c>
      <c r="U24" s="681" t="s">
        <v>286</v>
      </c>
    </row>
    <row r="25" spans="1:21" ht="12" customHeight="1" x14ac:dyDescent="0.2">
      <c r="A25" s="679" t="s">
        <v>288</v>
      </c>
      <c r="B25" s="675" t="s">
        <v>564</v>
      </c>
      <c r="C25" s="639" t="s">
        <v>605</v>
      </c>
      <c r="D25" s="680">
        <v>0.71544360620986347</v>
      </c>
      <c r="E25" s="680">
        <v>0.12482446559525667</v>
      </c>
      <c r="F25" s="680">
        <v>0.97061909758656872</v>
      </c>
      <c r="G25" s="680">
        <v>0.75346594333936112</v>
      </c>
      <c r="H25" s="680">
        <v>1.8027571580063628</v>
      </c>
      <c r="I25" s="680">
        <v>1.806451612903226</v>
      </c>
      <c r="J25" s="680">
        <v>0.60629026146267528</v>
      </c>
      <c r="K25" s="680">
        <v>0.73829415193316494</v>
      </c>
      <c r="L25" s="680">
        <v>1.549973276322822</v>
      </c>
      <c r="M25" s="680">
        <v>0.57267980461512547</v>
      </c>
      <c r="N25" s="680">
        <v>0.62367469128102782</v>
      </c>
      <c r="O25" s="680">
        <v>4.6750818139317439E-2</v>
      </c>
      <c r="P25" s="680">
        <v>0.78125</v>
      </c>
      <c r="Q25" s="680">
        <v>0.45819014891179843</v>
      </c>
      <c r="R25" s="680">
        <v>0.76438848920863312</v>
      </c>
      <c r="S25" s="680">
        <v>0.83713850837138504</v>
      </c>
      <c r="T25" s="680">
        <v>0.46425255338904359</v>
      </c>
      <c r="U25" s="681" t="s">
        <v>288</v>
      </c>
    </row>
    <row r="26" spans="1:21" ht="13.5" customHeight="1" x14ac:dyDescent="0.2">
      <c r="A26" s="682"/>
      <c r="B26" s="675"/>
      <c r="C26" s="639"/>
      <c r="D26" s="684"/>
      <c r="E26" s="684"/>
      <c r="F26" s="684"/>
      <c r="G26" s="684"/>
      <c r="H26" s="684"/>
      <c r="I26" s="684"/>
      <c r="J26" s="684"/>
      <c r="K26" s="684"/>
      <c r="L26" s="684"/>
      <c r="M26" s="684"/>
      <c r="N26" s="684"/>
      <c r="O26" s="684"/>
      <c r="P26" s="684"/>
      <c r="Q26" s="684"/>
      <c r="R26" s="684"/>
      <c r="S26" s="684"/>
      <c r="T26" s="684"/>
      <c r="U26" s="683"/>
    </row>
    <row r="27" spans="1:21" ht="8.1" customHeight="1" x14ac:dyDescent="0.2">
      <c r="A27" s="682"/>
      <c r="B27" s="675"/>
      <c r="C27" s="639"/>
      <c r="D27" s="684"/>
      <c r="E27" s="684"/>
      <c r="F27" s="684"/>
      <c r="G27" s="684"/>
      <c r="H27" s="684"/>
      <c r="I27" s="684"/>
      <c r="J27" s="684"/>
      <c r="K27" s="684"/>
      <c r="L27" s="684"/>
      <c r="M27" s="684"/>
      <c r="N27" s="684"/>
      <c r="O27" s="684"/>
      <c r="P27" s="684"/>
      <c r="Q27" s="684"/>
      <c r="R27" s="684"/>
      <c r="S27" s="684"/>
      <c r="T27" s="684"/>
      <c r="U27" s="683"/>
    </row>
    <row r="28" spans="1:21" ht="12" customHeight="1" x14ac:dyDescent="0.2">
      <c r="A28" s="679" t="s">
        <v>404</v>
      </c>
      <c r="B28" s="675" t="s">
        <v>565</v>
      </c>
      <c r="C28" s="639" t="s">
        <v>605</v>
      </c>
      <c r="D28" s="680">
        <v>98.427271026871992</v>
      </c>
      <c r="E28" s="680">
        <v>98.642533936651589</v>
      </c>
      <c r="F28" s="680">
        <v>98.780167890870928</v>
      </c>
      <c r="G28" s="680">
        <v>98.824593128390589</v>
      </c>
      <c r="H28" s="680">
        <v>97.985153764581128</v>
      </c>
      <c r="I28" s="680">
        <v>96</v>
      </c>
      <c r="J28" s="680">
        <v>98.560060629026154</v>
      </c>
      <c r="K28" s="680">
        <v>97.396541674761991</v>
      </c>
      <c r="L28" s="680">
        <v>98.182789951897377</v>
      </c>
      <c r="M28" s="680">
        <v>98.366178204480377</v>
      </c>
      <c r="N28" s="680">
        <v>98.390919296494957</v>
      </c>
      <c r="O28" s="680">
        <v>99.719495091164092</v>
      </c>
      <c r="P28" s="680">
        <v>98.4375</v>
      </c>
      <c r="Q28" s="680">
        <v>98.453608247422693</v>
      </c>
      <c r="R28" s="680">
        <v>98.875899280575538</v>
      </c>
      <c r="S28" s="680">
        <v>98.858447488584474</v>
      </c>
      <c r="T28" s="680">
        <v>98.514391829155059</v>
      </c>
      <c r="U28" s="681" t="s">
        <v>404</v>
      </c>
    </row>
    <row r="29" spans="1:21" ht="10.5" customHeight="1" x14ac:dyDescent="0.2">
      <c r="A29" s="682"/>
      <c r="B29" s="675"/>
      <c r="C29" s="639"/>
      <c r="D29" s="684"/>
      <c r="E29" s="684"/>
      <c r="F29" s="684"/>
      <c r="G29" s="684"/>
      <c r="H29" s="684"/>
      <c r="I29" s="684"/>
      <c r="J29" s="684"/>
      <c r="K29" s="684"/>
      <c r="L29" s="684"/>
      <c r="M29" s="684"/>
      <c r="N29" s="684"/>
      <c r="O29" s="684"/>
      <c r="P29" s="684"/>
      <c r="Q29" s="684"/>
      <c r="R29" s="684"/>
      <c r="S29" s="684"/>
      <c r="T29" s="684"/>
      <c r="U29" s="683"/>
    </row>
    <row r="30" spans="1:21" ht="12" customHeight="1" x14ac:dyDescent="0.2">
      <c r="A30" s="679" t="s">
        <v>405</v>
      </c>
      <c r="B30" s="675" t="s">
        <v>351</v>
      </c>
      <c r="C30" s="639" t="s">
        <v>607</v>
      </c>
      <c r="D30" s="680">
        <v>10.502478344181037</v>
      </c>
      <c r="E30" s="680">
        <v>8.446694084150586</v>
      </c>
      <c r="F30" s="680">
        <v>6.7852874784225206</v>
      </c>
      <c r="G30" s="680">
        <v>11.466910643488868</v>
      </c>
      <c r="H30" s="680">
        <v>12.121212121212121</v>
      </c>
      <c r="I30" s="680">
        <v>10.75268817204301</v>
      </c>
      <c r="J30" s="680">
        <v>9.573241061130334</v>
      </c>
      <c r="K30" s="680">
        <v>7.9992020746060239</v>
      </c>
      <c r="L30" s="680">
        <v>4.8448557430593358</v>
      </c>
      <c r="M30" s="680">
        <v>13.356164383561644</v>
      </c>
      <c r="N30" s="680">
        <v>13.412778904665315</v>
      </c>
      <c r="O30" s="680">
        <v>5.2977027660571965</v>
      </c>
      <c r="P30" s="680">
        <v>16.137566137566136</v>
      </c>
      <c r="Q30" s="680">
        <v>10.325770796974986</v>
      </c>
      <c r="R30" s="680">
        <v>13.415188722146429</v>
      </c>
      <c r="S30" s="680">
        <v>6.4665127020785222</v>
      </c>
      <c r="T30" s="680">
        <v>13.195098963242224</v>
      </c>
      <c r="U30" s="681" t="s">
        <v>405</v>
      </c>
    </row>
    <row r="31" spans="1:21" ht="12" customHeight="1" x14ac:dyDescent="0.2">
      <c r="A31" s="679" t="s">
        <v>407</v>
      </c>
      <c r="B31" s="675" t="s">
        <v>566</v>
      </c>
      <c r="C31" s="639" t="s">
        <v>607</v>
      </c>
      <c r="D31" s="680">
        <v>1.4965081476554705</v>
      </c>
      <c r="E31" s="680">
        <v>1.913951281240114</v>
      </c>
      <c r="F31" s="680">
        <v>1.6730845837206214</v>
      </c>
      <c r="G31" s="680">
        <v>2.0738029887160723</v>
      </c>
      <c r="H31" s="680">
        <v>1.4610389610389609</v>
      </c>
      <c r="I31" s="680">
        <v>1.6129032258064515</v>
      </c>
      <c r="J31" s="680">
        <v>1.7301038062283738</v>
      </c>
      <c r="K31" s="680">
        <v>0.89766606822262118</v>
      </c>
      <c r="L31" s="680">
        <v>1.5786608600979857</v>
      </c>
      <c r="M31" s="680">
        <v>1.4726027397260275</v>
      </c>
      <c r="N31" s="680">
        <v>1.1219574036511157</v>
      </c>
      <c r="O31" s="680">
        <v>1.8284106891701828</v>
      </c>
      <c r="P31" s="680">
        <v>1.8518518518518516</v>
      </c>
      <c r="Q31" s="680">
        <v>1.3961605584642234</v>
      </c>
      <c r="R31" s="680">
        <v>2.6830377444292863</v>
      </c>
      <c r="S31" s="680">
        <v>0.84680523479599679</v>
      </c>
      <c r="T31" s="680">
        <v>1.6965127238454287</v>
      </c>
      <c r="U31" s="681" t="s">
        <v>407</v>
      </c>
    </row>
    <row r="32" spans="1:21" ht="12" customHeight="1" x14ac:dyDescent="0.2">
      <c r="A32" s="679" t="s">
        <v>408</v>
      </c>
      <c r="B32" s="675" t="s">
        <v>567</v>
      </c>
      <c r="C32" s="639" t="s">
        <v>607</v>
      </c>
      <c r="D32" s="680">
        <v>68.657260044024255</v>
      </c>
      <c r="E32" s="680">
        <v>75.814615627965836</v>
      </c>
      <c r="F32" s="680">
        <v>68.702695525162653</v>
      </c>
      <c r="G32" s="680">
        <v>51.723086306800859</v>
      </c>
      <c r="H32" s="680">
        <v>69.155844155844164</v>
      </c>
      <c r="I32" s="680">
        <v>46.63978494623656</v>
      </c>
      <c r="J32" s="680">
        <v>65.321030372933492</v>
      </c>
      <c r="K32" s="680">
        <v>74.286854179134252</v>
      </c>
      <c r="L32" s="680">
        <v>79.967338051170387</v>
      </c>
      <c r="M32" s="680">
        <v>69.006849315068493</v>
      </c>
      <c r="N32" s="680">
        <v>64.807302231237315</v>
      </c>
      <c r="O32" s="680">
        <v>78.293483356774502</v>
      </c>
      <c r="P32" s="680">
        <v>62.169312169312171</v>
      </c>
      <c r="Q32" s="680">
        <v>71.465968586387433</v>
      </c>
      <c r="R32" s="680">
        <v>70.532060027285127</v>
      </c>
      <c r="S32" s="680">
        <v>78.367975365665899</v>
      </c>
      <c r="T32" s="680">
        <v>67.10650329877474</v>
      </c>
      <c r="U32" s="681" t="s">
        <v>408</v>
      </c>
    </row>
    <row r="33" spans="1:21" ht="12" customHeight="1" x14ac:dyDescent="0.2">
      <c r="A33" s="679" t="s">
        <v>409</v>
      </c>
      <c r="B33" s="675" t="s">
        <v>568</v>
      </c>
      <c r="C33" s="639" t="s">
        <v>608</v>
      </c>
      <c r="D33" s="680">
        <v>99.619099976439173</v>
      </c>
      <c r="E33" s="680">
        <v>99.981644640234947</v>
      </c>
      <c r="F33" s="680">
        <v>99.15677163999311</v>
      </c>
      <c r="G33" s="680">
        <v>97.89719626168224</v>
      </c>
      <c r="H33" s="680">
        <v>99.934597776324395</v>
      </c>
      <c r="I33" s="680">
        <v>100</v>
      </c>
      <c r="J33" s="680">
        <v>99.849473156046159</v>
      </c>
      <c r="K33" s="680">
        <v>99.952038369304546</v>
      </c>
      <c r="L33" s="680">
        <v>99.873976055450527</v>
      </c>
      <c r="M33" s="680">
        <v>99.91830065359477</v>
      </c>
      <c r="N33" s="680">
        <v>99.568586722058001</v>
      </c>
      <c r="O33" s="680">
        <v>100</v>
      </c>
      <c r="P33" s="680">
        <v>99.669966996699671</v>
      </c>
      <c r="Q33" s="680">
        <v>99.16083916083916</v>
      </c>
      <c r="R33" s="680">
        <v>100</v>
      </c>
      <c r="S33" s="680">
        <v>100</v>
      </c>
      <c r="T33" s="680">
        <v>99.195402298850581</v>
      </c>
      <c r="U33" s="681" t="s">
        <v>409</v>
      </c>
    </row>
    <row r="34" spans="1:21" ht="12" customHeight="1" x14ac:dyDescent="0.2">
      <c r="A34" s="679" t="s">
        <v>410</v>
      </c>
      <c r="B34" s="675" t="s">
        <v>569</v>
      </c>
      <c r="C34" s="639" t="s">
        <v>609</v>
      </c>
      <c r="D34" s="680">
        <v>85.523670621624817</v>
      </c>
      <c r="E34" s="680">
        <v>88.195336882687712</v>
      </c>
      <c r="F34" s="680">
        <v>89.170426935091982</v>
      </c>
      <c r="G34" s="680">
        <v>79.427207637231504</v>
      </c>
      <c r="H34" s="680">
        <v>83.671465968586389</v>
      </c>
      <c r="I34" s="680">
        <v>79.271070615034162</v>
      </c>
      <c r="J34" s="680">
        <v>85.37688442211055</v>
      </c>
      <c r="K34" s="680">
        <v>89.371401151631474</v>
      </c>
      <c r="L34" s="680">
        <v>92.555205047318609</v>
      </c>
      <c r="M34" s="680">
        <v>82.154538021259199</v>
      </c>
      <c r="N34" s="680">
        <v>82.732889352483355</v>
      </c>
      <c r="O34" s="680">
        <v>91.602634467618003</v>
      </c>
      <c r="P34" s="680">
        <v>77.814569536423832</v>
      </c>
      <c r="Q34" s="680">
        <v>87.552891396332868</v>
      </c>
      <c r="R34" s="680">
        <v>81.259842519685037</v>
      </c>
      <c r="S34" s="680">
        <v>91.554357592093439</v>
      </c>
      <c r="T34" s="680">
        <v>81.923522595596751</v>
      </c>
      <c r="U34" s="681" t="s">
        <v>410</v>
      </c>
    </row>
    <row r="35" spans="1:21" ht="12" customHeight="1" x14ac:dyDescent="0.2">
      <c r="A35" s="682"/>
      <c r="B35" s="685" t="s">
        <v>570</v>
      </c>
      <c r="C35" s="639"/>
      <c r="D35" s="684"/>
      <c r="E35" s="684"/>
      <c r="F35" s="684"/>
      <c r="G35" s="684"/>
      <c r="H35" s="684"/>
      <c r="I35" s="684"/>
      <c r="J35" s="684"/>
      <c r="K35" s="684"/>
      <c r="L35" s="684"/>
      <c r="M35" s="684"/>
      <c r="N35" s="684"/>
      <c r="O35" s="684"/>
      <c r="P35" s="684"/>
      <c r="Q35" s="684"/>
      <c r="R35" s="684"/>
      <c r="S35" s="684"/>
      <c r="T35" s="684"/>
      <c r="U35" s="686"/>
    </row>
    <row r="36" spans="1:21" ht="12" customHeight="1" x14ac:dyDescent="0.2">
      <c r="A36" s="679" t="s">
        <v>411</v>
      </c>
      <c r="B36" s="675" t="s">
        <v>571</v>
      </c>
      <c r="C36" s="639" t="s">
        <v>609</v>
      </c>
      <c r="D36" s="680">
        <v>1.7738184398281367</v>
      </c>
      <c r="E36" s="680">
        <v>2.2581237378373418</v>
      </c>
      <c r="F36" s="680">
        <v>2.1867407150295035</v>
      </c>
      <c r="G36" s="680">
        <v>3.1980906921241052</v>
      </c>
      <c r="H36" s="680">
        <v>1.7015706806282722</v>
      </c>
      <c r="I36" s="680">
        <v>2.7334851936218678</v>
      </c>
      <c r="J36" s="680">
        <v>2.2613065326633168</v>
      </c>
      <c r="K36" s="680">
        <v>1.0076775431861804</v>
      </c>
      <c r="L36" s="680">
        <v>1.5772870662460567</v>
      </c>
      <c r="M36" s="680">
        <v>1.6353229762878168</v>
      </c>
      <c r="N36" s="680">
        <v>1.2115862954344863</v>
      </c>
      <c r="O36" s="680">
        <v>2.0856201975850714</v>
      </c>
      <c r="P36" s="680">
        <v>2.3178807947019866</v>
      </c>
      <c r="Q36" s="680">
        <v>1.4104372355430184</v>
      </c>
      <c r="R36" s="680">
        <v>3.3070866141732282</v>
      </c>
      <c r="S36" s="680">
        <v>1.0781671159029651</v>
      </c>
      <c r="T36" s="680">
        <v>1.9698725376593278</v>
      </c>
      <c r="U36" s="681" t="s">
        <v>411</v>
      </c>
    </row>
    <row r="37" spans="1:21" ht="12" customHeight="1" x14ac:dyDescent="0.2">
      <c r="A37" s="679" t="s">
        <v>412</v>
      </c>
      <c r="B37" s="675" t="s">
        <v>572</v>
      </c>
      <c r="C37" s="639" t="s">
        <v>609</v>
      </c>
      <c r="D37" s="680">
        <v>12.702510938547046</v>
      </c>
      <c r="E37" s="680">
        <v>9.5465393794749396</v>
      </c>
      <c r="F37" s="680">
        <v>8.642832349878514</v>
      </c>
      <c r="G37" s="680">
        <v>17.374701670644392</v>
      </c>
      <c r="H37" s="680">
        <v>14.62696335078534</v>
      </c>
      <c r="I37" s="680">
        <v>17.995444191343964</v>
      </c>
      <c r="J37" s="680">
        <v>12.361809045226131</v>
      </c>
      <c r="K37" s="680">
        <v>9.6209213051823426</v>
      </c>
      <c r="L37" s="680">
        <v>5.8675078864353312</v>
      </c>
      <c r="M37" s="680">
        <v>16.210139002452983</v>
      </c>
      <c r="N37" s="680">
        <v>16.055524352082163</v>
      </c>
      <c r="O37" s="680">
        <v>6.3117453347969272</v>
      </c>
      <c r="P37" s="680">
        <v>19.867549668874172</v>
      </c>
      <c r="Q37" s="680">
        <v>11.036671368124118</v>
      </c>
      <c r="R37" s="680">
        <v>15.433070866141732</v>
      </c>
      <c r="S37" s="680">
        <v>7.3674752920035935</v>
      </c>
      <c r="T37" s="680">
        <v>16.106604866743918</v>
      </c>
      <c r="U37" s="681" t="s">
        <v>412</v>
      </c>
    </row>
    <row r="38" spans="1:21" ht="12" customHeight="1" x14ac:dyDescent="0.2">
      <c r="A38" s="679" t="s">
        <v>413</v>
      </c>
      <c r="B38" s="675" t="s">
        <v>573</v>
      </c>
      <c r="C38" s="639" t="s">
        <v>607</v>
      </c>
      <c r="D38" s="680">
        <v>8.3075997276196816</v>
      </c>
      <c r="E38" s="680">
        <v>5.5045871559633035</v>
      </c>
      <c r="F38" s="680">
        <v>11.910768822201568</v>
      </c>
      <c r="G38" s="680">
        <v>18.054284842939921</v>
      </c>
      <c r="H38" s="680">
        <v>10.281385281385282</v>
      </c>
      <c r="I38" s="680">
        <v>10.349462365591398</v>
      </c>
      <c r="J38" s="680">
        <v>10.918877354863515</v>
      </c>
      <c r="K38" s="680">
        <v>5.7650109714741671</v>
      </c>
      <c r="L38" s="680">
        <v>3.7561241154055529</v>
      </c>
      <c r="M38" s="680">
        <v>6.8321917808219181</v>
      </c>
      <c r="N38" s="680">
        <v>8.7094320486815402</v>
      </c>
      <c r="O38" s="680">
        <v>5.0632911392405067</v>
      </c>
      <c r="P38" s="680">
        <v>8.4656084656084651</v>
      </c>
      <c r="Q38" s="680">
        <v>4.4793484584060499</v>
      </c>
      <c r="R38" s="680">
        <v>4.4565711687130509</v>
      </c>
      <c r="S38" s="680">
        <v>5.6197074672825256</v>
      </c>
      <c r="T38" s="680">
        <v>6.7860508953817149</v>
      </c>
      <c r="U38" s="681" t="s">
        <v>413</v>
      </c>
    </row>
    <row r="39" spans="1:21" ht="12" customHeight="1" x14ac:dyDescent="0.2">
      <c r="A39" s="679" t="s">
        <v>414</v>
      </c>
      <c r="B39" s="675" t="s">
        <v>574</v>
      </c>
      <c r="C39" s="639" t="s">
        <v>607</v>
      </c>
      <c r="D39" s="680">
        <v>2.4260851663578631</v>
      </c>
      <c r="E39" s="680">
        <v>2.1354001898133501</v>
      </c>
      <c r="F39" s="680">
        <v>3.3461691674412428</v>
      </c>
      <c r="G39" s="680">
        <v>3.4156755108264711</v>
      </c>
      <c r="H39" s="680">
        <v>2.3809523809523809</v>
      </c>
      <c r="I39" s="680">
        <v>0.40322580645161288</v>
      </c>
      <c r="J39" s="680">
        <v>1.3840830449826991</v>
      </c>
      <c r="K39" s="680">
        <v>4.9271893077997211</v>
      </c>
      <c r="L39" s="680">
        <v>0.54436581382689164</v>
      </c>
      <c r="M39" s="680">
        <v>1.7294520547945205</v>
      </c>
      <c r="N39" s="680">
        <v>2.0093813387423936</v>
      </c>
      <c r="O39" s="680">
        <v>3.79746835443038</v>
      </c>
      <c r="P39" s="680">
        <v>0.52910052910052907</v>
      </c>
      <c r="Q39" s="680">
        <v>2.0651541593949974</v>
      </c>
      <c r="R39" s="680">
        <v>1.1823556161891771</v>
      </c>
      <c r="S39" s="680">
        <v>0.53887605850654352</v>
      </c>
      <c r="T39" s="680">
        <v>4.1470311027332709</v>
      </c>
      <c r="U39" s="681" t="s">
        <v>414</v>
      </c>
    </row>
    <row r="40" spans="1:21" ht="12" customHeight="1" x14ac:dyDescent="0.2">
      <c r="A40" s="679" t="s">
        <v>415</v>
      </c>
      <c r="B40" s="675" t="s">
        <v>575</v>
      </c>
      <c r="C40" s="639" t="s">
        <v>607</v>
      </c>
      <c r="D40" s="680">
        <v>8.249006286917826</v>
      </c>
      <c r="E40" s="680">
        <v>5.9949383106611833</v>
      </c>
      <c r="F40" s="680">
        <v>7.4890452795113527</v>
      </c>
      <c r="G40" s="680">
        <v>12.473315035071668</v>
      </c>
      <c r="H40" s="680">
        <v>4.599567099567099</v>
      </c>
      <c r="I40" s="680">
        <v>22.446236559139784</v>
      </c>
      <c r="J40" s="680">
        <v>10.572856593617839</v>
      </c>
      <c r="K40" s="680">
        <v>5.7251147017753841</v>
      </c>
      <c r="L40" s="680">
        <v>8.9275993467610242</v>
      </c>
      <c r="M40" s="680">
        <v>7.0376712328767121</v>
      </c>
      <c r="N40" s="680">
        <v>9.7680020283975661</v>
      </c>
      <c r="O40" s="680">
        <v>4.9695264885138304</v>
      </c>
      <c r="P40" s="680">
        <v>10.846560846560847</v>
      </c>
      <c r="Q40" s="680">
        <v>10.151250727166957</v>
      </c>
      <c r="R40" s="680">
        <v>7.6853115052296497</v>
      </c>
      <c r="S40" s="680">
        <v>8.0061585835257887</v>
      </c>
      <c r="T40" s="680">
        <v>6.8803016022620165</v>
      </c>
      <c r="U40" s="681" t="s">
        <v>415</v>
      </c>
    </row>
    <row r="41" spans="1:21" ht="12" customHeight="1" x14ac:dyDescent="0.2">
      <c r="A41" s="679" t="s">
        <v>453</v>
      </c>
      <c r="B41" s="675" t="s">
        <v>576</v>
      </c>
      <c r="C41" s="639" t="s">
        <v>607</v>
      </c>
      <c r="D41" s="680">
        <v>0.36106228324385953</v>
      </c>
      <c r="E41" s="680">
        <v>0.18981335020563112</v>
      </c>
      <c r="F41" s="680">
        <v>9.2949143540034529E-2</v>
      </c>
      <c r="G41" s="680">
        <v>0.79292467215614526</v>
      </c>
      <c r="H41" s="680">
        <v>0</v>
      </c>
      <c r="I41" s="680">
        <v>7.795698924731183</v>
      </c>
      <c r="J41" s="680">
        <v>0.49980776624375239</v>
      </c>
      <c r="K41" s="680">
        <v>0.3989626969878316</v>
      </c>
      <c r="L41" s="680">
        <v>0.38105606967882416</v>
      </c>
      <c r="M41" s="680">
        <v>0.56506849315068497</v>
      </c>
      <c r="N41" s="680">
        <v>0.17114604462474645</v>
      </c>
      <c r="O41" s="680">
        <v>0.75011720581340835</v>
      </c>
      <c r="P41" s="680">
        <v>0</v>
      </c>
      <c r="Q41" s="680">
        <v>0.11634671320535195</v>
      </c>
      <c r="R41" s="680">
        <v>4.5475216007276033E-2</v>
      </c>
      <c r="S41" s="680">
        <v>0.15396458814472672</v>
      </c>
      <c r="T41" s="680">
        <v>0.1885014137606032</v>
      </c>
      <c r="U41" s="681" t="s">
        <v>453</v>
      </c>
    </row>
    <row r="42" spans="1:21" s="624" customFormat="1" ht="9.75" customHeight="1" x14ac:dyDescent="0.2">
      <c r="A42" s="682"/>
      <c r="B42" s="675"/>
      <c r="D42" s="684"/>
      <c r="E42" s="684"/>
      <c r="F42" s="684"/>
      <c r="G42" s="684"/>
      <c r="H42" s="684"/>
      <c r="I42" s="684"/>
      <c r="J42" s="684"/>
      <c r="K42" s="684"/>
      <c r="L42" s="684"/>
      <c r="M42" s="684"/>
      <c r="N42" s="684"/>
      <c r="O42" s="684"/>
      <c r="P42" s="684"/>
      <c r="Q42" s="684"/>
      <c r="R42" s="684"/>
      <c r="S42" s="684"/>
      <c r="T42" s="684"/>
      <c r="U42" s="682"/>
    </row>
    <row r="43" spans="1:21" s="624" customFormat="1" ht="12.75" customHeight="1" x14ac:dyDescent="0.2">
      <c r="A43" s="682"/>
      <c r="B43" s="675"/>
      <c r="D43" s="687" t="s">
        <v>202</v>
      </c>
      <c r="E43" s="684"/>
      <c r="F43" s="684"/>
      <c r="G43" s="684"/>
      <c r="I43" s="687" t="s">
        <v>610</v>
      </c>
      <c r="J43" s="684"/>
      <c r="K43" s="684"/>
      <c r="L43" s="684"/>
      <c r="M43" s="684"/>
      <c r="N43" s="684"/>
      <c r="O43" s="684"/>
      <c r="P43" s="684"/>
      <c r="Q43" s="684"/>
      <c r="R43" s="684"/>
      <c r="S43" s="684"/>
      <c r="T43" s="684"/>
      <c r="U43" s="682"/>
    </row>
    <row r="44" spans="1:21" s="624" customFormat="1" ht="7.5" customHeight="1" x14ac:dyDescent="0.2">
      <c r="A44" s="682"/>
      <c r="B44" s="675"/>
      <c r="D44" s="684"/>
      <c r="E44" s="684"/>
      <c r="F44" s="684"/>
      <c r="G44" s="684"/>
      <c r="H44" s="684"/>
      <c r="I44" s="684"/>
      <c r="J44" s="684"/>
      <c r="K44" s="684"/>
      <c r="L44" s="684"/>
      <c r="M44" s="684"/>
      <c r="N44" s="684"/>
      <c r="O44" s="684"/>
      <c r="P44" s="684"/>
      <c r="Q44" s="684"/>
      <c r="R44" s="684"/>
      <c r="S44" s="684"/>
      <c r="T44" s="684"/>
      <c r="U44" s="682"/>
    </row>
    <row r="45" spans="1:21" ht="12" customHeight="1" x14ac:dyDescent="0.2">
      <c r="A45" s="670" t="s">
        <v>452</v>
      </c>
      <c r="B45" s="671" t="s">
        <v>271</v>
      </c>
      <c r="C45" s="672"/>
      <c r="D45" s="636">
        <v>100</v>
      </c>
      <c r="E45" s="636">
        <v>100</v>
      </c>
      <c r="F45" s="636">
        <v>100</v>
      </c>
      <c r="G45" s="636">
        <v>100</v>
      </c>
      <c r="H45" s="636">
        <v>100</v>
      </c>
      <c r="I45" s="636">
        <v>100</v>
      </c>
      <c r="J45" s="636">
        <v>100</v>
      </c>
      <c r="K45" s="636">
        <v>100</v>
      </c>
      <c r="L45" s="636">
        <v>100</v>
      </c>
      <c r="M45" s="636">
        <v>100</v>
      </c>
      <c r="N45" s="636">
        <v>100</v>
      </c>
      <c r="O45" s="636">
        <v>100</v>
      </c>
      <c r="P45" s="636">
        <v>100</v>
      </c>
      <c r="Q45" s="636">
        <v>100</v>
      </c>
      <c r="R45" s="636">
        <v>100</v>
      </c>
      <c r="S45" s="636">
        <v>100</v>
      </c>
      <c r="T45" s="636">
        <v>100</v>
      </c>
      <c r="U45" s="673" t="s">
        <v>452</v>
      </c>
    </row>
    <row r="46" spans="1:21" ht="13.5" customHeight="1" x14ac:dyDescent="0.2">
      <c r="A46" s="682"/>
      <c r="B46" s="675"/>
      <c r="C46" s="639"/>
      <c r="D46" s="680"/>
      <c r="E46" s="680"/>
      <c r="F46" s="680"/>
      <c r="G46" s="680"/>
      <c r="H46" s="680"/>
      <c r="I46" s="680"/>
      <c r="J46" s="680"/>
      <c r="K46" s="680"/>
      <c r="L46" s="680"/>
      <c r="M46" s="680"/>
      <c r="N46" s="680"/>
      <c r="O46" s="680"/>
      <c r="P46" s="680"/>
      <c r="Q46" s="684"/>
      <c r="R46" s="684"/>
      <c r="S46" s="684"/>
      <c r="T46" s="684"/>
      <c r="U46" s="683"/>
    </row>
    <row r="47" spans="1:21" ht="12" customHeight="1" x14ac:dyDescent="0.2">
      <c r="A47" s="679" t="s">
        <v>450</v>
      </c>
      <c r="B47" s="675" t="s">
        <v>557</v>
      </c>
      <c r="C47" s="639" t="s">
        <v>611</v>
      </c>
      <c r="D47" s="680">
        <v>100</v>
      </c>
      <c r="E47" s="680">
        <v>100</v>
      </c>
      <c r="F47" s="680">
        <v>100</v>
      </c>
      <c r="G47" s="680">
        <v>100</v>
      </c>
      <c r="H47" s="680">
        <v>100</v>
      </c>
      <c r="I47" s="680">
        <v>100</v>
      </c>
      <c r="J47" s="680">
        <v>100</v>
      </c>
      <c r="K47" s="680">
        <v>100</v>
      </c>
      <c r="L47" s="680">
        <v>100</v>
      </c>
      <c r="M47" s="680">
        <v>100</v>
      </c>
      <c r="N47" s="680">
        <v>100</v>
      </c>
      <c r="O47" s="680">
        <v>100</v>
      </c>
      <c r="P47" s="680">
        <v>100</v>
      </c>
      <c r="Q47" s="680">
        <v>100</v>
      </c>
      <c r="R47" s="680">
        <v>100</v>
      </c>
      <c r="S47" s="680">
        <v>100</v>
      </c>
      <c r="T47" s="680">
        <v>100</v>
      </c>
      <c r="U47" s="681" t="s">
        <v>450</v>
      </c>
    </row>
    <row r="48" spans="1:21" ht="12" customHeight="1" x14ac:dyDescent="0.2">
      <c r="A48" s="679" t="s">
        <v>449</v>
      </c>
      <c r="B48" s="675" t="s">
        <v>558</v>
      </c>
      <c r="C48" s="639" t="s">
        <v>612</v>
      </c>
      <c r="D48" s="680">
        <v>66.046840061198068</v>
      </c>
      <c r="E48" s="680">
        <v>62.201927955352609</v>
      </c>
      <c r="F48" s="680">
        <v>57.050906963136342</v>
      </c>
      <c r="G48" s="680">
        <v>45.997346306943832</v>
      </c>
      <c r="H48" s="680">
        <v>75.155279503105589</v>
      </c>
      <c r="I48" s="680">
        <v>54.285714285714285</v>
      </c>
      <c r="J48" s="680">
        <v>37.010954616588421</v>
      </c>
      <c r="K48" s="680">
        <v>63.235294117647058</v>
      </c>
      <c r="L48" s="680">
        <v>77.252252252252248</v>
      </c>
      <c r="M48" s="680">
        <v>68.547595682041219</v>
      </c>
      <c r="N48" s="680">
        <v>88.574996098017792</v>
      </c>
      <c r="O48" s="680">
        <v>62.366863905325445</v>
      </c>
      <c r="P48" s="680">
        <v>55.458515283842793</v>
      </c>
      <c r="Q48" s="680">
        <v>49.592833876221498</v>
      </c>
      <c r="R48" s="680">
        <v>59.429280397022332</v>
      </c>
      <c r="S48" s="680">
        <v>65.353037766830866</v>
      </c>
      <c r="T48" s="680">
        <v>58.754863813229576</v>
      </c>
      <c r="U48" s="681" t="s">
        <v>449</v>
      </c>
    </row>
    <row r="49" spans="1:21" ht="12" customHeight="1" x14ac:dyDescent="0.2">
      <c r="A49" s="679" t="s">
        <v>446</v>
      </c>
      <c r="B49" s="675" t="s">
        <v>559</v>
      </c>
      <c r="C49" s="639" t="s">
        <v>612</v>
      </c>
      <c r="D49" s="680">
        <v>33.356871052528341</v>
      </c>
      <c r="E49" s="680">
        <v>35.920852359208524</v>
      </c>
      <c r="F49" s="680">
        <v>42.62726740784084</v>
      </c>
      <c r="G49" s="680">
        <v>53.781512605042018</v>
      </c>
      <c r="H49" s="680">
        <v>23.913043478260871</v>
      </c>
      <c r="I49" s="680">
        <v>44.395604395604394</v>
      </c>
      <c r="J49" s="680">
        <v>62.910798122065728</v>
      </c>
      <c r="K49" s="680">
        <v>35.764705882352942</v>
      </c>
      <c r="L49" s="680">
        <v>22.297297297297298</v>
      </c>
      <c r="M49" s="680">
        <v>30.912659470068693</v>
      </c>
      <c r="N49" s="680">
        <v>11.30014047135945</v>
      </c>
      <c r="O49" s="680">
        <v>36.80473372781065</v>
      </c>
      <c r="P49" s="680">
        <v>42.358078602620083</v>
      </c>
      <c r="Q49" s="680">
        <v>49.755700325732896</v>
      </c>
      <c r="R49" s="680">
        <v>38.83374689826303</v>
      </c>
      <c r="S49" s="680">
        <v>34.154351395730707</v>
      </c>
      <c r="T49" s="680">
        <v>40.27237354085603</v>
      </c>
      <c r="U49" s="681" t="s">
        <v>446</v>
      </c>
    </row>
    <row r="50" spans="1:21" ht="12" customHeight="1" x14ac:dyDescent="0.2">
      <c r="A50" s="679" t="s">
        <v>443</v>
      </c>
      <c r="B50" s="675" t="s">
        <v>560</v>
      </c>
      <c r="C50" s="639" t="s">
        <v>612</v>
      </c>
      <c r="D50" s="680">
        <v>0.59628888627358678</v>
      </c>
      <c r="E50" s="680">
        <v>1.8772196854388634</v>
      </c>
      <c r="F50" s="680">
        <v>0.32182562902282036</v>
      </c>
      <c r="G50" s="680">
        <v>0.22114108801415305</v>
      </c>
      <c r="H50" s="680">
        <v>0.93167701863354035</v>
      </c>
      <c r="I50" s="680">
        <v>1.3186813186813187</v>
      </c>
      <c r="J50" s="680">
        <v>7.82472613458529E-2</v>
      </c>
      <c r="K50" s="680">
        <v>1</v>
      </c>
      <c r="L50" s="680">
        <v>0.45045045045045046</v>
      </c>
      <c r="M50" s="680">
        <v>0.53974484789008836</v>
      </c>
      <c r="N50" s="680">
        <v>0.12486343062275637</v>
      </c>
      <c r="O50" s="680">
        <v>0.82840236686390534</v>
      </c>
      <c r="P50" s="680">
        <v>2.1834061135371177</v>
      </c>
      <c r="Q50" s="680">
        <v>0.65146579804560267</v>
      </c>
      <c r="R50" s="680">
        <v>1.7369727047146404</v>
      </c>
      <c r="S50" s="680">
        <v>0.49261083743842365</v>
      </c>
      <c r="T50" s="680">
        <v>0.97276264591439687</v>
      </c>
      <c r="U50" s="681" t="s">
        <v>443</v>
      </c>
    </row>
    <row r="51" spans="1:21" ht="12" customHeight="1" x14ac:dyDescent="0.2">
      <c r="A51" s="682"/>
      <c r="B51" s="675"/>
      <c r="C51" s="639"/>
      <c r="D51" s="680"/>
      <c r="E51" s="680"/>
      <c r="F51" s="680"/>
      <c r="G51" s="680"/>
      <c r="H51" s="680"/>
      <c r="I51" s="680"/>
      <c r="J51" s="680"/>
      <c r="K51" s="680"/>
      <c r="L51" s="680"/>
      <c r="M51" s="680"/>
      <c r="N51" s="680"/>
      <c r="O51" s="680"/>
      <c r="P51" s="680"/>
      <c r="Q51" s="680"/>
      <c r="R51" s="680"/>
      <c r="S51" s="680"/>
      <c r="T51" s="680"/>
      <c r="U51" s="683"/>
    </row>
    <row r="52" spans="1:21" ht="13.5" customHeight="1" x14ac:dyDescent="0.2">
      <c r="A52" s="682"/>
      <c r="B52" s="675"/>
      <c r="C52" s="639"/>
      <c r="D52" s="680"/>
      <c r="E52" s="680"/>
      <c r="F52" s="680"/>
      <c r="G52" s="680"/>
      <c r="H52" s="680"/>
      <c r="I52" s="680"/>
      <c r="J52" s="680"/>
      <c r="K52" s="680"/>
      <c r="L52" s="680"/>
      <c r="M52" s="680"/>
      <c r="N52" s="680"/>
      <c r="O52" s="680"/>
      <c r="P52" s="680"/>
      <c r="Q52" s="680"/>
      <c r="R52" s="680"/>
      <c r="S52" s="680"/>
      <c r="T52" s="680"/>
      <c r="U52" s="683"/>
    </row>
    <row r="53" spans="1:21" ht="12" customHeight="1" x14ac:dyDescent="0.2">
      <c r="A53" s="679" t="s">
        <v>441</v>
      </c>
      <c r="B53" s="675" t="s">
        <v>561</v>
      </c>
      <c r="C53" s="639" t="s">
        <v>611</v>
      </c>
      <c r="D53" s="680">
        <v>96.869483347063664</v>
      </c>
      <c r="E53" s="680">
        <v>95.788939624556065</v>
      </c>
      <c r="F53" s="680">
        <v>98.156816851960215</v>
      </c>
      <c r="G53" s="680">
        <v>98.540468819106593</v>
      </c>
      <c r="H53" s="680">
        <v>96.972049689440993</v>
      </c>
      <c r="I53" s="680">
        <v>93.186813186813183</v>
      </c>
      <c r="J53" s="680">
        <v>97.809076682316118</v>
      </c>
      <c r="K53" s="680">
        <v>93.411764705882348</v>
      </c>
      <c r="L53" s="680">
        <v>97.522522522522522</v>
      </c>
      <c r="M53" s="680">
        <v>95.976447497546616</v>
      </c>
      <c r="N53" s="680">
        <v>96.535039800218513</v>
      </c>
      <c r="O53" s="680">
        <v>99.408284023668642</v>
      </c>
      <c r="P53" s="680">
        <v>97.379912663755462</v>
      </c>
      <c r="Q53" s="680">
        <v>96.416938110749186</v>
      </c>
      <c r="R53" s="680">
        <v>97.890818858560792</v>
      </c>
      <c r="S53" s="680">
        <v>98.686371100164209</v>
      </c>
      <c r="T53" s="680">
        <v>97.276264591439684</v>
      </c>
      <c r="U53" s="681" t="s">
        <v>441</v>
      </c>
    </row>
    <row r="54" spans="1:21" ht="12" customHeight="1" x14ac:dyDescent="0.2">
      <c r="A54" s="679" t="s">
        <v>438</v>
      </c>
      <c r="B54" s="675" t="s">
        <v>562</v>
      </c>
      <c r="C54" s="639" t="s">
        <v>611</v>
      </c>
      <c r="D54" s="680">
        <v>1.9967831783766821</v>
      </c>
      <c r="E54" s="680">
        <v>3.5007610350076099</v>
      </c>
      <c r="F54" s="680">
        <v>0.40959625511995323</v>
      </c>
      <c r="G54" s="680">
        <v>0.57496682883679795</v>
      </c>
      <c r="H54" s="680">
        <v>0.6211180124223602</v>
      </c>
      <c r="I54" s="680">
        <v>3.7362637362637363</v>
      </c>
      <c r="J54" s="680">
        <v>1.7214397496087637</v>
      </c>
      <c r="K54" s="680">
        <v>5.2941176470588234</v>
      </c>
      <c r="L54" s="680">
        <v>1.1261261261261262</v>
      </c>
      <c r="M54" s="680">
        <v>3.0912659470068693</v>
      </c>
      <c r="N54" s="680">
        <v>2.4036210394880597</v>
      </c>
      <c r="O54" s="680">
        <v>0.59171597633136097</v>
      </c>
      <c r="P54" s="680">
        <v>1.3100436681222707</v>
      </c>
      <c r="Q54" s="680">
        <v>1.9543973941368076</v>
      </c>
      <c r="R54" s="680">
        <v>0.99255583126550873</v>
      </c>
      <c r="S54" s="680">
        <v>0.65681444991789817</v>
      </c>
      <c r="T54" s="680">
        <v>1.9455252918287937</v>
      </c>
      <c r="U54" s="681" t="s">
        <v>438</v>
      </c>
    </row>
    <row r="55" spans="1:21" ht="12" customHeight="1" x14ac:dyDescent="0.2">
      <c r="A55" s="679" t="s">
        <v>577</v>
      </c>
      <c r="B55" s="675" t="s">
        <v>563</v>
      </c>
      <c r="C55" s="639" t="s">
        <v>611</v>
      </c>
      <c r="D55" s="680">
        <v>0.13338040877172336</v>
      </c>
      <c r="E55" s="680">
        <v>0.45662100456621002</v>
      </c>
      <c r="F55" s="680">
        <v>0.14628437682855472</v>
      </c>
      <c r="G55" s="680">
        <v>4.4228217602830605E-2</v>
      </c>
      <c r="H55" s="680">
        <v>0</v>
      </c>
      <c r="I55" s="680">
        <v>0</v>
      </c>
      <c r="J55" s="680">
        <v>0</v>
      </c>
      <c r="K55" s="680">
        <v>0</v>
      </c>
      <c r="L55" s="680">
        <v>0</v>
      </c>
      <c r="M55" s="680">
        <v>0</v>
      </c>
      <c r="N55" s="680">
        <v>6.2431715311378186E-2</v>
      </c>
      <c r="O55" s="680">
        <v>0</v>
      </c>
      <c r="P55" s="680">
        <v>0</v>
      </c>
      <c r="Q55" s="680">
        <v>1.1400651465798046</v>
      </c>
      <c r="R55" s="680">
        <v>0</v>
      </c>
      <c r="S55" s="680">
        <v>0</v>
      </c>
      <c r="T55" s="680">
        <v>0.19455252918287938</v>
      </c>
      <c r="U55" s="681" t="s">
        <v>577</v>
      </c>
    </row>
    <row r="56" spans="1:21" ht="12" customHeight="1" x14ac:dyDescent="0.2">
      <c r="A56" s="679" t="s">
        <v>578</v>
      </c>
      <c r="B56" s="675" t="s">
        <v>564</v>
      </c>
      <c r="C56" s="639" t="s">
        <v>611</v>
      </c>
      <c r="D56" s="680">
        <v>1.0003530657879252</v>
      </c>
      <c r="E56" s="680">
        <v>0.25367833587011668</v>
      </c>
      <c r="F56" s="680">
        <v>1.2873025160912814</v>
      </c>
      <c r="G56" s="680">
        <v>0.84033613445378152</v>
      </c>
      <c r="H56" s="680">
        <v>2.4068322981366461</v>
      </c>
      <c r="I56" s="680">
        <v>3.0769230769230771</v>
      </c>
      <c r="J56" s="680">
        <v>0.46948356807511737</v>
      </c>
      <c r="K56" s="680">
        <v>1.2941176470588236</v>
      </c>
      <c r="L56" s="680">
        <v>1.3513513513513513</v>
      </c>
      <c r="M56" s="680">
        <v>0.93228655544651629</v>
      </c>
      <c r="N56" s="680">
        <v>0.99890744498205097</v>
      </c>
      <c r="O56" s="680">
        <v>0</v>
      </c>
      <c r="P56" s="680">
        <v>1.3100436681222707</v>
      </c>
      <c r="Q56" s="680">
        <v>0.48859934853420189</v>
      </c>
      <c r="R56" s="680">
        <v>1.1166253101736971</v>
      </c>
      <c r="S56" s="680">
        <v>0.65681444991789817</v>
      </c>
      <c r="T56" s="680">
        <v>0.58365758754863817</v>
      </c>
      <c r="U56" s="681" t="s">
        <v>578</v>
      </c>
    </row>
    <row r="57" spans="1:21" ht="13.5" customHeight="1" x14ac:dyDescent="0.2">
      <c r="A57" s="682"/>
      <c r="B57" s="675"/>
      <c r="C57" s="639"/>
      <c r="D57" s="680"/>
      <c r="E57" s="680"/>
      <c r="F57" s="680"/>
      <c r="G57" s="680"/>
      <c r="H57" s="680"/>
      <c r="I57" s="680"/>
      <c r="J57" s="680"/>
      <c r="K57" s="680"/>
      <c r="L57" s="680"/>
      <c r="M57" s="680"/>
      <c r="N57" s="680"/>
      <c r="O57" s="680"/>
      <c r="P57" s="680"/>
      <c r="Q57" s="684"/>
      <c r="R57" s="684"/>
      <c r="S57" s="684"/>
      <c r="T57" s="684"/>
      <c r="U57" s="683"/>
    </row>
    <row r="58" spans="1:21" ht="8.1" customHeight="1" x14ac:dyDescent="0.2">
      <c r="A58" s="682"/>
      <c r="B58" s="675"/>
      <c r="C58" s="639"/>
      <c r="D58" s="680"/>
      <c r="E58" s="680"/>
      <c r="F58" s="680"/>
      <c r="G58" s="680"/>
      <c r="H58" s="680"/>
      <c r="I58" s="680"/>
      <c r="J58" s="680"/>
      <c r="K58" s="680"/>
      <c r="L58" s="680"/>
      <c r="M58" s="680"/>
      <c r="N58" s="680"/>
      <c r="O58" s="680"/>
      <c r="P58" s="680"/>
      <c r="Q58" s="684"/>
      <c r="R58" s="684"/>
      <c r="S58" s="684"/>
      <c r="T58" s="684"/>
      <c r="U58" s="683"/>
    </row>
    <row r="59" spans="1:21" ht="12" customHeight="1" x14ac:dyDescent="0.2">
      <c r="A59" s="679" t="s">
        <v>579</v>
      </c>
      <c r="B59" s="675" t="s">
        <v>565</v>
      </c>
      <c r="C59" s="639" t="s">
        <v>611</v>
      </c>
      <c r="D59" s="680">
        <v>96.869483347063664</v>
      </c>
      <c r="E59" s="680">
        <v>95.788939624556065</v>
      </c>
      <c r="F59" s="680">
        <v>98.156816851960215</v>
      </c>
      <c r="G59" s="680">
        <v>98.540468819106593</v>
      </c>
      <c r="H59" s="680">
        <v>96.972049689440993</v>
      </c>
      <c r="I59" s="680">
        <v>93.186813186813183</v>
      </c>
      <c r="J59" s="680">
        <v>97.809076682316118</v>
      </c>
      <c r="K59" s="680">
        <v>93.411764705882348</v>
      </c>
      <c r="L59" s="680">
        <v>97.522522522522522</v>
      </c>
      <c r="M59" s="680">
        <v>95.976447497546616</v>
      </c>
      <c r="N59" s="680">
        <v>96.535039800218513</v>
      </c>
      <c r="O59" s="680">
        <v>99.408284023668642</v>
      </c>
      <c r="P59" s="680">
        <v>97.379912663755462</v>
      </c>
      <c r="Q59" s="680">
        <v>96.416938110749186</v>
      </c>
      <c r="R59" s="680">
        <v>97.890818858560792</v>
      </c>
      <c r="S59" s="680">
        <v>98.686371100164209</v>
      </c>
      <c r="T59" s="680">
        <v>97.276264591439684</v>
      </c>
      <c r="U59" s="681" t="s">
        <v>579</v>
      </c>
    </row>
    <row r="60" spans="1:21" ht="13.5" customHeight="1" x14ac:dyDescent="0.2">
      <c r="A60" s="682"/>
      <c r="B60" s="675"/>
      <c r="C60" s="639"/>
      <c r="D60" s="680"/>
      <c r="E60" s="680"/>
      <c r="F60" s="680"/>
      <c r="G60" s="680"/>
      <c r="H60" s="688"/>
      <c r="I60" s="687"/>
      <c r="J60" s="680"/>
      <c r="K60" s="680"/>
      <c r="L60" s="680"/>
      <c r="M60" s="680"/>
      <c r="N60" s="680"/>
      <c r="O60" s="680"/>
      <c r="P60" s="680"/>
      <c r="Q60" s="684"/>
      <c r="R60" s="684"/>
      <c r="S60" s="684"/>
      <c r="T60" s="684"/>
      <c r="U60" s="683"/>
    </row>
    <row r="61" spans="1:21" ht="12" customHeight="1" x14ac:dyDescent="0.2">
      <c r="A61" s="679" t="s">
        <v>580</v>
      </c>
      <c r="B61" s="675" t="s">
        <v>351</v>
      </c>
      <c r="C61" s="639" t="s">
        <v>613</v>
      </c>
      <c r="D61" s="680">
        <v>8.7109707204470901</v>
      </c>
      <c r="E61" s="680">
        <v>9.9046610169491522</v>
      </c>
      <c r="F61" s="680">
        <v>6.2593144560357681</v>
      </c>
      <c r="G61" s="680">
        <v>8.7971274685816869</v>
      </c>
      <c r="H61" s="680">
        <v>10.888710968775021</v>
      </c>
      <c r="I61" s="680">
        <v>12.5</v>
      </c>
      <c r="J61" s="680">
        <v>7.5200000000000005</v>
      </c>
      <c r="K61" s="680">
        <v>8.6272040302267001</v>
      </c>
      <c r="L61" s="680">
        <v>15.011547344110854</v>
      </c>
      <c r="M61" s="680">
        <v>8.8957055214723919</v>
      </c>
      <c r="N61" s="680">
        <v>6.5481002425222314</v>
      </c>
      <c r="O61" s="680">
        <v>9.8809523809523814</v>
      </c>
      <c r="P61" s="680">
        <v>9.4170403587443943</v>
      </c>
      <c r="Q61" s="680">
        <v>10.304054054054054</v>
      </c>
      <c r="R61" s="680">
        <v>16.223067173637514</v>
      </c>
      <c r="S61" s="680">
        <v>10.648918469217969</v>
      </c>
      <c r="T61" s="680">
        <v>15.2</v>
      </c>
      <c r="U61" s="681" t="s">
        <v>580</v>
      </c>
    </row>
    <row r="62" spans="1:21" ht="12" customHeight="1" x14ac:dyDescent="0.2">
      <c r="A62" s="679" t="s">
        <v>581</v>
      </c>
      <c r="B62" s="675" t="s">
        <v>566</v>
      </c>
      <c r="C62" s="639" t="s">
        <v>613</v>
      </c>
      <c r="D62" s="680">
        <v>2.6930709107844328</v>
      </c>
      <c r="E62" s="680">
        <v>3.9194915254237288</v>
      </c>
      <c r="F62" s="680">
        <v>2.1460506706408347</v>
      </c>
      <c r="G62" s="680">
        <v>2.9174147217235191</v>
      </c>
      <c r="H62" s="680">
        <v>4.0032025620496396</v>
      </c>
      <c r="I62" s="680">
        <v>2.5943396226415096</v>
      </c>
      <c r="J62" s="680">
        <v>2.96</v>
      </c>
      <c r="K62" s="680">
        <v>1.6372795969773299</v>
      </c>
      <c r="L62" s="680">
        <v>6.4665127020785222</v>
      </c>
      <c r="M62" s="680">
        <v>2.4539877300613497</v>
      </c>
      <c r="N62" s="680">
        <v>1.7623282134195635</v>
      </c>
      <c r="O62" s="680">
        <v>4.4047619047619051</v>
      </c>
      <c r="P62" s="680">
        <v>3.1390134529147984</v>
      </c>
      <c r="Q62" s="680">
        <v>3.5472972972972974</v>
      </c>
      <c r="R62" s="680">
        <v>4.3092522179974653</v>
      </c>
      <c r="S62" s="680">
        <v>1.8302828618968388</v>
      </c>
      <c r="T62" s="680">
        <v>2.8000000000000003</v>
      </c>
      <c r="U62" s="681" t="s">
        <v>581</v>
      </c>
    </row>
    <row r="63" spans="1:21" ht="12" customHeight="1" x14ac:dyDescent="0.2">
      <c r="A63" s="679" t="s">
        <v>582</v>
      </c>
      <c r="B63" s="675" t="s">
        <v>567</v>
      </c>
      <c r="C63" s="639" t="s">
        <v>613</v>
      </c>
      <c r="D63" s="680">
        <v>52.099785364273274</v>
      </c>
      <c r="E63" s="680">
        <v>58.262711864406782</v>
      </c>
      <c r="F63" s="680">
        <v>48.196721311475407</v>
      </c>
      <c r="G63" s="680">
        <v>47.621184919210052</v>
      </c>
      <c r="H63" s="680">
        <v>46.517213771016813</v>
      </c>
      <c r="I63" s="680">
        <v>45.754716981132077</v>
      </c>
      <c r="J63" s="680">
        <v>52.64</v>
      </c>
      <c r="K63" s="680">
        <v>55.982367758186399</v>
      </c>
      <c r="L63" s="680">
        <v>48.036951501154732</v>
      </c>
      <c r="M63" s="680">
        <v>54.959100204498981</v>
      </c>
      <c r="N63" s="680">
        <v>52.206952303961195</v>
      </c>
      <c r="O63" s="680">
        <v>55.714285714285715</v>
      </c>
      <c r="P63" s="680">
        <v>63.677130044843047</v>
      </c>
      <c r="Q63" s="680">
        <v>49.070945945945951</v>
      </c>
      <c r="R63" s="680">
        <v>52.21799746514575</v>
      </c>
      <c r="S63" s="680">
        <v>61.896838602329453</v>
      </c>
      <c r="T63" s="680">
        <v>55.600000000000009</v>
      </c>
      <c r="U63" s="681" t="s">
        <v>582</v>
      </c>
    </row>
    <row r="64" spans="1:21" ht="12" customHeight="1" x14ac:dyDescent="0.2">
      <c r="A64" s="679" t="s">
        <v>583</v>
      </c>
      <c r="B64" s="675" t="s">
        <v>568</v>
      </c>
      <c r="C64" s="639" t="s">
        <v>614</v>
      </c>
      <c r="D64" s="680">
        <v>99.183725527708688</v>
      </c>
      <c r="E64" s="680">
        <v>99.92652461425422</v>
      </c>
      <c r="F64" s="680">
        <v>97.577672459189046</v>
      </c>
      <c r="G64" s="680">
        <v>96.59606656580938</v>
      </c>
      <c r="H64" s="680">
        <v>99.73924380704041</v>
      </c>
      <c r="I64" s="680">
        <v>100</v>
      </c>
      <c r="J64" s="680">
        <v>99.619771863117862</v>
      </c>
      <c r="K64" s="680">
        <v>99.904942965779469</v>
      </c>
      <c r="L64" s="680">
        <v>99.667774086378742</v>
      </c>
      <c r="M64" s="680">
        <v>99.691595990747885</v>
      </c>
      <c r="N64" s="680">
        <v>99.625968474485703</v>
      </c>
      <c r="O64" s="680">
        <v>100</v>
      </c>
      <c r="P64" s="680">
        <v>99.411764705882348</v>
      </c>
      <c r="Q64" s="680">
        <v>99.597315436241601</v>
      </c>
      <c r="R64" s="680">
        <v>100</v>
      </c>
      <c r="S64" s="680">
        <v>100</v>
      </c>
      <c r="T64" s="680">
        <v>98.097826086956516</v>
      </c>
      <c r="U64" s="681" t="s">
        <v>583</v>
      </c>
    </row>
    <row r="65" spans="1:21" ht="12" customHeight="1" x14ac:dyDescent="0.2">
      <c r="A65" s="679" t="s">
        <v>584</v>
      </c>
      <c r="B65" s="675" t="s">
        <v>569</v>
      </c>
      <c r="C65" s="639" t="s">
        <v>615</v>
      </c>
      <c r="D65" s="680">
        <v>82.60785700507941</v>
      </c>
      <c r="E65" s="680">
        <v>81.544117647058826</v>
      </c>
      <c r="F65" s="680">
        <v>85.429033998920673</v>
      </c>
      <c r="G65" s="680">
        <v>80.579483163664847</v>
      </c>
      <c r="H65" s="680">
        <v>75.816993464052288</v>
      </c>
      <c r="I65" s="680">
        <v>75.581395348837205</v>
      </c>
      <c r="J65" s="680">
        <v>83.715012722646307</v>
      </c>
      <c r="K65" s="680">
        <v>84.586108468125602</v>
      </c>
      <c r="L65" s="680">
        <v>68.666666666666671</v>
      </c>
      <c r="M65" s="680">
        <v>82.830626450116</v>
      </c>
      <c r="N65" s="680">
        <v>87.556985787074282</v>
      </c>
      <c r="O65" s="680">
        <v>79.251700680272108</v>
      </c>
      <c r="P65" s="680">
        <v>84.023668639053255</v>
      </c>
      <c r="Q65" s="680">
        <v>80.458221024258762</v>
      </c>
      <c r="R65" s="680">
        <v>71.951219512195124</v>
      </c>
      <c r="S65" s="680">
        <v>83.22147651006712</v>
      </c>
      <c r="T65" s="680">
        <v>75.62326869806094</v>
      </c>
      <c r="U65" s="681" t="s">
        <v>584</v>
      </c>
    </row>
    <row r="66" spans="1:21" ht="12" customHeight="1" x14ac:dyDescent="0.2">
      <c r="A66" s="682"/>
      <c r="B66" s="685" t="s">
        <v>570</v>
      </c>
      <c r="C66" s="639"/>
      <c r="D66" s="680"/>
      <c r="E66" s="680"/>
      <c r="F66" s="680"/>
      <c r="G66" s="680"/>
      <c r="H66" s="680"/>
      <c r="I66" s="680"/>
      <c r="J66" s="680"/>
      <c r="K66" s="680"/>
      <c r="L66" s="680"/>
      <c r="M66" s="680"/>
      <c r="N66" s="680"/>
      <c r="O66" s="680"/>
      <c r="P66" s="680"/>
      <c r="Q66" s="680"/>
      <c r="R66" s="680"/>
      <c r="S66" s="680"/>
      <c r="T66" s="680"/>
      <c r="U66" s="683"/>
    </row>
    <row r="67" spans="1:21" ht="12" customHeight="1" x14ac:dyDescent="0.2">
      <c r="A67" s="679" t="s">
        <v>585</v>
      </c>
      <c r="B67" s="675" t="s">
        <v>571</v>
      </c>
      <c r="C67" s="639" t="s">
        <v>615</v>
      </c>
      <c r="D67" s="680">
        <v>4.082813605092265</v>
      </c>
      <c r="E67" s="680">
        <v>5.5147058823529411</v>
      </c>
      <c r="F67" s="680">
        <v>3.8855909336211547</v>
      </c>
      <c r="G67" s="680">
        <v>5.0117462803445578</v>
      </c>
      <c r="H67" s="680">
        <v>6.1437908496732021</v>
      </c>
      <c r="I67" s="680">
        <v>4.2635658914728678</v>
      </c>
      <c r="J67" s="680">
        <v>4.8346055979643765</v>
      </c>
      <c r="K67" s="680">
        <v>2.378686964795433</v>
      </c>
      <c r="L67" s="680">
        <v>8</v>
      </c>
      <c r="M67" s="680">
        <v>3.6349574632637278</v>
      </c>
      <c r="N67" s="680">
        <v>2.5207830517565029</v>
      </c>
      <c r="O67" s="680">
        <v>6.2925170068027212</v>
      </c>
      <c r="P67" s="680">
        <v>4.1420118343195274</v>
      </c>
      <c r="Q67" s="680">
        <v>4.5822102425876015</v>
      </c>
      <c r="R67" s="680">
        <v>6.0975609756097562</v>
      </c>
      <c r="S67" s="680">
        <v>2.6845637583892619</v>
      </c>
      <c r="T67" s="680">
        <v>3.6011080332409975</v>
      </c>
      <c r="U67" s="681" t="s">
        <v>585</v>
      </c>
    </row>
    <row r="68" spans="1:21" ht="12" customHeight="1" x14ac:dyDescent="0.2">
      <c r="A68" s="679" t="s">
        <v>586</v>
      </c>
      <c r="B68" s="675" t="s">
        <v>572</v>
      </c>
      <c r="C68" s="639" t="s">
        <v>615</v>
      </c>
      <c r="D68" s="680">
        <v>13.309329389828328</v>
      </c>
      <c r="E68" s="680">
        <v>12.941176470588237</v>
      </c>
      <c r="F68" s="680">
        <v>10.685375067458176</v>
      </c>
      <c r="G68" s="680">
        <v>14.408770555990602</v>
      </c>
      <c r="H68" s="680">
        <v>18.03921568627451</v>
      </c>
      <c r="I68" s="680">
        <v>20.155038759689923</v>
      </c>
      <c r="J68" s="680">
        <v>11.450381679389313</v>
      </c>
      <c r="K68" s="680">
        <v>13.035204567078972</v>
      </c>
      <c r="L68" s="680">
        <v>23.333333333333332</v>
      </c>
      <c r="M68" s="680">
        <v>13.534416086620263</v>
      </c>
      <c r="N68" s="680">
        <v>9.9222311611692149</v>
      </c>
      <c r="O68" s="680">
        <v>14.455782312925169</v>
      </c>
      <c r="P68" s="680">
        <v>11.834319526627219</v>
      </c>
      <c r="Q68" s="680">
        <v>14.959568733153638</v>
      </c>
      <c r="R68" s="680">
        <v>21.951219512195124</v>
      </c>
      <c r="S68" s="680">
        <v>14.093959731543624</v>
      </c>
      <c r="T68" s="680">
        <v>20.775623268698059</v>
      </c>
      <c r="U68" s="681" t="s">
        <v>586</v>
      </c>
    </row>
    <row r="69" spans="1:21" ht="12" customHeight="1" x14ac:dyDescent="0.2">
      <c r="A69" s="679" t="s">
        <v>587</v>
      </c>
      <c r="B69" s="675" t="s">
        <v>573</v>
      </c>
      <c r="C69" s="639" t="s">
        <v>613</v>
      </c>
      <c r="D69" s="680">
        <v>16.891426720123111</v>
      </c>
      <c r="E69" s="680">
        <v>10.963983050847457</v>
      </c>
      <c r="F69" s="680">
        <v>23.219076005961252</v>
      </c>
      <c r="G69" s="680">
        <v>22.666068222621185</v>
      </c>
      <c r="H69" s="680">
        <v>23.458767013610888</v>
      </c>
      <c r="I69" s="680">
        <v>16.509433962264151</v>
      </c>
      <c r="J69" s="680">
        <v>19.2</v>
      </c>
      <c r="K69" s="680">
        <v>15.30226700251889</v>
      </c>
      <c r="L69" s="680">
        <v>8.5450346420323324</v>
      </c>
      <c r="M69" s="680">
        <v>14.059304703476483</v>
      </c>
      <c r="N69" s="680">
        <v>18.544866612772836</v>
      </c>
      <c r="O69" s="680">
        <v>10.357142857142858</v>
      </c>
      <c r="P69" s="680">
        <v>9.8654708520179373</v>
      </c>
      <c r="Q69" s="680">
        <v>8.8682432432432421</v>
      </c>
      <c r="R69" s="680">
        <v>7.2243346007604554</v>
      </c>
      <c r="S69" s="680">
        <v>8.6522462562396019</v>
      </c>
      <c r="T69" s="680">
        <v>10.4</v>
      </c>
      <c r="U69" s="681" t="s">
        <v>587</v>
      </c>
    </row>
    <row r="70" spans="1:21" ht="12" customHeight="1" x14ac:dyDescent="0.2">
      <c r="A70" s="679" t="s">
        <v>588</v>
      </c>
      <c r="B70" s="675" t="s">
        <v>574</v>
      </c>
      <c r="C70" s="639" t="s">
        <v>613</v>
      </c>
      <c r="D70" s="680">
        <v>3.102093710768234</v>
      </c>
      <c r="E70" s="680">
        <v>3.3368644067796613</v>
      </c>
      <c r="F70" s="680">
        <v>5.7824143070044709</v>
      </c>
      <c r="G70" s="680">
        <v>2.1095152603231599</v>
      </c>
      <c r="H70" s="680">
        <v>4.2433947157726175</v>
      </c>
      <c r="I70" s="680">
        <v>0.70754716981132082</v>
      </c>
      <c r="J70" s="680">
        <v>2.4</v>
      </c>
      <c r="K70" s="680">
        <v>3.2745591939546599</v>
      </c>
      <c r="L70" s="680">
        <v>1.8475750577367205</v>
      </c>
      <c r="M70" s="680">
        <v>2.556237218813906</v>
      </c>
      <c r="N70" s="680">
        <v>2.0371867421180276</v>
      </c>
      <c r="O70" s="680">
        <v>8.5714285714285712</v>
      </c>
      <c r="P70" s="680">
        <v>0.89686098654708524</v>
      </c>
      <c r="Q70" s="680">
        <v>1.8581081081081081</v>
      </c>
      <c r="R70" s="680">
        <v>3.1685678073510775</v>
      </c>
      <c r="S70" s="680">
        <v>0.99833610648918469</v>
      </c>
      <c r="T70" s="680">
        <v>2.6</v>
      </c>
      <c r="U70" s="681" t="s">
        <v>588</v>
      </c>
    </row>
    <row r="71" spans="1:21" ht="12" customHeight="1" x14ac:dyDescent="0.2">
      <c r="A71" s="679" t="s">
        <v>589</v>
      </c>
      <c r="B71" s="675" t="s">
        <v>575</v>
      </c>
      <c r="C71" s="639" t="s">
        <v>613</v>
      </c>
      <c r="D71" s="680">
        <v>16.235370347871868</v>
      </c>
      <c r="E71" s="680">
        <v>13.1885593220339</v>
      </c>
      <c r="F71" s="680">
        <v>14.187779433681072</v>
      </c>
      <c r="G71" s="680">
        <v>15.484739676840215</v>
      </c>
      <c r="H71" s="680">
        <v>10.888710968775021</v>
      </c>
      <c r="I71" s="680">
        <v>20.518867924528301</v>
      </c>
      <c r="J71" s="680">
        <v>14.399999999999999</v>
      </c>
      <c r="K71" s="680">
        <v>15.113350125944585</v>
      </c>
      <c r="L71" s="680">
        <v>19.399538106235568</v>
      </c>
      <c r="M71" s="680">
        <v>16.411042944785276</v>
      </c>
      <c r="N71" s="680">
        <v>18.835893290218269</v>
      </c>
      <c r="O71" s="680">
        <v>11.071428571428571</v>
      </c>
      <c r="P71" s="680">
        <v>13.004484304932735</v>
      </c>
      <c r="Q71" s="680">
        <v>26.266891891891891</v>
      </c>
      <c r="R71" s="680">
        <v>16.730038022813687</v>
      </c>
      <c r="S71" s="680">
        <v>15.640599001663894</v>
      </c>
      <c r="T71" s="680">
        <v>13.4</v>
      </c>
      <c r="U71" s="681" t="s">
        <v>589</v>
      </c>
    </row>
    <row r="72" spans="1:21" ht="12" customHeight="1" x14ac:dyDescent="0.2">
      <c r="A72" s="679" t="s">
        <v>590</v>
      </c>
      <c r="B72" s="675" t="s">
        <v>576</v>
      </c>
      <c r="C72" s="639" t="s">
        <v>613</v>
      </c>
      <c r="D72" s="680">
        <v>0.26728222573198879</v>
      </c>
      <c r="E72" s="680">
        <v>0.42372881355932202</v>
      </c>
      <c r="F72" s="680">
        <v>0.20864381520119224</v>
      </c>
      <c r="G72" s="680">
        <v>0.40394973070017948</v>
      </c>
      <c r="H72" s="680">
        <v>0</v>
      </c>
      <c r="I72" s="680">
        <v>1.4150943396226416</v>
      </c>
      <c r="J72" s="680">
        <v>0.88</v>
      </c>
      <c r="K72" s="680">
        <v>6.2972292191435769E-2</v>
      </c>
      <c r="L72" s="680">
        <v>0.69284064665127021</v>
      </c>
      <c r="M72" s="680">
        <v>0.66462167689161555</v>
      </c>
      <c r="N72" s="680">
        <v>6.4672594987873894E-2</v>
      </c>
      <c r="O72" s="680">
        <v>0</v>
      </c>
      <c r="P72" s="680">
        <v>0</v>
      </c>
      <c r="Q72" s="680">
        <v>8.4459459459459457E-2</v>
      </c>
      <c r="R72" s="680">
        <v>0.12674271229404308</v>
      </c>
      <c r="S72" s="680">
        <v>0.33277870216306155</v>
      </c>
      <c r="T72" s="680">
        <v>0</v>
      </c>
      <c r="U72" s="681" t="s">
        <v>590</v>
      </c>
    </row>
    <row r="73" spans="1:21" s="624" customFormat="1" ht="9.75" customHeight="1" x14ac:dyDescent="0.2">
      <c r="A73" s="682"/>
      <c r="B73" s="675"/>
      <c r="D73" s="677"/>
      <c r="E73" s="677"/>
      <c r="F73" s="677"/>
      <c r="G73" s="677"/>
      <c r="H73" s="677"/>
      <c r="I73" s="677"/>
      <c r="J73" s="677"/>
      <c r="K73" s="677"/>
      <c r="L73" s="677"/>
      <c r="M73" s="677"/>
      <c r="N73" s="677"/>
      <c r="O73" s="677"/>
      <c r="P73" s="677"/>
      <c r="Q73" s="677"/>
      <c r="R73" s="677"/>
      <c r="S73" s="677"/>
      <c r="T73" s="677"/>
      <c r="U73" s="682"/>
    </row>
    <row r="74" spans="1:21" s="624" customFormat="1" ht="12" customHeight="1" x14ac:dyDescent="0.2">
      <c r="A74" s="682"/>
      <c r="B74" s="675"/>
      <c r="D74" s="633" t="s">
        <v>201</v>
      </c>
      <c r="E74" s="677"/>
      <c r="F74" s="677"/>
      <c r="G74" s="677"/>
      <c r="I74" s="633" t="s">
        <v>201</v>
      </c>
      <c r="J74" s="677"/>
      <c r="K74" s="677"/>
      <c r="L74" s="677"/>
      <c r="M74" s="677"/>
      <c r="N74" s="677"/>
      <c r="O74" s="677"/>
      <c r="P74" s="677"/>
      <c r="Q74" s="677"/>
      <c r="R74" s="677"/>
      <c r="S74" s="677"/>
      <c r="T74" s="677"/>
      <c r="U74" s="682"/>
    </row>
    <row r="75" spans="1:21" s="624" customFormat="1" ht="8.1" customHeight="1" x14ac:dyDescent="0.2">
      <c r="A75" s="682"/>
      <c r="B75" s="675"/>
      <c r="D75" s="677"/>
      <c r="E75" s="677"/>
      <c r="F75" s="677"/>
      <c r="G75" s="677"/>
      <c r="H75" s="677"/>
      <c r="I75" s="677"/>
      <c r="J75" s="677"/>
      <c r="K75" s="677"/>
      <c r="L75" s="677"/>
      <c r="M75" s="677"/>
      <c r="N75" s="677"/>
      <c r="O75" s="677"/>
      <c r="P75" s="677"/>
      <c r="Q75" s="677"/>
      <c r="R75" s="677"/>
      <c r="S75" s="677"/>
      <c r="T75" s="677"/>
      <c r="U75" s="682"/>
    </row>
    <row r="76" spans="1:21" ht="12" customHeight="1" x14ac:dyDescent="0.2">
      <c r="A76" s="670" t="s">
        <v>591</v>
      </c>
      <c r="B76" s="671" t="s">
        <v>271</v>
      </c>
      <c r="C76" s="672"/>
      <c r="D76" s="636">
        <v>100</v>
      </c>
      <c r="E76" s="636">
        <v>100</v>
      </c>
      <c r="F76" s="636">
        <v>100</v>
      </c>
      <c r="G76" s="636">
        <v>100</v>
      </c>
      <c r="H76" s="636">
        <v>100</v>
      </c>
      <c r="I76" s="636">
        <v>100</v>
      </c>
      <c r="J76" s="636">
        <v>100</v>
      </c>
      <c r="K76" s="636">
        <v>100</v>
      </c>
      <c r="L76" s="636">
        <v>100</v>
      </c>
      <c r="M76" s="636">
        <v>100</v>
      </c>
      <c r="N76" s="636">
        <v>100</v>
      </c>
      <c r="O76" s="636">
        <v>100</v>
      </c>
      <c r="P76" s="636">
        <v>100</v>
      </c>
      <c r="Q76" s="636">
        <v>100</v>
      </c>
      <c r="R76" s="636">
        <v>100</v>
      </c>
      <c r="S76" s="636">
        <v>100</v>
      </c>
      <c r="T76" s="636">
        <v>100</v>
      </c>
      <c r="U76" s="673" t="s">
        <v>591</v>
      </c>
    </row>
    <row r="77" spans="1:21" ht="13.5" customHeight="1" x14ac:dyDescent="0.2">
      <c r="A77" s="682"/>
      <c r="B77" s="675"/>
      <c r="C77" s="639"/>
      <c r="D77" s="677"/>
      <c r="E77" s="676"/>
      <c r="F77" s="676"/>
      <c r="G77" s="676"/>
      <c r="J77" s="676"/>
      <c r="K77" s="676"/>
      <c r="L77" s="676"/>
      <c r="M77" s="676"/>
      <c r="N77" s="676"/>
      <c r="O77" s="676"/>
      <c r="P77" s="676"/>
      <c r="Q77" s="677"/>
      <c r="R77" s="677"/>
      <c r="S77" s="677"/>
      <c r="T77" s="677"/>
      <c r="U77" s="683"/>
    </row>
    <row r="78" spans="1:21" ht="12" customHeight="1" x14ac:dyDescent="0.2">
      <c r="A78" s="679" t="s">
        <v>592</v>
      </c>
      <c r="B78" s="675" t="s">
        <v>557</v>
      </c>
      <c r="C78" s="639" t="s">
        <v>616</v>
      </c>
      <c r="D78" s="684">
        <v>100</v>
      </c>
      <c r="E78" s="684">
        <v>100</v>
      </c>
      <c r="F78" s="684">
        <v>100</v>
      </c>
      <c r="G78" s="684">
        <v>100</v>
      </c>
      <c r="H78" s="684">
        <v>100</v>
      </c>
      <c r="I78" s="684">
        <v>100</v>
      </c>
      <c r="J78" s="684">
        <v>100</v>
      </c>
      <c r="K78" s="684">
        <v>100</v>
      </c>
      <c r="L78" s="684">
        <v>100</v>
      </c>
      <c r="M78" s="684">
        <v>100</v>
      </c>
      <c r="N78" s="684">
        <v>100</v>
      </c>
      <c r="O78" s="684">
        <v>100</v>
      </c>
      <c r="P78" s="684">
        <v>100</v>
      </c>
      <c r="Q78" s="684">
        <v>100</v>
      </c>
      <c r="R78" s="684">
        <v>100</v>
      </c>
      <c r="S78" s="684">
        <v>100</v>
      </c>
      <c r="T78" s="684">
        <v>100</v>
      </c>
      <c r="U78" s="681" t="s">
        <v>592</v>
      </c>
    </row>
    <row r="79" spans="1:21" ht="12" customHeight="1" x14ac:dyDescent="0.2">
      <c r="A79" s="679" t="s">
        <v>593</v>
      </c>
      <c r="B79" s="675" t="s">
        <v>558</v>
      </c>
      <c r="C79" s="639" t="s">
        <v>617</v>
      </c>
      <c r="D79" s="684">
        <v>96.870554765291601</v>
      </c>
      <c r="E79" s="684">
        <v>95.966651644885076</v>
      </c>
      <c r="F79" s="684">
        <v>97.265810746552546</v>
      </c>
      <c r="G79" s="684">
        <v>92.05298013245033</v>
      </c>
      <c r="H79" s="684">
        <v>96.014492753623188</v>
      </c>
      <c r="I79" s="684">
        <v>98.4375</v>
      </c>
      <c r="J79" s="684">
        <v>97.648787656135198</v>
      </c>
      <c r="K79" s="684">
        <v>94.574992747316514</v>
      </c>
      <c r="L79" s="684">
        <v>98.107918710581643</v>
      </c>
      <c r="M79" s="684">
        <v>97.024878173890741</v>
      </c>
      <c r="N79" s="684">
        <v>98.608081437623355</v>
      </c>
      <c r="O79" s="684">
        <v>95.749613601236476</v>
      </c>
      <c r="P79" s="684">
        <v>80</v>
      </c>
      <c r="Q79" s="684">
        <v>98.277385159010606</v>
      </c>
      <c r="R79" s="684">
        <v>96.755994358251058</v>
      </c>
      <c r="S79" s="684">
        <v>95.177304964539005</v>
      </c>
      <c r="T79" s="684">
        <v>95.204262877442275</v>
      </c>
      <c r="U79" s="681" t="s">
        <v>593</v>
      </c>
    </row>
    <row r="80" spans="1:21" ht="12" customHeight="1" x14ac:dyDescent="0.2">
      <c r="A80" s="679" t="s">
        <v>594</v>
      </c>
      <c r="B80" s="675" t="s">
        <v>559</v>
      </c>
      <c r="C80" s="639" t="s">
        <v>617</v>
      </c>
      <c r="D80" s="684">
        <v>3.1294452347083923</v>
      </c>
      <c r="E80" s="684">
        <v>4.0333483551149163</v>
      </c>
      <c r="F80" s="684">
        <v>2.7341892534474561</v>
      </c>
      <c r="G80" s="684">
        <v>7.9470198675496695</v>
      </c>
      <c r="H80" s="684">
        <v>3.9855072463768111</v>
      </c>
      <c r="I80" s="684">
        <v>1.5625</v>
      </c>
      <c r="J80" s="684">
        <v>2.3512123438648049</v>
      </c>
      <c r="K80" s="684">
        <v>5.4250072526834927</v>
      </c>
      <c r="L80" s="684">
        <v>1.8920812894183601</v>
      </c>
      <c r="M80" s="684">
        <v>2.9751218261092589</v>
      </c>
      <c r="N80" s="684">
        <v>1.391918562376649</v>
      </c>
      <c r="O80" s="684">
        <v>4.2503863987635242</v>
      </c>
      <c r="P80" s="684">
        <v>20</v>
      </c>
      <c r="Q80" s="684">
        <v>1.7226148409893993</v>
      </c>
      <c r="R80" s="684">
        <v>3.244005641748942</v>
      </c>
      <c r="S80" s="684">
        <v>4.8226950354609928</v>
      </c>
      <c r="T80" s="684">
        <v>4.7957371225577266</v>
      </c>
      <c r="U80" s="681" t="s">
        <v>594</v>
      </c>
    </row>
    <row r="81" spans="1:24" ht="12" customHeight="1" x14ac:dyDescent="0.2">
      <c r="A81" s="679" t="s">
        <v>595</v>
      </c>
      <c r="B81" s="675" t="s">
        <v>560</v>
      </c>
      <c r="C81" s="639" t="s">
        <v>617</v>
      </c>
      <c r="D81" s="684">
        <v>0</v>
      </c>
      <c r="E81" s="684">
        <v>0</v>
      </c>
      <c r="F81" s="684">
        <v>0</v>
      </c>
      <c r="G81" s="684">
        <v>0</v>
      </c>
      <c r="H81" s="684">
        <v>0</v>
      </c>
      <c r="I81" s="684">
        <v>0</v>
      </c>
      <c r="J81" s="684">
        <v>0</v>
      </c>
      <c r="K81" s="684">
        <v>0</v>
      </c>
      <c r="L81" s="684">
        <v>0</v>
      </c>
      <c r="M81" s="684">
        <v>0</v>
      </c>
      <c r="N81" s="684">
        <v>0</v>
      </c>
      <c r="O81" s="684">
        <v>0</v>
      </c>
      <c r="P81" s="684">
        <v>0</v>
      </c>
      <c r="Q81" s="684">
        <v>0</v>
      </c>
      <c r="R81" s="684">
        <v>0</v>
      </c>
      <c r="S81" s="684">
        <v>0</v>
      </c>
      <c r="T81" s="684">
        <v>0</v>
      </c>
      <c r="U81" s="681" t="s">
        <v>595</v>
      </c>
    </row>
    <row r="82" spans="1:24" ht="12" customHeight="1" x14ac:dyDescent="0.2">
      <c r="A82" s="682"/>
      <c r="B82" s="675"/>
      <c r="C82" s="639"/>
      <c r="D82" s="684"/>
      <c r="E82" s="684"/>
      <c r="F82" s="684"/>
      <c r="G82" s="684"/>
      <c r="H82" s="684"/>
      <c r="I82" s="684"/>
      <c r="J82" s="684"/>
      <c r="K82" s="684"/>
      <c r="L82" s="684"/>
      <c r="M82" s="684"/>
      <c r="N82" s="684"/>
      <c r="O82" s="684"/>
      <c r="P82" s="684"/>
      <c r="Q82" s="684"/>
      <c r="R82" s="684"/>
      <c r="S82" s="684"/>
      <c r="T82" s="684"/>
      <c r="U82" s="683"/>
    </row>
    <row r="83" spans="1:24" ht="13.5" customHeight="1" x14ac:dyDescent="0.2">
      <c r="A83" s="682"/>
      <c r="B83" s="675"/>
      <c r="C83" s="639"/>
      <c r="D83" s="680"/>
      <c r="E83" s="680"/>
      <c r="F83" s="680"/>
      <c r="G83" s="680"/>
      <c r="H83" s="680"/>
      <c r="I83" s="680"/>
      <c r="J83" s="680"/>
      <c r="K83" s="680"/>
      <c r="L83" s="680"/>
      <c r="M83" s="680"/>
      <c r="N83" s="680"/>
      <c r="O83" s="680"/>
      <c r="P83" s="680"/>
      <c r="Q83" s="680"/>
      <c r="R83" s="680"/>
      <c r="S83" s="680"/>
      <c r="T83" s="680"/>
      <c r="U83" s="683"/>
    </row>
    <row r="84" spans="1:24" ht="12" customHeight="1" x14ac:dyDescent="0.2">
      <c r="A84" s="679" t="s">
        <v>596</v>
      </c>
      <c r="B84" s="675" t="s">
        <v>561</v>
      </c>
      <c r="C84" s="639" t="s">
        <v>616</v>
      </c>
      <c r="D84" s="684">
        <v>99.454286822707871</v>
      </c>
      <c r="E84" s="684">
        <v>99.909869310500227</v>
      </c>
      <c r="F84" s="684">
        <v>99.286733238231093</v>
      </c>
      <c r="G84" s="684">
        <v>99.432355723746454</v>
      </c>
      <c r="H84" s="684">
        <v>98.510466988727856</v>
      </c>
      <c r="I84" s="684">
        <v>100</v>
      </c>
      <c r="J84" s="684">
        <v>99.265246142542253</v>
      </c>
      <c r="K84" s="684">
        <v>99.361763852625472</v>
      </c>
      <c r="L84" s="684">
        <v>98.388227049754732</v>
      </c>
      <c r="M84" s="684">
        <v>99.615285970761732</v>
      </c>
      <c r="N84" s="684">
        <v>99.626051729510749</v>
      </c>
      <c r="O84" s="684">
        <v>99.922720247295203</v>
      </c>
      <c r="P84" s="684">
        <v>100</v>
      </c>
      <c r="Q84" s="684">
        <v>99.558303886925785</v>
      </c>
      <c r="R84" s="684">
        <v>99.435825105782797</v>
      </c>
      <c r="S84" s="684">
        <v>99.00709219858156</v>
      </c>
      <c r="T84" s="684">
        <v>99.644760213143869</v>
      </c>
      <c r="U84" s="681" t="s">
        <v>596</v>
      </c>
    </row>
    <row r="85" spans="1:24" ht="12" customHeight="1" x14ac:dyDescent="0.2">
      <c r="A85" s="679" t="s">
        <v>597</v>
      </c>
      <c r="B85" s="675" t="s">
        <v>562</v>
      </c>
      <c r="C85" s="639" t="s">
        <v>616</v>
      </c>
      <c r="D85" s="684">
        <v>1.5517910254752361E-2</v>
      </c>
      <c r="E85" s="684">
        <v>0</v>
      </c>
      <c r="F85" s="684">
        <v>0</v>
      </c>
      <c r="G85" s="684">
        <v>0</v>
      </c>
      <c r="H85" s="684">
        <v>0</v>
      </c>
      <c r="I85" s="684">
        <v>0</v>
      </c>
      <c r="J85" s="684">
        <v>0</v>
      </c>
      <c r="K85" s="684">
        <v>0.17406440382941687</v>
      </c>
      <c r="L85" s="684">
        <v>0</v>
      </c>
      <c r="M85" s="684">
        <v>0</v>
      </c>
      <c r="N85" s="684">
        <v>0</v>
      </c>
      <c r="O85" s="684">
        <v>0</v>
      </c>
      <c r="P85" s="684">
        <v>0</v>
      </c>
      <c r="Q85" s="684">
        <v>0</v>
      </c>
      <c r="R85" s="684">
        <v>0</v>
      </c>
      <c r="S85" s="684">
        <v>0</v>
      </c>
      <c r="T85" s="684">
        <v>0</v>
      </c>
      <c r="U85" s="681" t="s">
        <v>597</v>
      </c>
    </row>
    <row r="86" spans="1:24" ht="12" customHeight="1" x14ac:dyDescent="0.2">
      <c r="A86" s="679" t="s">
        <v>598</v>
      </c>
      <c r="B86" s="675" t="s">
        <v>563</v>
      </c>
      <c r="C86" s="639" t="s">
        <v>616</v>
      </c>
      <c r="D86" s="684">
        <v>2.58631837579206E-3</v>
      </c>
      <c r="E86" s="684">
        <v>2.253267237494367E-2</v>
      </c>
      <c r="F86" s="684">
        <v>0</v>
      </c>
      <c r="G86" s="684">
        <v>0</v>
      </c>
      <c r="H86" s="684">
        <v>0</v>
      </c>
      <c r="I86" s="684">
        <v>0</v>
      </c>
      <c r="J86" s="684">
        <v>0</v>
      </c>
      <c r="K86" s="684">
        <v>0</v>
      </c>
      <c r="L86" s="684">
        <v>0</v>
      </c>
      <c r="M86" s="684">
        <v>0</v>
      </c>
      <c r="N86" s="684">
        <v>0</v>
      </c>
      <c r="O86" s="684">
        <v>0</v>
      </c>
      <c r="P86" s="684">
        <v>0</v>
      </c>
      <c r="Q86" s="684">
        <v>0</v>
      </c>
      <c r="R86" s="684">
        <v>0</v>
      </c>
      <c r="S86" s="684">
        <v>0</v>
      </c>
      <c r="T86" s="684">
        <v>0</v>
      </c>
      <c r="U86" s="681" t="s">
        <v>598</v>
      </c>
    </row>
    <row r="87" spans="1:24" ht="12" customHeight="1" x14ac:dyDescent="0.2">
      <c r="A87" s="679" t="s">
        <v>599</v>
      </c>
      <c r="B87" s="675" t="s">
        <v>564</v>
      </c>
      <c r="C87" s="639" t="s">
        <v>616</v>
      </c>
      <c r="D87" s="684">
        <v>0.52760894866158026</v>
      </c>
      <c r="E87" s="684">
        <v>6.7598017124831003E-2</v>
      </c>
      <c r="F87" s="684">
        <v>0.71326676176890158</v>
      </c>
      <c r="G87" s="684">
        <v>0.56764427625354774</v>
      </c>
      <c r="H87" s="684">
        <v>1.4895330112721417</v>
      </c>
      <c r="I87" s="684">
        <v>0</v>
      </c>
      <c r="J87" s="684">
        <v>0.73475385745775168</v>
      </c>
      <c r="K87" s="684">
        <v>0.4641717435451117</v>
      </c>
      <c r="L87" s="684">
        <v>1.6117729502452698</v>
      </c>
      <c r="M87" s="684">
        <v>0.3847140292382662</v>
      </c>
      <c r="N87" s="684">
        <v>0.373948270489249</v>
      </c>
      <c r="O87" s="684">
        <v>7.7279752704791344E-2</v>
      </c>
      <c r="P87" s="684">
        <v>0</v>
      </c>
      <c r="Q87" s="684">
        <v>0.44169611307420498</v>
      </c>
      <c r="R87" s="684">
        <v>0.56417489421720735</v>
      </c>
      <c r="S87" s="684">
        <v>0.99290780141843982</v>
      </c>
      <c r="T87" s="684">
        <v>0.35523978685612789</v>
      </c>
      <c r="U87" s="681" t="s">
        <v>599</v>
      </c>
    </row>
    <row r="88" spans="1:24" ht="13.5" customHeight="1" x14ac:dyDescent="0.2">
      <c r="A88" s="630"/>
      <c r="B88" s="624"/>
      <c r="C88" s="624"/>
      <c r="D88" s="676"/>
      <c r="E88" s="676"/>
      <c r="F88" s="676"/>
      <c r="G88" s="676"/>
      <c r="H88" s="676"/>
      <c r="I88" s="676"/>
      <c r="J88" s="676"/>
      <c r="K88" s="676"/>
      <c r="L88" s="676"/>
      <c r="M88" s="676"/>
      <c r="N88" s="676"/>
      <c r="O88" s="676"/>
      <c r="P88" s="676"/>
      <c r="Q88" s="677"/>
      <c r="R88" s="677"/>
      <c r="S88" s="677"/>
      <c r="T88" s="677"/>
      <c r="U88" s="630"/>
    </row>
    <row r="89" spans="1:24" ht="13.5" customHeight="1" x14ac:dyDescent="0.2">
      <c r="A89" s="2037" t="s">
        <v>193</v>
      </c>
      <c r="B89" s="2037"/>
      <c r="E89" s="676"/>
      <c r="F89" s="676"/>
      <c r="G89" s="676"/>
      <c r="H89" s="676"/>
      <c r="I89" s="676"/>
      <c r="J89" s="676"/>
      <c r="K89" s="676"/>
      <c r="L89" s="676"/>
      <c r="M89" s="676"/>
      <c r="N89" s="676"/>
      <c r="O89" s="676"/>
      <c r="P89" s="676"/>
      <c r="Q89" s="677"/>
      <c r="R89" s="677"/>
      <c r="S89" s="677"/>
      <c r="T89" s="677"/>
      <c r="U89" s="630"/>
    </row>
    <row r="90" spans="1:24" ht="13.5" customHeight="1" x14ac:dyDescent="0.2">
      <c r="A90" s="615" t="s">
        <v>600</v>
      </c>
      <c r="E90" s="676"/>
      <c r="F90" s="676"/>
      <c r="G90" s="676"/>
      <c r="H90" s="676"/>
      <c r="I90" s="676"/>
      <c r="J90" s="676"/>
      <c r="K90" s="676"/>
      <c r="L90" s="676"/>
      <c r="M90" s="676"/>
      <c r="N90" s="676"/>
      <c r="O90" s="676"/>
      <c r="P90" s="676"/>
      <c r="Q90" s="677"/>
      <c r="R90" s="677"/>
      <c r="S90" s="677"/>
      <c r="T90" s="677"/>
      <c r="U90" s="630"/>
    </row>
    <row r="91" spans="1:24" ht="13.5" customHeight="1" x14ac:dyDescent="0.2">
      <c r="A91" s="630"/>
      <c r="B91" s="624"/>
      <c r="C91" s="624"/>
      <c r="D91" s="676"/>
      <c r="E91" s="676"/>
      <c r="F91" s="676"/>
      <c r="G91" s="676"/>
      <c r="H91" s="676"/>
      <c r="I91" s="676"/>
      <c r="J91" s="676"/>
      <c r="K91" s="676"/>
      <c r="L91" s="676"/>
      <c r="M91" s="676"/>
      <c r="N91" s="676"/>
      <c r="O91" s="676"/>
      <c r="P91" s="676"/>
      <c r="Q91" s="677"/>
      <c r="R91" s="677"/>
      <c r="S91" s="677"/>
      <c r="T91" s="677"/>
      <c r="U91" s="630"/>
    </row>
    <row r="92" spans="1:24" ht="13.5" customHeight="1" x14ac:dyDescent="0.2">
      <c r="E92" s="676"/>
      <c r="F92" s="676"/>
      <c r="G92" s="676"/>
      <c r="H92" s="676"/>
      <c r="I92" s="676"/>
      <c r="J92" s="676"/>
      <c r="K92" s="676"/>
      <c r="L92" s="676"/>
      <c r="M92" s="676"/>
      <c r="N92" s="676"/>
      <c r="O92" s="676"/>
      <c r="P92" s="676"/>
      <c r="Q92" s="677"/>
      <c r="R92" s="677"/>
      <c r="S92" s="677"/>
      <c r="T92" s="677"/>
      <c r="U92" s="630"/>
    </row>
    <row r="93" spans="1:24" s="662" customFormat="1" ht="15" customHeight="1" x14ac:dyDescent="0.2">
      <c r="A93" s="658"/>
      <c r="B93" s="658"/>
      <c r="C93" s="658"/>
      <c r="D93" s="658"/>
      <c r="H93" s="661"/>
      <c r="I93" s="657"/>
      <c r="J93" s="689"/>
      <c r="K93" s="689"/>
      <c r="L93" s="689"/>
      <c r="M93" s="689"/>
      <c r="N93" s="659"/>
      <c r="O93" s="659"/>
      <c r="P93" s="659"/>
      <c r="Q93" s="659"/>
      <c r="R93" s="659"/>
      <c r="S93" s="659"/>
      <c r="T93" s="690"/>
      <c r="U93" s="691"/>
      <c r="V93" s="692"/>
      <c r="W93" s="692"/>
    </row>
    <row r="94" spans="1:24" x14ac:dyDescent="0.2">
      <c r="A94" s="693"/>
      <c r="B94" s="677"/>
      <c r="C94" s="677"/>
      <c r="D94" s="694"/>
      <c r="E94" s="694"/>
      <c r="F94" s="694"/>
      <c r="G94" s="694"/>
      <c r="H94" s="694"/>
      <c r="I94" s="694"/>
      <c r="J94" s="694"/>
      <c r="K94" s="694"/>
      <c r="L94" s="694"/>
      <c r="M94" s="694"/>
      <c r="N94" s="694"/>
      <c r="O94" s="694"/>
      <c r="P94" s="694"/>
      <c r="Q94" s="663"/>
      <c r="R94" s="663"/>
      <c r="S94" s="663"/>
      <c r="T94" s="663"/>
      <c r="U94" s="677"/>
    </row>
    <row r="95" spans="1:24" ht="18" hidden="1" x14ac:dyDescent="0.25">
      <c r="A95" s="695"/>
      <c r="B95" s="696"/>
      <c r="C95" s="696"/>
      <c r="D95" s="697"/>
      <c r="N95" s="697"/>
      <c r="O95" s="697"/>
      <c r="P95" s="697"/>
      <c r="Q95" s="697"/>
      <c r="R95" s="697"/>
      <c r="S95" s="697"/>
      <c r="T95" s="698"/>
      <c r="U95" s="696"/>
    </row>
    <row r="96" spans="1:24" hidden="1" x14ac:dyDescent="0.2">
      <c r="A96" s="617"/>
      <c r="D96" s="699"/>
      <c r="E96" s="699"/>
      <c r="F96" s="699"/>
      <c r="G96" s="699"/>
      <c r="H96" s="699"/>
      <c r="I96" s="699"/>
      <c r="J96" s="699"/>
      <c r="K96" s="699"/>
      <c r="L96" s="699"/>
      <c r="M96" s="699"/>
      <c r="N96" s="699"/>
      <c r="O96" s="699"/>
      <c r="P96" s="699"/>
      <c r="Q96" s="699"/>
      <c r="R96" s="699"/>
      <c r="S96" s="699"/>
      <c r="T96" s="699"/>
      <c r="U96" s="696"/>
      <c r="V96" s="641"/>
      <c r="W96" s="641"/>
      <c r="X96" s="641"/>
    </row>
    <row r="97" spans="1:21" customFormat="1" hidden="1" x14ac:dyDescent="0.2">
      <c r="A97" s="617"/>
      <c r="B97" s="615"/>
      <c r="C97" s="615"/>
      <c r="D97" s="610"/>
      <c r="E97" s="615"/>
      <c r="F97" s="624"/>
      <c r="G97" s="624"/>
      <c r="H97" s="624"/>
      <c r="I97" s="624"/>
      <c r="J97" s="624"/>
      <c r="K97" s="615"/>
      <c r="L97" s="615"/>
      <c r="M97" s="615"/>
      <c r="N97" s="615"/>
      <c r="O97" s="615"/>
      <c r="P97" s="615"/>
      <c r="Q97" s="615"/>
      <c r="R97" s="615"/>
      <c r="S97" s="615"/>
      <c r="T97" s="615"/>
      <c r="U97" s="615"/>
    </row>
    <row r="98" spans="1:21" hidden="1" x14ac:dyDescent="0.2">
      <c r="B98" s="700"/>
    </row>
    <row r="99" spans="1:21" hidden="1" x14ac:dyDescent="0.2">
      <c r="B99" s="2042"/>
      <c r="C99" s="2042"/>
      <c r="D99" s="2042"/>
    </row>
    <row r="100" spans="1:21" hidden="1" x14ac:dyDescent="0.2">
      <c r="B100" s="2042"/>
      <c r="C100" s="2042"/>
      <c r="D100" s="656"/>
    </row>
  </sheetData>
  <mergeCells count="30">
    <mergeCell ref="G1:H1"/>
    <mergeCell ref="A3:B3"/>
    <mergeCell ref="G3:H3"/>
    <mergeCell ref="E4:H4"/>
    <mergeCell ref="A5:B5"/>
    <mergeCell ref="F5:H5"/>
    <mergeCell ref="B100:C100"/>
    <mergeCell ref="M6:M10"/>
    <mergeCell ref="N6:N10"/>
    <mergeCell ref="O6:O10"/>
    <mergeCell ref="P6:P10"/>
    <mergeCell ref="G6:G10"/>
    <mergeCell ref="H6:H10"/>
    <mergeCell ref="I6:I10"/>
    <mergeCell ref="J6:J10"/>
    <mergeCell ref="K6:K10"/>
    <mergeCell ref="L6:L10"/>
    <mergeCell ref="B6:B10"/>
    <mergeCell ref="C6:C10"/>
    <mergeCell ref="D6:D10"/>
    <mergeCell ref="E6:E10"/>
    <mergeCell ref="F6:F10"/>
    <mergeCell ref="S6:S10"/>
    <mergeCell ref="T6:T10"/>
    <mergeCell ref="U6:U10"/>
    <mergeCell ref="A89:B89"/>
    <mergeCell ref="B99:D99"/>
    <mergeCell ref="Q6:Q10"/>
    <mergeCell ref="R6:R10"/>
    <mergeCell ref="A6:A10"/>
  </mergeCells>
  <conditionalFormatting sqref="D96:T96">
    <cfRule type="cellIs" dxfId="25"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2" firstPageNumber="36" orientation="portrait" useFirstPageNumber="1" r:id="rId1"/>
  <headerFooter alignWithMargins="0">
    <oddFooter>&amp;L&amp;"MetaNormalLF-Roman,Standard"Statistisches Bundesamt, Fachserie 10, Reihe 2.4, 2015</oddFooter>
  </headerFooter>
  <rowBreaks count="1" manualBreakCount="1">
    <brk id="95" max="16383" man="1"/>
  </rowBreaks>
  <colBreaks count="1" manualBreakCount="1">
    <brk id="8" max="92"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2"/>
  <sheetViews>
    <sheetView showGridLines="0" zoomScaleNormal="100" workbookViewId="0"/>
  </sheetViews>
  <sheetFormatPr baseColWidth="10" defaultColWidth="0" defaultRowHeight="12.75" zeroHeight="1" x14ac:dyDescent="0.2"/>
  <cols>
    <col min="1" max="1" width="4" style="701" customWidth="1"/>
    <col min="2" max="2" width="45.7109375" style="701" customWidth="1"/>
    <col min="3" max="3" width="14.28515625" style="703" customWidth="1"/>
    <col min="4" max="4" width="14.28515625" style="701" customWidth="1"/>
    <col min="5" max="7" width="14.28515625" style="702" customWidth="1"/>
    <col min="8" max="9" width="10.7109375" style="702" customWidth="1"/>
    <col min="10" max="19" width="10.7109375" style="701" customWidth="1"/>
    <col min="20" max="20" width="4" style="701" customWidth="1"/>
    <col min="21" max="16384" width="12.5703125" style="701" hidden="1"/>
  </cols>
  <sheetData>
    <row r="1" spans="1:20" ht="18" x14ac:dyDescent="0.2">
      <c r="A1" s="151" t="s">
        <v>223</v>
      </c>
      <c r="B1" s="609"/>
      <c r="C1" s="610"/>
      <c r="D1" s="611"/>
      <c r="E1" s="612"/>
      <c r="F1" s="2043"/>
      <c r="G1" s="2044"/>
      <c r="H1" s="151" t="s">
        <v>223</v>
      </c>
      <c r="I1" s="609"/>
      <c r="J1" s="610"/>
      <c r="K1" s="610"/>
      <c r="L1" s="610"/>
      <c r="M1" s="611"/>
      <c r="N1" s="612"/>
      <c r="O1" s="2043"/>
      <c r="P1" s="2044"/>
      <c r="Q1" s="741"/>
      <c r="R1" s="741"/>
      <c r="S1" s="741"/>
      <c r="T1" s="741"/>
    </row>
    <row r="2" spans="1:20" ht="15" customHeight="1" x14ac:dyDescent="0.2">
      <c r="A2" s="157" t="s">
        <v>601</v>
      </c>
      <c r="B2" s="157"/>
      <c r="C2" s="157"/>
      <c r="D2" s="157"/>
      <c r="E2" s="157"/>
      <c r="F2" s="157"/>
      <c r="G2" s="616"/>
      <c r="H2" s="1884" t="s">
        <v>601</v>
      </c>
      <c r="I2" s="1884"/>
      <c r="J2" s="1884"/>
      <c r="K2" s="1884"/>
      <c r="L2" s="1884"/>
      <c r="M2" s="1884"/>
      <c r="N2" s="1884"/>
      <c r="O2" s="1884"/>
      <c r="P2" s="1884"/>
      <c r="Q2" s="1884"/>
      <c r="R2" s="735"/>
      <c r="S2" s="735"/>
      <c r="T2" s="741"/>
    </row>
    <row r="3" spans="1:20" ht="15" customHeight="1" x14ac:dyDescent="0.25">
      <c r="A3" s="2045" t="s">
        <v>551</v>
      </c>
      <c r="B3" s="2045"/>
      <c r="C3" s="618"/>
      <c r="D3" s="618"/>
      <c r="E3" s="618"/>
      <c r="F3" s="619"/>
      <c r="G3" s="618"/>
      <c r="H3" s="666" t="s">
        <v>551</v>
      </c>
      <c r="I3" s="666"/>
      <c r="J3" s="618"/>
      <c r="K3" s="610"/>
      <c r="L3" s="616"/>
      <c r="M3" s="618"/>
      <c r="N3" s="618"/>
      <c r="O3" s="619"/>
      <c r="P3" s="618"/>
      <c r="Q3" s="735"/>
      <c r="R3" s="735"/>
      <c r="S3" s="735"/>
      <c r="T3" s="735"/>
    </row>
    <row r="4" spans="1:20" ht="15" customHeight="1" x14ac:dyDescent="0.2">
      <c r="A4" s="36" t="s">
        <v>622</v>
      </c>
      <c r="B4" s="615"/>
      <c r="C4" s="610"/>
      <c r="D4" s="2046"/>
      <c r="E4" s="2046"/>
      <c r="F4" s="2046"/>
      <c r="G4" s="2046"/>
      <c r="H4" s="36" t="s">
        <v>622</v>
      </c>
      <c r="I4" s="615"/>
      <c r="J4" s="610"/>
      <c r="K4" s="610"/>
      <c r="L4" s="610"/>
      <c r="M4" s="2046"/>
      <c r="N4" s="2046"/>
      <c r="O4" s="2046"/>
      <c r="P4" s="2046"/>
      <c r="Q4" s="740"/>
      <c r="R4" s="740"/>
      <c r="S4" s="740"/>
      <c r="T4" s="740"/>
    </row>
    <row r="5" spans="1:20" ht="15.95" customHeight="1" x14ac:dyDescent="0.2">
      <c r="A5" s="1862" t="s">
        <v>265</v>
      </c>
      <c r="B5" s="2055" t="s">
        <v>385</v>
      </c>
      <c r="C5" s="1934" t="s">
        <v>267</v>
      </c>
      <c r="D5" s="1937" t="s">
        <v>259</v>
      </c>
      <c r="E5" s="1934" t="s">
        <v>258</v>
      </c>
      <c r="F5" s="1934" t="s">
        <v>257</v>
      </c>
      <c r="G5" s="1937" t="s">
        <v>256</v>
      </c>
      <c r="H5" s="1942" t="s">
        <v>255</v>
      </c>
      <c r="I5" s="1934" t="s">
        <v>254</v>
      </c>
      <c r="J5" s="1934" t="s">
        <v>253</v>
      </c>
      <c r="K5" s="1934" t="s">
        <v>252</v>
      </c>
      <c r="L5" s="1934" t="s">
        <v>251</v>
      </c>
      <c r="M5" s="1934" t="s">
        <v>250</v>
      </c>
      <c r="N5" s="1934" t="s">
        <v>249</v>
      </c>
      <c r="O5" s="1934" t="s">
        <v>248</v>
      </c>
      <c r="P5" s="1934" t="s">
        <v>247</v>
      </c>
      <c r="Q5" s="1934" t="s">
        <v>246</v>
      </c>
      <c r="R5" s="1934" t="s">
        <v>245</v>
      </c>
      <c r="S5" s="1934" t="s">
        <v>244</v>
      </c>
      <c r="T5" s="1937" t="s">
        <v>265</v>
      </c>
    </row>
    <row r="6" spans="1:20" ht="15.95" customHeight="1" x14ac:dyDescent="0.2">
      <c r="A6" s="1863"/>
      <c r="B6" s="2056"/>
      <c r="C6" s="1950"/>
      <c r="D6" s="1940"/>
      <c r="E6" s="1950"/>
      <c r="F6" s="1950"/>
      <c r="G6" s="1940"/>
      <c r="H6" s="1943"/>
      <c r="I6" s="1935"/>
      <c r="J6" s="1935"/>
      <c r="K6" s="1935"/>
      <c r="L6" s="1935"/>
      <c r="M6" s="1935"/>
      <c r="N6" s="1935"/>
      <c r="O6" s="1935"/>
      <c r="P6" s="1935"/>
      <c r="Q6" s="1935"/>
      <c r="R6" s="1935"/>
      <c r="S6" s="1935"/>
      <c r="T6" s="1938" t="s">
        <v>268</v>
      </c>
    </row>
    <row r="7" spans="1:20" ht="15.95" customHeight="1" x14ac:dyDescent="0.2">
      <c r="A7" s="1863"/>
      <c r="B7" s="2056"/>
      <c r="C7" s="1950"/>
      <c r="D7" s="1940"/>
      <c r="E7" s="1950"/>
      <c r="F7" s="1950"/>
      <c r="G7" s="1940"/>
      <c r="H7" s="1943"/>
      <c r="I7" s="1935"/>
      <c r="J7" s="1935"/>
      <c r="K7" s="1935"/>
      <c r="L7" s="1935"/>
      <c r="M7" s="1935"/>
      <c r="N7" s="1935"/>
      <c r="O7" s="1935"/>
      <c r="P7" s="1935"/>
      <c r="Q7" s="1935"/>
      <c r="R7" s="1935"/>
      <c r="S7" s="1935"/>
      <c r="T7" s="1938"/>
    </row>
    <row r="8" spans="1:20" ht="15.95" customHeight="1" x14ac:dyDescent="0.2">
      <c r="A8" s="1863"/>
      <c r="B8" s="2056"/>
      <c r="C8" s="1950"/>
      <c r="D8" s="1940"/>
      <c r="E8" s="1950"/>
      <c r="F8" s="1950"/>
      <c r="G8" s="1940"/>
      <c r="H8" s="1943"/>
      <c r="I8" s="1935"/>
      <c r="J8" s="1935"/>
      <c r="K8" s="1935"/>
      <c r="L8" s="1935"/>
      <c r="M8" s="1935"/>
      <c r="N8" s="1935"/>
      <c r="O8" s="1935"/>
      <c r="P8" s="1935"/>
      <c r="Q8" s="1935"/>
      <c r="R8" s="1935"/>
      <c r="S8" s="1935"/>
      <c r="T8" s="1938" t="s">
        <v>269</v>
      </c>
    </row>
    <row r="9" spans="1:20" ht="15.95" customHeight="1" x14ac:dyDescent="0.2">
      <c r="A9" s="1864"/>
      <c r="B9" s="2057"/>
      <c r="C9" s="1951"/>
      <c r="D9" s="1941"/>
      <c r="E9" s="1951"/>
      <c r="F9" s="1951"/>
      <c r="G9" s="1941"/>
      <c r="H9" s="1944"/>
      <c r="I9" s="1936"/>
      <c r="J9" s="1936"/>
      <c r="K9" s="1936"/>
      <c r="L9" s="1936"/>
      <c r="M9" s="1936"/>
      <c r="N9" s="1936"/>
      <c r="O9" s="1936"/>
      <c r="P9" s="1936"/>
      <c r="Q9" s="1936"/>
      <c r="R9" s="1936"/>
      <c r="S9" s="1936"/>
      <c r="T9" s="1939"/>
    </row>
    <row r="10" spans="1:20" ht="12" customHeight="1" x14ac:dyDescent="0.2">
      <c r="A10" s="736"/>
      <c r="B10" s="735"/>
      <c r="C10" s="739"/>
      <c r="D10" s="704"/>
      <c r="E10" s="738"/>
      <c r="F10" s="738"/>
      <c r="G10" s="738"/>
      <c r="H10" s="738"/>
      <c r="I10" s="738"/>
      <c r="J10" s="737"/>
      <c r="K10" s="735"/>
      <c r="L10" s="735"/>
      <c r="M10" s="735"/>
      <c r="N10" s="735"/>
      <c r="O10" s="735"/>
      <c r="P10" s="735"/>
      <c r="Q10" s="735"/>
      <c r="R10" s="735"/>
      <c r="S10" s="735"/>
      <c r="T10" s="736"/>
    </row>
    <row r="11" spans="1:20" ht="12" customHeight="1" x14ac:dyDescent="0.2">
      <c r="A11" s="736"/>
      <c r="B11" s="735"/>
      <c r="C11" s="739"/>
      <c r="D11" s="704"/>
      <c r="E11" s="738"/>
      <c r="F11" s="738"/>
      <c r="G11" s="738"/>
      <c r="H11" s="738"/>
      <c r="I11" s="738"/>
      <c r="J11" s="737"/>
      <c r="K11" s="735"/>
      <c r="L11" s="735"/>
      <c r="M11" s="735"/>
      <c r="N11" s="735"/>
      <c r="O11" s="735"/>
      <c r="P11" s="735"/>
      <c r="Q11" s="735"/>
      <c r="R11" s="735"/>
      <c r="S11" s="735"/>
      <c r="T11" s="736"/>
    </row>
    <row r="12" spans="1:20" ht="15.95" customHeight="1" x14ac:dyDescent="0.2">
      <c r="A12" s="736"/>
      <c r="B12" s="735"/>
      <c r="C12" s="728" t="s">
        <v>203</v>
      </c>
      <c r="D12" s="704"/>
      <c r="E12" s="738"/>
      <c r="F12" s="738"/>
      <c r="H12" s="728" t="s">
        <v>621</v>
      </c>
      <c r="I12" s="738"/>
      <c r="J12" s="737"/>
      <c r="K12" s="735"/>
      <c r="L12" s="735"/>
      <c r="M12" s="735"/>
      <c r="N12" s="735"/>
      <c r="O12" s="735"/>
      <c r="P12" s="735"/>
      <c r="Q12" s="735"/>
      <c r="R12" s="735"/>
      <c r="S12" s="735"/>
      <c r="T12" s="736"/>
    </row>
    <row r="13" spans="1:20" ht="15.95" customHeight="1" x14ac:dyDescent="0.2">
      <c r="A13" s="736"/>
      <c r="B13" s="735"/>
      <c r="C13" s="739"/>
      <c r="D13" s="704"/>
      <c r="E13" s="738"/>
      <c r="F13" s="738"/>
      <c r="G13" s="729"/>
      <c r="H13" s="728"/>
      <c r="I13" s="738"/>
      <c r="J13" s="737"/>
      <c r="K13" s="735"/>
      <c r="L13" s="735"/>
      <c r="M13" s="735"/>
      <c r="N13" s="735"/>
      <c r="O13" s="735"/>
      <c r="P13" s="735"/>
      <c r="Q13" s="735"/>
      <c r="R13" s="735"/>
      <c r="S13" s="735"/>
      <c r="T13" s="736"/>
    </row>
    <row r="14" spans="1:20" ht="15.95" customHeight="1" x14ac:dyDescent="0.2">
      <c r="A14" s="736"/>
      <c r="B14" s="735"/>
      <c r="C14" s="728" t="s">
        <v>74</v>
      </c>
      <c r="D14" s="704"/>
      <c r="E14" s="738"/>
      <c r="F14" s="738"/>
      <c r="H14" s="728" t="s">
        <v>74</v>
      </c>
      <c r="I14" s="738"/>
      <c r="J14" s="737"/>
      <c r="K14" s="735"/>
      <c r="L14" s="735"/>
      <c r="M14" s="735"/>
      <c r="N14" s="735"/>
      <c r="O14" s="735"/>
      <c r="P14" s="735"/>
      <c r="Q14" s="735"/>
      <c r="R14" s="735"/>
      <c r="S14" s="735"/>
      <c r="T14" s="736"/>
    </row>
    <row r="15" spans="1:20" ht="15.95" customHeight="1" x14ac:dyDescent="0.2">
      <c r="A15" s="736"/>
      <c r="B15" s="735"/>
      <c r="C15" s="739"/>
      <c r="D15" s="704"/>
      <c r="E15" s="738"/>
      <c r="F15" s="738"/>
      <c r="G15" s="729"/>
      <c r="H15" s="728"/>
      <c r="I15" s="738"/>
      <c r="J15" s="737"/>
      <c r="K15" s="735"/>
      <c r="L15" s="735"/>
      <c r="M15" s="735"/>
      <c r="N15" s="735"/>
      <c r="O15" s="735"/>
      <c r="P15" s="735"/>
      <c r="Q15" s="735"/>
      <c r="R15" s="735"/>
      <c r="S15" s="735"/>
      <c r="T15" s="736"/>
    </row>
    <row r="16" spans="1:20" ht="13.5" customHeight="1" x14ac:dyDescent="0.2">
      <c r="A16" s="713"/>
      <c r="B16" s="735"/>
      <c r="C16" s="735"/>
      <c r="D16" s="735"/>
      <c r="E16" s="735"/>
      <c r="F16" s="706"/>
      <c r="G16" s="706"/>
      <c r="H16" s="706"/>
      <c r="I16" s="706"/>
      <c r="J16" s="706"/>
      <c r="K16" s="706"/>
      <c r="L16" s="706"/>
      <c r="M16" s="706"/>
      <c r="N16" s="706"/>
      <c r="O16" s="706"/>
      <c r="P16" s="705"/>
      <c r="Q16" s="705"/>
      <c r="R16" s="705"/>
      <c r="S16" s="705"/>
      <c r="T16" s="713"/>
    </row>
    <row r="17" spans="1:20" ht="17.25" customHeight="1" x14ac:dyDescent="0.2">
      <c r="A17" s="726" t="s">
        <v>270</v>
      </c>
      <c r="B17" s="725" t="s">
        <v>271</v>
      </c>
      <c r="C17" s="724">
        <v>64156</v>
      </c>
      <c r="D17" s="724">
        <v>6409</v>
      </c>
      <c r="E17" s="724">
        <v>7624</v>
      </c>
      <c r="F17" s="724">
        <v>3318</v>
      </c>
      <c r="G17" s="724">
        <v>3772</v>
      </c>
      <c r="H17" s="724">
        <v>775</v>
      </c>
      <c r="I17" s="724">
        <v>2639</v>
      </c>
      <c r="J17" s="724">
        <v>5147</v>
      </c>
      <c r="K17" s="724">
        <v>1871</v>
      </c>
      <c r="L17" s="724">
        <v>5937</v>
      </c>
      <c r="M17" s="724">
        <v>16034</v>
      </c>
      <c r="N17" s="724">
        <v>2139</v>
      </c>
      <c r="O17" s="724">
        <v>384</v>
      </c>
      <c r="P17" s="724">
        <v>3492</v>
      </c>
      <c r="Q17" s="724">
        <v>2224</v>
      </c>
      <c r="R17" s="724">
        <v>1314</v>
      </c>
      <c r="S17" s="724">
        <v>1077</v>
      </c>
      <c r="T17" s="723" t="s">
        <v>270</v>
      </c>
    </row>
    <row r="18" spans="1:20" ht="17.25" customHeight="1" x14ac:dyDescent="0.2">
      <c r="A18" s="714" t="s">
        <v>272</v>
      </c>
      <c r="B18" s="717" t="s">
        <v>382</v>
      </c>
      <c r="C18" s="716">
        <v>1.5432056237920069</v>
      </c>
      <c r="D18" s="716">
        <v>1.9062256202215635</v>
      </c>
      <c r="E18" s="716">
        <v>1.3732423924449106</v>
      </c>
      <c r="F18" s="716">
        <v>1.5924050632911391</v>
      </c>
      <c r="G18" s="716">
        <v>2.8585896076352069</v>
      </c>
      <c r="H18" s="716">
        <v>1.6125161290322578</v>
      </c>
      <c r="I18" s="716">
        <v>2.165706707086017</v>
      </c>
      <c r="J18" s="716">
        <v>1.0904993199922286</v>
      </c>
      <c r="K18" s="716">
        <v>2.480224478888295</v>
      </c>
      <c r="L18" s="716">
        <v>1</v>
      </c>
      <c r="M18" s="716">
        <v>1.3496507421728825</v>
      </c>
      <c r="N18" s="716">
        <v>0.63674614305750354</v>
      </c>
      <c r="O18" s="716">
        <v>1.5031250000000007</v>
      </c>
      <c r="P18" s="716">
        <v>1.9469072164948455</v>
      </c>
      <c r="Q18" s="716">
        <v>1.3337679856115106</v>
      </c>
      <c r="R18" s="716">
        <v>1.463089802130898</v>
      </c>
      <c r="S18" s="716">
        <v>1.7000000000000002</v>
      </c>
      <c r="T18" s="715" t="s">
        <v>272</v>
      </c>
    </row>
    <row r="19" spans="1:20" ht="13.5" customHeight="1" x14ac:dyDescent="0.2">
      <c r="A19" s="714"/>
      <c r="B19" s="702"/>
      <c r="C19" s="706"/>
      <c r="D19" s="706"/>
      <c r="E19" s="706"/>
      <c r="F19" s="706"/>
      <c r="G19" s="706"/>
      <c r="H19" s="706"/>
      <c r="I19" s="706"/>
      <c r="J19" s="706"/>
      <c r="K19" s="706"/>
      <c r="L19" s="706"/>
      <c r="M19" s="706"/>
      <c r="N19" s="706"/>
      <c r="O19" s="706"/>
      <c r="P19" s="705"/>
      <c r="Q19" s="705"/>
      <c r="R19" s="705"/>
      <c r="S19" s="705"/>
      <c r="T19" s="714"/>
    </row>
    <row r="20" spans="1:20" ht="12.75" customHeight="1" x14ac:dyDescent="0.2">
      <c r="A20" s="714"/>
      <c r="B20" s="702"/>
      <c r="C20" s="705"/>
      <c r="D20" s="706"/>
      <c r="E20" s="706"/>
      <c r="F20" s="706"/>
      <c r="G20" s="706"/>
      <c r="H20" s="706"/>
      <c r="I20" s="706"/>
      <c r="J20" s="706"/>
      <c r="K20" s="706"/>
      <c r="L20" s="706"/>
      <c r="M20" s="706"/>
      <c r="N20" s="706"/>
      <c r="O20" s="706"/>
      <c r="P20" s="705"/>
      <c r="Q20" s="705"/>
      <c r="R20" s="705"/>
      <c r="S20" s="705"/>
      <c r="T20" s="714"/>
    </row>
    <row r="21" spans="1:20" ht="12.75" customHeight="1" x14ac:dyDescent="0.2">
      <c r="A21" s="714"/>
      <c r="B21" s="727"/>
      <c r="C21" s="721" t="s">
        <v>72</v>
      </c>
      <c r="D21" s="727"/>
      <c r="E21" s="727"/>
      <c r="F21" s="706"/>
      <c r="H21" s="721" t="s">
        <v>171</v>
      </c>
      <c r="I21" s="706"/>
      <c r="J21" s="706"/>
      <c r="K21" s="706"/>
      <c r="L21" s="706"/>
      <c r="M21" s="706"/>
      <c r="N21" s="706"/>
      <c r="O21" s="706"/>
      <c r="P21" s="705"/>
      <c r="Q21" s="705"/>
      <c r="R21" s="705"/>
      <c r="S21" s="705"/>
      <c r="T21" s="714"/>
    </row>
    <row r="22" spans="1:20" ht="12.75" customHeight="1" x14ac:dyDescent="0.2">
      <c r="A22" s="714"/>
      <c r="B22" s="727"/>
      <c r="C22" s="727"/>
      <c r="D22" s="727"/>
      <c r="E22" s="727"/>
      <c r="F22" s="706"/>
      <c r="G22" s="722"/>
      <c r="H22" s="721"/>
      <c r="I22" s="706"/>
      <c r="J22" s="706"/>
      <c r="K22" s="706"/>
      <c r="L22" s="706"/>
      <c r="M22" s="706"/>
      <c r="N22" s="706"/>
      <c r="O22" s="706"/>
      <c r="P22" s="705"/>
      <c r="Q22" s="705"/>
      <c r="R22" s="705"/>
      <c r="S22" s="705"/>
      <c r="T22" s="714"/>
    </row>
    <row r="23" spans="1:20" ht="13.5" customHeight="1" x14ac:dyDescent="0.2">
      <c r="A23" s="714"/>
      <c r="B23" s="727"/>
      <c r="C23" s="727"/>
      <c r="D23" s="727"/>
      <c r="E23" s="727"/>
      <c r="F23" s="706"/>
      <c r="G23" s="706"/>
      <c r="H23" s="706"/>
      <c r="I23" s="706"/>
      <c r="J23" s="706"/>
      <c r="K23" s="706"/>
      <c r="L23" s="706"/>
      <c r="M23" s="706"/>
      <c r="N23" s="706"/>
      <c r="O23" s="706"/>
      <c r="P23" s="705"/>
      <c r="Q23" s="705"/>
      <c r="R23" s="705"/>
      <c r="S23" s="705"/>
      <c r="T23" s="714"/>
    </row>
    <row r="24" spans="1:20" ht="13.5" customHeight="1" x14ac:dyDescent="0.2">
      <c r="A24" s="714" t="s">
        <v>389</v>
      </c>
      <c r="B24" s="719" t="s">
        <v>390</v>
      </c>
      <c r="C24" s="718">
        <v>100</v>
      </c>
      <c r="D24" s="718">
        <v>99.999999999999986</v>
      </c>
      <c r="E24" s="718">
        <v>99.999999999999986</v>
      </c>
      <c r="F24" s="718">
        <v>100</v>
      </c>
      <c r="G24" s="718">
        <v>100</v>
      </c>
      <c r="H24" s="718">
        <v>100</v>
      </c>
      <c r="I24" s="718">
        <v>100</v>
      </c>
      <c r="J24" s="718">
        <v>99.999999999999986</v>
      </c>
      <c r="K24" s="718">
        <v>100</v>
      </c>
      <c r="L24" s="718">
        <v>100</v>
      </c>
      <c r="M24" s="718">
        <v>99.999999999999986</v>
      </c>
      <c r="N24" s="718">
        <v>100.00000000000001</v>
      </c>
      <c r="O24" s="718">
        <v>99.999999999999986</v>
      </c>
      <c r="P24" s="718">
        <v>99.999999999999986</v>
      </c>
      <c r="Q24" s="718">
        <v>100.00000000000001</v>
      </c>
      <c r="R24" s="718">
        <v>100.00000000000001</v>
      </c>
      <c r="S24" s="718">
        <v>100</v>
      </c>
      <c r="T24" s="715" t="s">
        <v>389</v>
      </c>
    </row>
    <row r="25" spans="1:20" ht="13.5" customHeight="1" x14ac:dyDescent="0.2">
      <c r="A25" s="714" t="s">
        <v>391</v>
      </c>
      <c r="B25" s="717" t="s">
        <v>392</v>
      </c>
      <c r="C25" s="716">
        <v>87.51169025500343</v>
      </c>
      <c r="D25" s="716">
        <v>81.744421906693702</v>
      </c>
      <c r="E25" s="716">
        <v>87.631164742917093</v>
      </c>
      <c r="F25" s="716">
        <v>87.582881253767326</v>
      </c>
      <c r="G25" s="716">
        <v>77.226935312831387</v>
      </c>
      <c r="H25" s="716">
        <v>85.032258064516128</v>
      </c>
      <c r="I25" s="716">
        <v>82.569154982948092</v>
      </c>
      <c r="J25" s="716">
        <v>91.490188459296675</v>
      </c>
      <c r="K25" s="716">
        <v>70.817744521646176</v>
      </c>
      <c r="L25" s="716">
        <v>93.936331480545732</v>
      </c>
      <c r="M25" s="716">
        <v>90.594985655482091</v>
      </c>
      <c r="N25" s="716">
        <v>98.550724637681171</v>
      </c>
      <c r="O25" s="716">
        <v>86.197916666666657</v>
      </c>
      <c r="P25" s="716">
        <v>82.731958762886592</v>
      </c>
      <c r="Q25" s="716">
        <v>90.737410071942449</v>
      </c>
      <c r="R25" s="716">
        <v>86.605783866057834</v>
      </c>
      <c r="S25" s="716">
        <v>87.836583101207054</v>
      </c>
      <c r="T25" s="715" t="s">
        <v>391</v>
      </c>
    </row>
    <row r="26" spans="1:20" ht="13.5" customHeight="1" x14ac:dyDescent="0.2">
      <c r="A26" s="714" t="s">
        <v>393</v>
      </c>
      <c r="B26" s="717" t="s">
        <v>620</v>
      </c>
      <c r="C26" s="716">
        <v>8.9173265166157485</v>
      </c>
      <c r="D26" s="716">
        <v>13.746294273677639</v>
      </c>
      <c r="E26" s="716">
        <v>9.6930745015739763</v>
      </c>
      <c r="F26" s="716">
        <v>10.548523206751055</v>
      </c>
      <c r="G26" s="716">
        <v>10.498409331919406</v>
      </c>
      <c r="H26" s="716">
        <v>13.290322580645162</v>
      </c>
      <c r="I26" s="716">
        <v>10.117468738158394</v>
      </c>
      <c r="J26" s="716">
        <v>6.0812123567126477</v>
      </c>
      <c r="K26" s="716">
        <v>20.68412613575628</v>
      </c>
      <c r="L26" s="716">
        <v>5.0025265285497733</v>
      </c>
      <c r="M26" s="716">
        <v>7.6400149681925908</v>
      </c>
      <c r="N26" s="716">
        <v>1.3557737260402059</v>
      </c>
      <c r="O26" s="716">
        <v>11.71875</v>
      </c>
      <c r="P26" s="716">
        <v>9.6219931271477677</v>
      </c>
      <c r="Q26" s="716">
        <v>6.3399280575539567</v>
      </c>
      <c r="R26" s="716">
        <v>11.415525114155251</v>
      </c>
      <c r="S26" s="716">
        <v>5.7567316620241415</v>
      </c>
      <c r="T26" s="715" t="s">
        <v>393</v>
      </c>
    </row>
    <row r="27" spans="1:20" ht="13.5" customHeight="1" x14ac:dyDescent="0.2">
      <c r="A27" s="714" t="s">
        <v>395</v>
      </c>
      <c r="B27" s="717" t="s">
        <v>619</v>
      </c>
      <c r="C27" s="716">
        <v>2.8570983228380822</v>
      </c>
      <c r="D27" s="716">
        <v>3.8851614916523642</v>
      </c>
      <c r="E27" s="716">
        <v>2.3478488982161592</v>
      </c>
      <c r="F27" s="716">
        <v>1.6576250753465942</v>
      </c>
      <c r="G27" s="716">
        <v>8.1654294803817606</v>
      </c>
      <c r="H27" s="716">
        <v>1.5483870967741935</v>
      </c>
      <c r="I27" s="716">
        <v>5.4566123531640773</v>
      </c>
      <c r="J27" s="716">
        <v>2.0983096949679423</v>
      </c>
      <c r="K27" s="716">
        <v>8.0171031533939061</v>
      </c>
      <c r="L27" s="716">
        <v>0.84217618325753751</v>
      </c>
      <c r="M27" s="716">
        <v>1.5654234751153799</v>
      </c>
      <c r="N27" s="716">
        <v>9.3501636278634878E-2</v>
      </c>
      <c r="O27" s="716">
        <v>1.3020833333333335</v>
      </c>
      <c r="P27" s="716">
        <v>5.7846506300114546</v>
      </c>
      <c r="Q27" s="716">
        <v>2.2482014388489207</v>
      </c>
      <c r="R27" s="716">
        <v>1.5220700152207001</v>
      </c>
      <c r="S27" s="716">
        <v>4.4568245125348191</v>
      </c>
      <c r="T27" s="715" t="s">
        <v>395</v>
      </c>
    </row>
    <row r="28" spans="1:20" ht="13.5" customHeight="1" x14ac:dyDescent="0.2">
      <c r="A28" s="714" t="s">
        <v>397</v>
      </c>
      <c r="B28" s="717" t="s">
        <v>618</v>
      </c>
      <c r="C28" s="716">
        <v>0.71388490554273953</v>
      </c>
      <c r="D28" s="716">
        <v>0.62412232797628331</v>
      </c>
      <c r="E28" s="716">
        <v>0.32791185729275968</v>
      </c>
      <c r="F28" s="716">
        <v>0.21097046413502107</v>
      </c>
      <c r="G28" s="716">
        <v>4.1092258748674437</v>
      </c>
      <c r="H28" s="716">
        <v>0.12903225806451613</v>
      </c>
      <c r="I28" s="716">
        <v>1.8567639257294428</v>
      </c>
      <c r="J28" s="716">
        <v>0.3302894890227317</v>
      </c>
      <c r="K28" s="716">
        <v>0.48102618920363438</v>
      </c>
      <c r="L28" s="716">
        <v>0.21896580764695972</v>
      </c>
      <c r="M28" s="716">
        <v>0.19957590120992891</v>
      </c>
      <c r="N28" s="716">
        <v>0</v>
      </c>
      <c r="O28" s="716">
        <v>0.78125</v>
      </c>
      <c r="P28" s="716">
        <v>1.861397479954181</v>
      </c>
      <c r="Q28" s="716">
        <v>0.67446043165467628</v>
      </c>
      <c r="R28" s="716">
        <v>0.45662100456621002</v>
      </c>
      <c r="S28" s="716">
        <v>1.9498607242339834</v>
      </c>
      <c r="T28" s="715" t="s">
        <v>397</v>
      </c>
    </row>
    <row r="29" spans="1:20" ht="13.5" customHeight="1" x14ac:dyDescent="0.2">
      <c r="A29" s="714"/>
      <c r="B29" s="702"/>
      <c r="C29" s="705"/>
      <c r="D29" s="706"/>
      <c r="E29" s="706"/>
      <c r="F29" s="706"/>
      <c r="G29" s="706"/>
      <c r="H29" s="706"/>
      <c r="I29" s="706"/>
      <c r="J29" s="706"/>
      <c r="K29" s="706"/>
      <c r="L29" s="706"/>
      <c r="M29" s="706"/>
      <c r="N29" s="706"/>
      <c r="O29" s="706"/>
      <c r="P29" s="705"/>
      <c r="Q29" s="705"/>
      <c r="R29" s="705"/>
      <c r="S29" s="705"/>
      <c r="T29" s="714"/>
    </row>
    <row r="30" spans="1:20" ht="13.5" customHeight="1" x14ac:dyDescent="0.2">
      <c r="A30" s="714"/>
      <c r="B30" s="702"/>
      <c r="C30" s="705"/>
      <c r="D30" s="706"/>
      <c r="E30" s="706"/>
      <c r="F30" s="706"/>
      <c r="G30" s="706"/>
      <c r="H30" s="706"/>
      <c r="I30" s="706"/>
      <c r="J30" s="706"/>
      <c r="K30" s="706"/>
      <c r="L30" s="706"/>
      <c r="M30" s="706"/>
      <c r="N30" s="706"/>
      <c r="O30" s="706"/>
      <c r="P30" s="705"/>
      <c r="Q30" s="705"/>
      <c r="R30" s="705"/>
      <c r="S30" s="705"/>
      <c r="T30" s="714"/>
    </row>
    <row r="31" spans="1:20" ht="13.5" customHeight="1" x14ac:dyDescent="0.2">
      <c r="A31" s="714"/>
      <c r="B31" s="702"/>
      <c r="D31" s="706"/>
      <c r="E31" s="706"/>
      <c r="F31" s="706"/>
      <c r="G31" s="706"/>
      <c r="H31" s="706"/>
      <c r="I31" s="706"/>
      <c r="J31" s="706"/>
      <c r="K31" s="706"/>
      <c r="L31" s="706"/>
      <c r="M31" s="706"/>
      <c r="N31" s="706"/>
      <c r="O31" s="706"/>
      <c r="P31" s="705"/>
      <c r="Q31" s="705"/>
      <c r="R31" s="705"/>
      <c r="S31" s="705"/>
      <c r="T31" s="714"/>
    </row>
    <row r="32" spans="1:20" ht="13.5" customHeight="1" x14ac:dyDescent="0.2">
      <c r="A32" s="720"/>
      <c r="B32" s="702"/>
      <c r="C32" s="728" t="s">
        <v>202</v>
      </c>
      <c r="D32" s="706"/>
      <c r="E32" s="706"/>
      <c r="F32" s="706"/>
      <c r="H32" s="728" t="s">
        <v>202</v>
      </c>
      <c r="I32" s="706"/>
      <c r="J32" s="706"/>
      <c r="K32" s="706"/>
      <c r="L32" s="706"/>
      <c r="M32" s="706"/>
      <c r="N32" s="706"/>
      <c r="O32" s="706"/>
      <c r="P32" s="705"/>
      <c r="Q32" s="705"/>
      <c r="R32" s="705"/>
      <c r="S32" s="705"/>
      <c r="T32" s="720"/>
    </row>
    <row r="33" spans="1:20" ht="13.5" customHeight="1" x14ac:dyDescent="0.2">
      <c r="A33" s="720"/>
      <c r="B33" s="702"/>
      <c r="C33" s="705"/>
      <c r="D33" s="706"/>
      <c r="E33" s="706"/>
      <c r="F33" s="706"/>
      <c r="G33" s="729"/>
      <c r="H33" s="728"/>
      <c r="I33" s="706"/>
      <c r="J33" s="706"/>
      <c r="K33" s="706"/>
      <c r="L33" s="706"/>
      <c r="M33" s="706"/>
      <c r="N33" s="706"/>
      <c r="O33" s="706"/>
      <c r="P33" s="705"/>
      <c r="Q33" s="705"/>
      <c r="R33" s="705"/>
      <c r="S33" s="705"/>
      <c r="T33" s="720"/>
    </row>
    <row r="34" spans="1:20" ht="13.5" customHeight="1" x14ac:dyDescent="0.2">
      <c r="A34" s="720"/>
      <c r="B34" s="727"/>
      <c r="C34" s="728" t="s">
        <v>74</v>
      </c>
      <c r="D34" s="727"/>
      <c r="E34" s="727"/>
      <c r="F34" s="706"/>
      <c r="H34" s="728" t="s">
        <v>74</v>
      </c>
      <c r="I34" s="706"/>
      <c r="J34" s="706"/>
      <c r="K34" s="706"/>
      <c r="L34" s="706"/>
      <c r="M34" s="706"/>
      <c r="N34" s="706"/>
      <c r="O34" s="706"/>
      <c r="P34" s="705"/>
      <c r="Q34" s="705"/>
      <c r="R34" s="705"/>
      <c r="S34" s="705"/>
      <c r="T34" s="720"/>
    </row>
    <row r="35" spans="1:20" ht="13.5" customHeight="1" x14ac:dyDescent="0.2">
      <c r="A35" s="720"/>
      <c r="B35" s="727"/>
      <c r="C35" s="727"/>
      <c r="D35" s="727"/>
      <c r="E35" s="727"/>
      <c r="F35" s="706"/>
      <c r="G35" s="729"/>
      <c r="H35" s="728"/>
      <c r="I35" s="706"/>
      <c r="J35" s="706"/>
      <c r="K35" s="706"/>
      <c r="L35" s="706"/>
      <c r="M35" s="706"/>
      <c r="N35" s="706"/>
      <c r="O35" s="706"/>
      <c r="P35" s="705"/>
      <c r="Q35" s="705"/>
      <c r="R35" s="705"/>
      <c r="S35" s="705"/>
      <c r="T35" s="720"/>
    </row>
    <row r="36" spans="1:20" ht="13.5" customHeight="1" x14ac:dyDescent="0.2">
      <c r="A36" s="720"/>
      <c r="B36" s="727"/>
      <c r="C36" s="727"/>
      <c r="D36" s="727"/>
      <c r="E36" s="727"/>
      <c r="F36" s="706"/>
      <c r="G36" s="706"/>
      <c r="H36" s="706"/>
      <c r="I36" s="706"/>
      <c r="J36" s="706"/>
      <c r="K36" s="706"/>
      <c r="L36" s="706"/>
      <c r="M36" s="706"/>
      <c r="N36" s="706"/>
      <c r="O36" s="706"/>
      <c r="P36" s="705"/>
      <c r="Q36" s="705"/>
      <c r="R36" s="705"/>
      <c r="S36" s="705"/>
      <c r="T36" s="720"/>
    </row>
    <row r="37" spans="1:20" ht="17.25" customHeight="1" x14ac:dyDescent="0.2">
      <c r="A37" s="726" t="s">
        <v>399</v>
      </c>
      <c r="B37" s="725" t="s">
        <v>271</v>
      </c>
      <c r="C37" s="724">
        <v>25491</v>
      </c>
      <c r="D37" s="724">
        <v>1971</v>
      </c>
      <c r="E37" s="724">
        <v>3418</v>
      </c>
      <c r="F37" s="724">
        <v>2261</v>
      </c>
      <c r="G37" s="724">
        <v>1288</v>
      </c>
      <c r="H37" s="724">
        <v>455</v>
      </c>
      <c r="I37" s="724">
        <v>1278</v>
      </c>
      <c r="J37" s="724">
        <v>1700</v>
      </c>
      <c r="K37" s="724">
        <v>444</v>
      </c>
      <c r="L37" s="724">
        <v>2038</v>
      </c>
      <c r="M37" s="724">
        <v>6407</v>
      </c>
      <c r="N37" s="724">
        <v>845</v>
      </c>
      <c r="O37" s="724">
        <v>229</v>
      </c>
      <c r="P37" s="724">
        <v>1228</v>
      </c>
      <c r="Q37" s="724">
        <v>806</v>
      </c>
      <c r="R37" s="724">
        <v>609</v>
      </c>
      <c r="S37" s="724">
        <v>514</v>
      </c>
      <c r="T37" s="723" t="s">
        <v>399</v>
      </c>
    </row>
    <row r="38" spans="1:20" ht="17.25" customHeight="1" x14ac:dyDescent="0.2">
      <c r="A38" s="714" t="s">
        <v>401</v>
      </c>
      <c r="B38" s="717" t="s">
        <v>382</v>
      </c>
      <c r="C38" s="716">
        <v>2.1028716017417914</v>
      </c>
      <c r="D38" s="716">
        <v>2.2754439370877728</v>
      </c>
      <c r="E38" s="716">
        <v>2.1125219426565245</v>
      </c>
      <c r="F38" s="716">
        <v>1.713091552410438</v>
      </c>
      <c r="G38" s="716">
        <v>5.554347826086957</v>
      </c>
      <c r="H38" s="716">
        <v>1.8874725274725277</v>
      </c>
      <c r="I38" s="716">
        <v>1.7371674491392803</v>
      </c>
      <c r="J38" s="716">
        <v>2.0215294117647056</v>
      </c>
      <c r="K38" s="716">
        <v>1.9391891891891893</v>
      </c>
      <c r="L38" s="716">
        <v>1.6408243375858684</v>
      </c>
      <c r="M38" s="716">
        <v>1.822459809583268</v>
      </c>
      <c r="N38" s="716">
        <v>0.86828402366863888</v>
      </c>
      <c r="O38" s="716">
        <v>1.9965065502183419</v>
      </c>
      <c r="P38" s="716">
        <v>3.0516286644951136</v>
      </c>
      <c r="Q38" s="716">
        <v>1.8610421836228286</v>
      </c>
      <c r="R38" s="716">
        <v>1.2407224958949095</v>
      </c>
      <c r="S38" s="716">
        <v>2.4914396887159542</v>
      </c>
      <c r="T38" s="715" t="s">
        <v>401</v>
      </c>
    </row>
    <row r="39" spans="1:20" ht="13.5" customHeight="1" x14ac:dyDescent="0.2">
      <c r="A39" s="714"/>
      <c r="B39" s="702"/>
      <c r="C39" s="705"/>
      <c r="D39" s="706"/>
      <c r="E39" s="706"/>
      <c r="F39" s="706"/>
      <c r="G39" s="706"/>
      <c r="H39" s="706"/>
      <c r="I39" s="706"/>
      <c r="J39" s="706"/>
      <c r="K39" s="706"/>
      <c r="L39" s="706"/>
      <c r="M39" s="706"/>
      <c r="N39" s="706"/>
      <c r="O39" s="706"/>
      <c r="P39" s="705"/>
      <c r="Q39" s="705"/>
      <c r="R39" s="705"/>
      <c r="S39" s="705"/>
      <c r="T39" s="714"/>
    </row>
    <row r="40" spans="1:20" ht="12" customHeight="1" x14ac:dyDescent="0.2">
      <c r="A40" s="734"/>
      <c r="C40" s="705"/>
      <c r="D40" s="706"/>
      <c r="E40" s="706"/>
      <c r="F40" s="706"/>
      <c r="G40" s="706"/>
      <c r="H40" s="706"/>
      <c r="I40" s="706"/>
      <c r="J40" s="706"/>
      <c r="K40" s="706"/>
      <c r="L40" s="706"/>
      <c r="M40" s="706"/>
      <c r="N40" s="706"/>
      <c r="O40" s="706"/>
      <c r="P40" s="705"/>
      <c r="Q40" s="705"/>
      <c r="R40" s="705"/>
      <c r="S40" s="705"/>
      <c r="T40" s="734"/>
    </row>
    <row r="41" spans="1:20" ht="14.25" customHeight="1" x14ac:dyDescent="0.2">
      <c r="A41" s="720"/>
      <c r="B41" s="702"/>
      <c r="C41" s="721" t="s">
        <v>72</v>
      </c>
      <c r="D41" s="706"/>
      <c r="E41" s="706"/>
      <c r="F41" s="706"/>
      <c r="H41" s="721" t="s">
        <v>171</v>
      </c>
      <c r="I41" s="706"/>
      <c r="J41" s="706"/>
      <c r="K41" s="706"/>
      <c r="L41" s="706"/>
      <c r="M41" s="706"/>
      <c r="N41" s="706"/>
      <c r="O41" s="706"/>
      <c r="P41" s="705"/>
      <c r="Q41" s="705"/>
      <c r="R41" s="705"/>
      <c r="S41" s="705"/>
      <c r="T41" s="720"/>
    </row>
    <row r="42" spans="1:20" ht="14.25" customHeight="1" x14ac:dyDescent="0.2">
      <c r="A42" s="720"/>
      <c r="B42" s="702"/>
      <c r="C42" s="705"/>
      <c r="D42" s="706"/>
      <c r="E42" s="706"/>
      <c r="F42" s="706"/>
      <c r="G42" s="722"/>
      <c r="H42" s="721"/>
      <c r="I42" s="706"/>
      <c r="J42" s="706"/>
      <c r="K42" s="706"/>
      <c r="L42" s="706"/>
      <c r="M42" s="706"/>
      <c r="N42" s="706"/>
      <c r="O42" s="706"/>
      <c r="P42" s="705"/>
      <c r="Q42" s="705"/>
      <c r="R42" s="705"/>
      <c r="S42" s="705"/>
      <c r="T42" s="720"/>
    </row>
    <row r="43" spans="1:20" ht="14.25" customHeight="1" x14ac:dyDescent="0.2">
      <c r="A43" s="720" t="s">
        <v>237</v>
      </c>
      <c r="B43" s="719" t="s">
        <v>390</v>
      </c>
      <c r="C43" s="718">
        <v>100.00000000000001</v>
      </c>
      <c r="D43" s="718">
        <v>100</v>
      </c>
      <c r="E43" s="718">
        <v>100</v>
      </c>
      <c r="F43" s="733">
        <v>100.00000000000001</v>
      </c>
      <c r="G43" s="718">
        <v>100</v>
      </c>
      <c r="H43" s="718">
        <v>100</v>
      </c>
      <c r="I43" s="718">
        <v>100</v>
      </c>
      <c r="J43" s="718">
        <v>99.999999999999986</v>
      </c>
      <c r="K43" s="718">
        <v>99.999999999999986</v>
      </c>
      <c r="L43" s="718">
        <v>100.00000000000001</v>
      </c>
      <c r="M43" s="718">
        <v>100.00000000000001</v>
      </c>
      <c r="N43" s="718">
        <v>100.00000000000001</v>
      </c>
      <c r="O43" s="718">
        <v>100</v>
      </c>
      <c r="P43" s="718">
        <v>100</v>
      </c>
      <c r="Q43" s="718">
        <v>100</v>
      </c>
      <c r="R43" s="718">
        <v>100</v>
      </c>
      <c r="S43" s="718">
        <v>100</v>
      </c>
      <c r="T43" s="732" t="s">
        <v>237</v>
      </c>
    </row>
    <row r="44" spans="1:20" ht="13.5" customHeight="1" x14ac:dyDescent="0.2">
      <c r="A44" s="720" t="s">
        <v>236</v>
      </c>
      <c r="B44" s="717" t="s">
        <v>392</v>
      </c>
      <c r="C44" s="716">
        <v>80.463693068141694</v>
      </c>
      <c r="D44" s="716">
        <v>76.81380010147133</v>
      </c>
      <c r="E44" s="716">
        <v>77.355178466939734</v>
      </c>
      <c r="F44" s="716">
        <v>84.608580274214944</v>
      </c>
      <c r="G44" s="716">
        <v>54.425465838509311</v>
      </c>
      <c r="H44" s="716">
        <v>80</v>
      </c>
      <c r="I44" s="716">
        <v>87.793427230046944</v>
      </c>
      <c r="J44" s="716">
        <v>79.117647058823522</v>
      </c>
      <c r="K44" s="716">
        <v>81.981981981981974</v>
      </c>
      <c r="L44" s="716">
        <v>85.721295387634939</v>
      </c>
      <c r="M44" s="716">
        <v>82.909317933510223</v>
      </c>
      <c r="N44" s="716">
        <v>96.449704142011839</v>
      </c>
      <c r="O44" s="716">
        <v>77.292576419213972</v>
      </c>
      <c r="P44" s="716">
        <v>69.299674267100968</v>
      </c>
      <c r="Q44" s="716">
        <v>82.258064516129039</v>
      </c>
      <c r="R44" s="716">
        <v>93.267651888341547</v>
      </c>
      <c r="S44" s="731">
        <v>79.961089494163431</v>
      </c>
      <c r="T44" s="730" t="s">
        <v>236</v>
      </c>
    </row>
    <row r="45" spans="1:20" ht="13.5" customHeight="1" x14ac:dyDescent="0.2">
      <c r="A45" s="720" t="s">
        <v>235</v>
      </c>
      <c r="B45" s="717" t="s">
        <v>620</v>
      </c>
      <c r="C45" s="716">
        <v>13.361578596367346</v>
      </c>
      <c r="D45" s="716">
        <v>16.133942161339419</v>
      </c>
      <c r="E45" s="716">
        <v>17.524868344060852</v>
      </c>
      <c r="F45" s="716">
        <v>13.18000884564352</v>
      </c>
      <c r="G45" s="716">
        <v>12.5</v>
      </c>
      <c r="H45" s="716">
        <v>17.582417582417584</v>
      </c>
      <c r="I45" s="716">
        <v>8.4507042253521121</v>
      </c>
      <c r="J45" s="716">
        <v>14.23529411764706</v>
      </c>
      <c r="K45" s="716">
        <v>13.288288288288289</v>
      </c>
      <c r="L45" s="716">
        <v>11.874386653581944</v>
      </c>
      <c r="M45" s="716">
        <v>13.141876073045106</v>
      </c>
      <c r="N45" s="716">
        <v>3.4319526627218933</v>
      </c>
      <c r="O45" s="716">
        <v>19.213973799126638</v>
      </c>
      <c r="P45" s="716">
        <v>16.938110749185668</v>
      </c>
      <c r="Q45" s="716">
        <v>12.779156327543426</v>
      </c>
      <c r="R45" s="716">
        <v>4.7619047619047619</v>
      </c>
      <c r="S45" s="731">
        <v>8.5603112840466924</v>
      </c>
      <c r="T45" s="730" t="s">
        <v>235</v>
      </c>
    </row>
    <row r="46" spans="1:20" ht="13.5" customHeight="1" x14ac:dyDescent="0.2">
      <c r="A46" s="720" t="s">
        <v>234</v>
      </c>
      <c r="B46" s="717" t="s">
        <v>619</v>
      </c>
      <c r="C46" s="716">
        <v>4.8213094817778819</v>
      </c>
      <c r="D46" s="716">
        <v>5.8853373921867069</v>
      </c>
      <c r="E46" s="716">
        <v>4.4177881802223524</v>
      </c>
      <c r="F46" s="716">
        <v>2.0344980097302079</v>
      </c>
      <c r="G46" s="716">
        <v>21.506211180124225</v>
      </c>
      <c r="H46" s="716">
        <v>2.197802197802198</v>
      </c>
      <c r="I46" s="716">
        <v>2.8169014084507045</v>
      </c>
      <c r="J46" s="716">
        <v>5.7058823529411766</v>
      </c>
      <c r="K46" s="716">
        <v>3.1531531531531529</v>
      </c>
      <c r="L46" s="716">
        <v>2.0117762512266926</v>
      </c>
      <c r="M46" s="716">
        <v>3.4961760574371779</v>
      </c>
      <c r="N46" s="716">
        <v>0.1183431952662722</v>
      </c>
      <c r="O46" s="716">
        <v>2.1834061135371177</v>
      </c>
      <c r="P46" s="716">
        <v>10.504885993485342</v>
      </c>
      <c r="Q46" s="716">
        <v>4.5905707196029777</v>
      </c>
      <c r="R46" s="716">
        <v>1.1494252873563218</v>
      </c>
      <c r="S46" s="731">
        <v>7.3929961089494167</v>
      </c>
      <c r="T46" s="730" t="s">
        <v>234</v>
      </c>
    </row>
    <row r="47" spans="1:20" ht="13.5" customHeight="1" x14ac:dyDescent="0.2">
      <c r="A47" s="720" t="s">
        <v>233</v>
      </c>
      <c r="B47" s="717" t="s">
        <v>618</v>
      </c>
      <c r="C47" s="716">
        <v>1.3534188537130751</v>
      </c>
      <c r="D47" s="716">
        <v>1.1669203450025367</v>
      </c>
      <c r="E47" s="716">
        <v>0.70216500877706256</v>
      </c>
      <c r="F47" s="716">
        <v>0.17691287041132242</v>
      </c>
      <c r="G47" s="716">
        <v>11.568322981366459</v>
      </c>
      <c r="H47" s="716">
        <v>0.21978021978021978</v>
      </c>
      <c r="I47" s="716">
        <v>0.93896713615023475</v>
      </c>
      <c r="J47" s="716">
        <v>0.94117647058823517</v>
      </c>
      <c r="K47" s="731">
        <v>1.5765765765765765</v>
      </c>
      <c r="L47" s="716">
        <v>0.39254170755642787</v>
      </c>
      <c r="M47" s="716">
        <v>0.4526299360074918</v>
      </c>
      <c r="N47" s="716">
        <v>0</v>
      </c>
      <c r="O47" s="716">
        <v>1.3100436681222707</v>
      </c>
      <c r="P47" s="716">
        <v>3.2573289902280131</v>
      </c>
      <c r="Q47" s="716">
        <v>0.37220843672456577</v>
      </c>
      <c r="R47" s="716">
        <v>0.82101806239737274</v>
      </c>
      <c r="S47" s="731">
        <v>4.0856031128404666</v>
      </c>
      <c r="T47" s="730" t="s">
        <v>233</v>
      </c>
    </row>
    <row r="48" spans="1:20" ht="13.5" customHeight="1" x14ac:dyDescent="0.2">
      <c r="A48" s="714"/>
      <c r="B48" s="712"/>
      <c r="C48" s="705"/>
      <c r="D48" s="706"/>
      <c r="E48" s="706"/>
      <c r="F48" s="706"/>
      <c r="G48" s="706"/>
      <c r="H48" s="706"/>
      <c r="I48" s="706"/>
      <c r="J48" s="706"/>
      <c r="K48" s="706"/>
      <c r="L48" s="706"/>
      <c r="M48" s="706"/>
      <c r="N48" s="706"/>
      <c r="O48" s="706"/>
      <c r="P48" s="705"/>
      <c r="Q48" s="705"/>
      <c r="R48" s="705"/>
      <c r="S48" s="705"/>
      <c r="T48" s="714"/>
    </row>
    <row r="49" spans="1:20" ht="13.5" customHeight="1" x14ac:dyDescent="0.2">
      <c r="A49" s="714"/>
      <c r="B49" s="702"/>
      <c r="C49" s="705"/>
      <c r="D49" s="706"/>
      <c r="E49" s="706"/>
      <c r="F49" s="706"/>
      <c r="G49" s="706"/>
      <c r="H49" s="706"/>
      <c r="I49" s="706"/>
      <c r="J49" s="706"/>
      <c r="K49" s="706"/>
      <c r="L49" s="706"/>
      <c r="M49" s="706"/>
      <c r="N49" s="706"/>
      <c r="O49" s="706"/>
      <c r="P49" s="705"/>
      <c r="Q49" s="705"/>
      <c r="R49" s="705"/>
      <c r="S49" s="705"/>
      <c r="T49" s="714"/>
    </row>
    <row r="50" spans="1:20" ht="13.5" customHeight="1" x14ac:dyDescent="0.2">
      <c r="A50" s="714"/>
      <c r="B50" s="702"/>
      <c r="C50" s="705"/>
      <c r="D50" s="706"/>
      <c r="E50" s="706"/>
      <c r="F50" s="706"/>
      <c r="G50" s="706"/>
      <c r="H50" s="706"/>
      <c r="I50" s="706"/>
      <c r="J50" s="706"/>
      <c r="K50" s="706"/>
      <c r="L50" s="706"/>
      <c r="M50" s="706"/>
      <c r="N50" s="706"/>
      <c r="O50" s="706"/>
      <c r="P50" s="705"/>
      <c r="Q50" s="705"/>
      <c r="R50" s="705"/>
      <c r="S50" s="705"/>
      <c r="T50" s="714"/>
    </row>
    <row r="51" spans="1:20" ht="13.5" customHeight="1" x14ac:dyDescent="0.2">
      <c r="A51" s="714"/>
      <c r="B51" s="702"/>
      <c r="C51" s="705"/>
      <c r="D51" s="706"/>
      <c r="E51" s="706"/>
      <c r="F51" s="706"/>
      <c r="G51" s="706"/>
      <c r="H51" s="706"/>
      <c r="I51" s="706"/>
      <c r="J51" s="706"/>
      <c r="K51" s="706"/>
      <c r="L51" s="706"/>
      <c r="M51" s="706"/>
      <c r="N51" s="706"/>
      <c r="O51" s="706"/>
      <c r="P51" s="705"/>
      <c r="Q51" s="705"/>
      <c r="R51" s="705"/>
      <c r="S51" s="705"/>
      <c r="T51" s="714"/>
    </row>
    <row r="52" spans="1:20" ht="13.5" customHeight="1" x14ac:dyDescent="0.2">
      <c r="A52" s="720"/>
      <c r="B52" s="702"/>
      <c r="C52" s="705"/>
      <c r="D52" s="706"/>
      <c r="E52" s="706"/>
      <c r="F52" s="706"/>
      <c r="G52" s="706"/>
      <c r="H52" s="706"/>
      <c r="I52" s="706"/>
      <c r="J52" s="706"/>
      <c r="K52" s="706"/>
      <c r="L52" s="706"/>
      <c r="M52" s="706"/>
      <c r="N52" s="706"/>
      <c r="O52" s="706"/>
      <c r="P52" s="705"/>
      <c r="Q52" s="705"/>
      <c r="R52" s="705"/>
      <c r="S52" s="705"/>
      <c r="T52" s="720"/>
    </row>
    <row r="53" spans="1:20" ht="13.5" customHeight="1" x14ac:dyDescent="0.2">
      <c r="A53" s="720"/>
      <c r="B53" s="702"/>
      <c r="C53" s="705"/>
      <c r="D53" s="706"/>
      <c r="E53" s="706"/>
      <c r="F53" s="706"/>
      <c r="G53" s="706"/>
      <c r="H53" s="706"/>
      <c r="I53" s="706"/>
      <c r="J53" s="706"/>
      <c r="K53" s="706"/>
      <c r="L53" s="706"/>
      <c r="M53" s="706"/>
      <c r="N53" s="706"/>
      <c r="O53" s="706"/>
      <c r="P53" s="705"/>
      <c r="Q53" s="705"/>
      <c r="R53" s="705"/>
      <c r="S53" s="705"/>
      <c r="T53" s="720"/>
    </row>
    <row r="54" spans="1:20" ht="13.5" customHeight="1" x14ac:dyDescent="0.2">
      <c r="A54" s="720"/>
      <c r="B54" s="727"/>
      <c r="C54" s="728" t="s">
        <v>201</v>
      </c>
      <c r="D54" s="727"/>
      <c r="E54" s="727"/>
      <c r="F54" s="706"/>
      <c r="H54" s="728" t="s">
        <v>201</v>
      </c>
      <c r="I54" s="706"/>
      <c r="J54" s="706"/>
      <c r="K54" s="706"/>
      <c r="L54" s="706"/>
      <c r="M54" s="706"/>
      <c r="N54" s="706"/>
      <c r="O54" s="706"/>
      <c r="P54" s="705"/>
      <c r="Q54" s="705"/>
      <c r="R54" s="705"/>
      <c r="S54" s="705"/>
      <c r="T54" s="720"/>
    </row>
    <row r="55" spans="1:20" ht="13.5" customHeight="1" x14ac:dyDescent="0.2">
      <c r="A55" s="720"/>
      <c r="B55" s="727"/>
      <c r="C55" s="727"/>
      <c r="D55" s="727"/>
      <c r="E55" s="727"/>
      <c r="F55" s="706"/>
      <c r="G55" s="729"/>
      <c r="H55" s="728"/>
      <c r="I55" s="706"/>
      <c r="J55" s="706"/>
      <c r="K55" s="706"/>
      <c r="L55" s="706"/>
      <c r="M55" s="706"/>
      <c r="N55" s="706"/>
      <c r="O55" s="706"/>
      <c r="P55" s="705"/>
      <c r="Q55" s="705"/>
      <c r="R55" s="705"/>
      <c r="S55" s="705"/>
      <c r="T55" s="720"/>
    </row>
    <row r="56" spans="1:20" ht="13.5" customHeight="1" x14ac:dyDescent="0.2">
      <c r="A56" s="720"/>
      <c r="B56" s="727"/>
      <c r="C56" s="728" t="s">
        <v>74</v>
      </c>
      <c r="D56" s="727"/>
      <c r="E56" s="727"/>
      <c r="F56" s="706"/>
      <c r="H56" s="728" t="s">
        <v>74</v>
      </c>
      <c r="I56" s="706"/>
      <c r="J56" s="706"/>
      <c r="K56" s="706"/>
      <c r="L56" s="706"/>
      <c r="M56" s="706"/>
      <c r="N56" s="706"/>
      <c r="O56" s="706"/>
      <c r="P56" s="705"/>
      <c r="Q56" s="705"/>
      <c r="R56" s="705"/>
      <c r="S56" s="705"/>
      <c r="T56" s="720"/>
    </row>
    <row r="57" spans="1:20" ht="13.5" customHeight="1" x14ac:dyDescent="0.2">
      <c r="A57" s="720"/>
      <c r="B57" s="727"/>
      <c r="C57" s="727"/>
      <c r="D57" s="727"/>
      <c r="E57" s="727"/>
      <c r="F57" s="706"/>
      <c r="G57" s="729"/>
      <c r="H57" s="728"/>
      <c r="I57" s="706"/>
      <c r="J57" s="706"/>
      <c r="K57" s="706"/>
      <c r="L57" s="706"/>
      <c r="M57" s="706"/>
      <c r="N57" s="706"/>
      <c r="O57" s="706"/>
      <c r="P57" s="705"/>
      <c r="Q57" s="705"/>
      <c r="R57" s="705"/>
      <c r="S57" s="705"/>
      <c r="T57" s="720"/>
    </row>
    <row r="58" spans="1:20" ht="13.5" customHeight="1" x14ac:dyDescent="0.2">
      <c r="A58" s="720"/>
      <c r="B58" s="727"/>
      <c r="C58" s="727"/>
      <c r="D58" s="727"/>
      <c r="E58" s="727"/>
      <c r="F58" s="706"/>
      <c r="G58" s="706"/>
      <c r="H58" s="706"/>
      <c r="I58" s="706"/>
      <c r="J58" s="706"/>
      <c r="K58" s="706"/>
      <c r="L58" s="706"/>
      <c r="M58" s="706"/>
      <c r="N58" s="706"/>
      <c r="O58" s="706"/>
      <c r="P58" s="705"/>
      <c r="Q58" s="705"/>
      <c r="R58" s="705"/>
      <c r="S58" s="705"/>
      <c r="T58" s="720"/>
    </row>
    <row r="59" spans="1:20" ht="16.5" customHeight="1" x14ac:dyDescent="0.2">
      <c r="A59" s="726" t="s">
        <v>410</v>
      </c>
      <c r="B59" s="725" t="s">
        <v>271</v>
      </c>
      <c r="C59" s="724">
        <v>38665</v>
      </c>
      <c r="D59" s="724">
        <v>4438</v>
      </c>
      <c r="E59" s="724">
        <v>4206</v>
      </c>
      <c r="F59" s="724">
        <v>1057</v>
      </c>
      <c r="G59" s="724">
        <v>2484</v>
      </c>
      <c r="H59" s="724">
        <v>320</v>
      </c>
      <c r="I59" s="724">
        <v>1361</v>
      </c>
      <c r="J59" s="724">
        <v>3447</v>
      </c>
      <c r="K59" s="724">
        <v>1427</v>
      </c>
      <c r="L59" s="724">
        <v>3899</v>
      </c>
      <c r="M59" s="724">
        <v>9627</v>
      </c>
      <c r="N59" s="724">
        <v>1294</v>
      </c>
      <c r="O59" s="724">
        <v>155</v>
      </c>
      <c r="P59" s="724">
        <v>2264</v>
      </c>
      <c r="Q59" s="724">
        <v>1418</v>
      </c>
      <c r="R59" s="724">
        <v>705</v>
      </c>
      <c r="S59" s="724">
        <v>563</v>
      </c>
      <c r="T59" s="723" t="s">
        <v>410</v>
      </c>
    </row>
    <row r="60" spans="1:20" ht="17.25" customHeight="1" x14ac:dyDescent="0.2">
      <c r="A60" s="714" t="s">
        <v>411</v>
      </c>
      <c r="B60" s="717" t="s">
        <v>382</v>
      </c>
      <c r="C60" s="716">
        <v>1.1298228371912582</v>
      </c>
      <c r="D60" s="716">
        <v>1.7</v>
      </c>
      <c r="E60" s="716">
        <v>0.7</v>
      </c>
      <c r="F60" s="716">
        <v>1</v>
      </c>
      <c r="G60" s="716">
        <v>1.4</v>
      </c>
      <c r="H60" s="716">
        <v>1.3</v>
      </c>
      <c r="I60" s="716">
        <v>2.5</v>
      </c>
      <c r="J60" s="716">
        <v>0.6</v>
      </c>
      <c r="K60" s="716">
        <v>2.6</v>
      </c>
      <c r="L60" s="716">
        <v>0.7</v>
      </c>
      <c r="M60" s="716">
        <v>1</v>
      </c>
      <c r="N60" s="716">
        <v>0.4</v>
      </c>
      <c r="O60" s="716">
        <v>0.8</v>
      </c>
      <c r="P60" s="716">
        <v>1.3</v>
      </c>
      <c r="Q60" s="716">
        <v>1</v>
      </c>
      <c r="R60" s="716">
        <v>1.7</v>
      </c>
      <c r="S60" s="716">
        <v>0.9</v>
      </c>
      <c r="T60" s="715" t="s">
        <v>411</v>
      </c>
    </row>
    <row r="61" spans="1:20" ht="13.5" customHeight="1" x14ac:dyDescent="0.2">
      <c r="A61" s="714"/>
      <c r="B61" s="702"/>
      <c r="C61" s="705"/>
      <c r="D61" s="706"/>
      <c r="E61" s="706"/>
      <c r="F61" s="706"/>
      <c r="G61" s="706"/>
      <c r="H61" s="706"/>
      <c r="I61" s="706"/>
      <c r="J61" s="706"/>
      <c r="K61" s="706"/>
      <c r="L61" s="706"/>
      <c r="M61" s="706"/>
      <c r="N61" s="706"/>
      <c r="O61" s="706"/>
      <c r="P61" s="705"/>
      <c r="Q61" s="705"/>
      <c r="R61" s="705"/>
      <c r="S61" s="705"/>
      <c r="T61" s="714"/>
    </row>
    <row r="62" spans="1:20" ht="13.5" customHeight="1" x14ac:dyDescent="0.2">
      <c r="A62" s="720"/>
      <c r="C62" s="705"/>
      <c r="D62" s="706"/>
      <c r="E62" s="706"/>
      <c r="F62" s="706"/>
      <c r="G62" s="706"/>
      <c r="H62" s="706"/>
      <c r="I62" s="706"/>
      <c r="J62" s="706"/>
      <c r="K62" s="706"/>
      <c r="L62" s="706"/>
      <c r="M62" s="706"/>
      <c r="N62" s="706"/>
      <c r="O62" s="706"/>
      <c r="P62" s="705"/>
      <c r="Q62" s="705"/>
      <c r="R62" s="705"/>
      <c r="S62" s="705"/>
      <c r="T62" s="720"/>
    </row>
    <row r="63" spans="1:20" ht="13.5" customHeight="1" x14ac:dyDescent="0.2">
      <c r="A63" s="720"/>
      <c r="B63" s="702"/>
      <c r="C63" s="721" t="s">
        <v>72</v>
      </c>
      <c r="D63" s="706"/>
      <c r="E63" s="706"/>
      <c r="F63" s="706"/>
      <c r="H63" s="721" t="s">
        <v>171</v>
      </c>
      <c r="I63" s="706"/>
      <c r="J63" s="706"/>
      <c r="K63" s="706"/>
      <c r="L63" s="706"/>
      <c r="M63" s="706"/>
      <c r="N63" s="706"/>
      <c r="O63" s="706"/>
      <c r="P63" s="705"/>
      <c r="Q63" s="705"/>
      <c r="R63" s="705"/>
      <c r="S63" s="705"/>
      <c r="T63" s="720"/>
    </row>
    <row r="64" spans="1:20" ht="13.5" customHeight="1" x14ac:dyDescent="0.2">
      <c r="A64" s="720"/>
      <c r="B64" s="702"/>
      <c r="C64" s="705"/>
      <c r="D64" s="706"/>
      <c r="E64" s="706"/>
      <c r="F64" s="706"/>
      <c r="G64" s="722"/>
      <c r="H64" s="721"/>
      <c r="I64" s="706"/>
      <c r="J64" s="706"/>
      <c r="K64" s="706"/>
      <c r="L64" s="706"/>
      <c r="M64" s="706"/>
      <c r="N64" s="706"/>
      <c r="O64" s="706"/>
      <c r="P64" s="705"/>
      <c r="Q64" s="705"/>
      <c r="R64" s="705"/>
      <c r="S64" s="705"/>
      <c r="T64" s="720"/>
    </row>
    <row r="65" spans="1:20" ht="13.5" customHeight="1" x14ac:dyDescent="0.2">
      <c r="A65" s="714" t="s">
        <v>412</v>
      </c>
      <c r="B65" s="719" t="s">
        <v>390</v>
      </c>
      <c r="C65" s="718">
        <v>99.956032587611531</v>
      </c>
      <c r="D65" s="718">
        <v>99.616944569625957</v>
      </c>
      <c r="E65" s="718">
        <v>100</v>
      </c>
      <c r="F65" s="718">
        <v>100.00000000000001</v>
      </c>
      <c r="G65" s="718">
        <v>100</v>
      </c>
      <c r="H65" s="718">
        <v>100</v>
      </c>
      <c r="I65" s="718">
        <v>100</v>
      </c>
      <c r="J65" s="718">
        <v>100</v>
      </c>
      <c r="K65" s="718">
        <v>100.00000000000001</v>
      </c>
      <c r="L65" s="718">
        <v>99.999999999999986</v>
      </c>
      <c r="M65" s="718">
        <v>99.999999999999986</v>
      </c>
      <c r="N65" s="718">
        <v>100</v>
      </c>
      <c r="O65" s="718">
        <v>100</v>
      </c>
      <c r="P65" s="718">
        <v>99.999999999999986</v>
      </c>
      <c r="Q65" s="718">
        <v>100</v>
      </c>
      <c r="R65" s="718">
        <v>99.999999999999986</v>
      </c>
      <c r="S65" s="718">
        <v>100</v>
      </c>
      <c r="T65" s="715" t="s">
        <v>412</v>
      </c>
    </row>
    <row r="66" spans="1:20" ht="13.5" customHeight="1" x14ac:dyDescent="0.2">
      <c r="A66" s="714" t="s">
        <v>413</v>
      </c>
      <c r="B66" s="717" t="s">
        <v>392</v>
      </c>
      <c r="C66" s="716">
        <v>92.158282684598475</v>
      </c>
      <c r="D66" s="716">
        <v>83.934204596665168</v>
      </c>
      <c r="E66" s="716">
        <v>95.981930575368523</v>
      </c>
      <c r="F66" s="716">
        <v>93.945127719962159</v>
      </c>
      <c r="G66" s="716">
        <v>89.049919484702087</v>
      </c>
      <c r="H66" s="716">
        <v>92.1875</v>
      </c>
      <c r="I66" s="716">
        <v>77.663482733284354</v>
      </c>
      <c r="J66" s="716">
        <v>97.592109080359734</v>
      </c>
      <c r="K66" s="716">
        <v>67.344078486334965</v>
      </c>
      <c r="L66" s="716">
        <v>98.230315465503963</v>
      </c>
      <c r="M66" s="716">
        <v>95.709982341331667</v>
      </c>
      <c r="N66" s="716">
        <v>99.922720247295203</v>
      </c>
      <c r="O66" s="716">
        <v>99.354838709677423</v>
      </c>
      <c r="P66" s="716">
        <v>90.017667844522961</v>
      </c>
      <c r="Q66" s="716">
        <v>95.557122708039486</v>
      </c>
      <c r="R66" s="716">
        <v>80.851063829787222</v>
      </c>
      <c r="S66" s="716">
        <v>95.026642984014202</v>
      </c>
      <c r="T66" s="715" t="s">
        <v>413</v>
      </c>
    </row>
    <row r="67" spans="1:20" ht="13.5" customHeight="1" x14ac:dyDescent="0.2">
      <c r="A67" s="714" t="s">
        <v>414</v>
      </c>
      <c r="B67" s="717" t="s">
        <v>620</v>
      </c>
      <c r="C67" s="716">
        <v>5.9873270399586191</v>
      </c>
      <c r="D67" s="716">
        <v>12.685894547093286</v>
      </c>
      <c r="E67" s="716">
        <v>3.3285782215882076</v>
      </c>
      <c r="F67" s="716">
        <v>4.9195837275307479</v>
      </c>
      <c r="G67" s="716">
        <v>9.4605475040257652</v>
      </c>
      <c r="H67" s="716">
        <v>7.1874999999999991</v>
      </c>
      <c r="I67" s="716">
        <v>11.682586333578252</v>
      </c>
      <c r="J67" s="716">
        <v>2.0597621119814331</v>
      </c>
      <c r="K67" s="716">
        <v>22.985283812193412</v>
      </c>
      <c r="L67" s="716">
        <v>1.4106181072069761</v>
      </c>
      <c r="M67" s="716">
        <v>3.9783940999272875</v>
      </c>
      <c r="N67" s="716">
        <v>0</v>
      </c>
      <c r="O67" s="716">
        <v>0.64516129032258063</v>
      </c>
      <c r="P67" s="716">
        <v>5.6537102473498235</v>
      </c>
      <c r="Q67" s="716">
        <v>2.6798307475317347</v>
      </c>
      <c r="R67" s="716">
        <v>17.163120567375888</v>
      </c>
      <c r="S67" s="716">
        <v>3.197158081705151</v>
      </c>
      <c r="T67" s="715" t="s">
        <v>414</v>
      </c>
    </row>
    <row r="68" spans="1:20" ht="13.5" customHeight="1" x14ac:dyDescent="0.2">
      <c r="A68" s="714" t="s">
        <v>415</v>
      </c>
      <c r="B68" s="717" t="s">
        <v>619</v>
      </c>
      <c r="C68" s="716">
        <v>1.5621362989784042</v>
      </c>
      <c r="D68" s="716">
        <v>2.9968454258675079</v>
      </c>
      <c r="E68" s="716">
        <v>0.66571564431764152</v>
      </c>
      <c r="F68" s="716">
        <v>0.85146641438032178</v>
      </c>
      <c r="G68" s="716">
        <v>1.2479871175523349</v>
      </c>
      <c r="H68" s="716">
        <v>0.625</v>
      </c>
      <c r="I68" s="716">
        <v>7.9353416605437186</v>
      </c>
      <c r="J68" s="716">
        <v>0.3191180736872643</v>
      </c>
      <c r="K68" s="716">
        <v>9.5304835318850749</v>
      </c>
      <c r="L68" s="716">
        <v>0.23082841754295974</v>
      </c>
      <c r="M68" s="716">
        <v>0.28046120286693677</v>
      </c>
      <c r="N68" s="716">
        <v>7.7279752704791344E-2</v>
      </c>
      <c r="O68" s="716">
        <v>0</v>
      </c>
      <c r="P68" s="716">
        <v>3.2243816254416959</v>
      </c>
      <c r="Q68" s="716">
        <v>0.91678420310296183</v>
      </c>
      <c r="R68" s="716">
        <v>1.8439716312056738</v>
      </c>
      <c r="S68" s="716">
        <v>1.7761989342806392</v>
      </c>
      <c r="T68" s="715" t="s">
        <v>415</v>
      </c>
    </row>
    <row r="69" spans="1:20" ht="13.5" customHeight="1" x14ac:dyDescent="0.2">
      <c r="A69" s="714" t="s">
        <v>453</v>
      </c>
      <c r="B69" s="717" t="s">
        <v>618</v>
      </c>
      <c r="C69" s="716">
        <v>0.24828656407603777</v>
      </c>
      <c r="D69" s="716">
        <v>0</v>
      </c>
      <c r="E69" s="716">
        <v>2.3775558725630051E-2</v>
      </c>
      <c r="F69" s="716">
        <v>0.28382213812677387</v>
      </c>
      <c r="G69" s="716">
        <v>0.24154589371980675</v>
      </c>
      <c r="H69" s="716">
        <v>0</v>
      </c>
      <c r="I69" s="716">
        <v>2.7185892725936811</v>
      </c>
      <c r="J69" s="716">
        <v>2.9010733971569481E-2</v>
      </c>
      <c r="K69" s="716">
        <v>0.1401541695865452</v>
      </c>
      <c r="L69" s="716">
        <v>0.12823800974608873</v>
      </c>
      <c r="M69" s="716">
        <v>3.116235587410408E-2</v>
      </c>
      <c r="N69" s="716">
        <v>0</v>
      </c>
      <c r="O69" s="716">
        <v>0</v>
      </c>
      <c r="P69" s="716">
        <v>1.1042402826855124</v>
      </c>
      <c r="Q69" s="716">
        <v>0.84626234132581102</v>
      </c>
      <c r="R69" s="716">
        <v>0.14184397163120568</v>
      </c>
      <c r="S69" s="716">
        <v>0</v>
      </c>
      <c r="T69" s="715" t="s">
        <v>453</v>
      </c>
    </row>
    <row r="70" spans="1:20" ht="13.5" customHeight="1" x14ac:dyDescent="0.2">
      <c r="A70" s="714"/>
      <c r="B70" s="702"/>
      <c r="C70" s="705"/>
      <c r="D70" s="706"/>
      <c r="E70" s="706"/>
      <c r="F70" s="706"/>
      <c r="G70" s="706"/>
      <c r="H70" s="706"/>
      <c r="I70" s="706"/>
      <c r="J70" s="706"/>
      <c r="K70" s="706"/>
      <c r="L70" s="706"/>
      <c r="M70" s="706"/>
      <c r="N70" s="706"/>
      <c r="O70" s="706"/>
      <c r="P70" s="705"/>
      <c r="Q70" s="705"/>
      <c r="R70" s="705"/>
      <c r="S70" s="705"/>
      <c r="T70" s="713"/>
    </row>
    <row r="71" spans="1:20" ht="13.5" customHeight="1" x14ac:dyDescent="0.2">
      <c r="A71" s="714"/>
      <c r="B71" s="702"/>
      <c r="C71" s="705"/>
      <c r="D71" s="706"/>
      <c r="E71" s="706"/>
      <c r="F71" s="706"/>
      <c r="G71" s="706"/>
      <c r="H71" s="706"/>
      <c r="I71" s="706"/>
      <c r="J71" s="706"/>
      <c r="K71" s="706"/>
      <c r="L71" s="706"/>
      <c r="M71" s="706"/>
      <c r="N71" s="706"/>
      <c r="O71" s="706"/>
      <c r="P71" s="705"/>
      <c r="Q71" s="705"/>
      <c r="R71" s="705"/>
      <c r="S71" s="705"/>
      <c r="T71" s="713"/>
    </row>
    <row r="72" spans="1:20" ht="13.5" customHeight="1" x14ac:dyDescent="0.2">
      <c r="A72" s="713"/>
      <c r="B72" s="702"/>
      <c r="C72" s="705"/>
      <c r="D72" s="706"/>
      <c r="E72" s="706"/>
      <c r="F72" s="706"/>
      <c r="G72" s="706"/>
      <c r="H72" s="706"/>
      <c r="I72" s="706"/>
      <c r="J72" s="706"/>
      <c r="K72" s="706"/>
      <c r="L72" s="706"/>
      <c r="M72" s="706"/>
      <c r="N72" s="706"/>
      <c r="O72" s="706"/>
      <c r="P72" s="705"/>
      <c r="Q72" s="705"/>
      <c r="R72" s="705"/>
      <c r="S72" s="705"/>
      <c r="T72" s="713"/>
    </row>
    <row r="73" spans="1:20" ht="13.5" customHeight="1" x14ac:dyDescent="0.2">
      <c r="A73" s="704"/>
      <c r="B73" s="702"/>
      <c r="C73" s="705"/>
      <c r="D73" s="706"/>
      <c r="E73" s="706"/>
      <c r="F73" s="706"/>
      <c r="G73" s="706"/>
      <c r="H73" s="706"/>
      <c r="I73" s="706"/>
      <c r="J73" s="706"/>
      <c r="K73" s="706"/>
      <c r="L73" s="706"/>
      <c r="M73" s="706"/>
      <c r="N73" s="706"/>
      <c r="O73" s="706"/>
      <c r="P73" s="705"/>
      <c r="Q73" s="705"/>
      <c r="R73" s="705"/>
      <c r="S73" s="705"/>
      <c r="T73" s="704"/>
    </row>
    <row r="74" spans="1:20" ht="11.1" customHeight="1" x14ac:dyDescent="0.2">
      <c r="A74" s="704"/>
      <c r="B74" s="712"/>
      <c r="C74" s="705"/>
      <c r="D74" s="706"/>
      <c r="E74" s="706"/>
      <c r="F74" s="706"/>
      <c r="G74" s="706"/>
      <c r="H74" s="706"/>
      <c r="I74" s="706"/>
      <c r="J74" s="706"/>
      <c r="K74" s="706"/>
      <c r="L74" s="706"/>
      <c r="M74" s="706"/>
      <c r="N74" s="706"/>
      <c r="O74" s="706"/>
      <c r="P74" s="705"/>
      <c r="Q74" s="705"/>
      <c r="R74" s="705"/>
      <c r="S74" s="705"/>
      <c r="T74" s="704"/>
    </row>
    <row r="75" spans="1:20" ht="11.1" customHeight="1" x14ac:dyDescent="0.2">
      <c r="A75" s="704"/>
      <c r="B75" s="712"/>
      <c r="C75" s="705"/>
      <c r="D75" s="706"/>
      <c r="E75" s="706"/>
      <c r="F75" s="706"/>
      <c r="G75" s="706"/>
      <c r="H75" s="706"/>
      <c r="I75" s="706"/>
      <c r="J75" s="706"/>
      <c r="K75" s="706"/>
      <c r="L75" s="706"/>
      <c r="M75" s="706"/>
      <c r="N75" s="706"/>
      <c r="O75" s="706"/>
      <c r="P75" s="705"/>
      <c r="Q75" s="705"/>
      <c r="R75" s="705"/>
      <c r="S75" s="705"/>
      <c r="T75" s="704"/>
    </row>
    <row r="76" spans="1:20" ht="11.1" customHeight="1" x14ac:dyDescent="0.2">
      <c r="A76" s="704"/>
      <c r="B76" s="712"/>
      <c r="C76" s="705"/>
      <c r="D76" s="706"/>
      <c r="E76" s="706"/>
      <c r="F76" s="706"/>
      <c r="G76" s="706"/>
      <c r="H76" s="706"/>
      <c r="I76" s="706"/>
      <c r="J76" s="706"/>
      <c r="K76" s="706"/>
      <c r="L76" s="706"/>
      <c r="M76" s="706"/>
      <c r="N76" s="706"/>
      <c r="O76" s="706"/>
      <c r="P76" s="705"/>
      <c r="Q76" s="705"/>
      <c r="R76" s="705"/>
      <c r="S76" s="705"/>
      <c r="T76" s="704"/>
    </row>
    <row r="77" spans="1:20" ht="11.1" customHeight="1" x14ac:dyDescent="0.2">
      <c r="A77" s="704"/>
      <c r="B77" s="712"/>
      <c r="C77" s="705"/>
      <c r="D77" s="706"/>
      <c r="E77" s="706"/>
      <c r="F77" s="706"/>
      <c r="G77" s="706"/>
      <c r="H77" s="706"/>
      <c r="I77" s="706"/>
      <c r="J77" s="706"/>
      <c r="K77" s="706"/>
      <c r="L77" s="706"/>
      <c r="M77" s="706"/>
      <c r="N77" s="706"/>
      <c r="O77" s="706"/>
      <c r="P77" s="705"/>
      <c r="Q77" s="705"/>
      <c r="R77" s="705"/>
      <c r="S77" s="705"/>
      <c r="T77" s="704"/>
    </row>
    <row r="78" spans="1:20" ht="11.1" hidden="1" customHeight="1" x14ac:dyDescent="0.2">
      <c r="A78" s="704"/>
      <c r="B78" s="712"/>
      <c r="C78" s="705"/>
      <c r="D78" s="706"/>
      <c r="E78" s="706"/>
      <c r="F78" s="706"/>
      <c r="G78" s="706"/>
      <c r="H78" s="706"/>
      <c r="I78" s="706"/>
      <c r="J78" s="706"/>
      <c r="K78" s="706"/>
      <c r="L78" s="706"/>
      <c r="M78" s="706"/>
      <c r="N78" s="706"/>
      <c r="O78" s="706"/>
      <c r="P78" s="705"/>
      <c r="Q78" s="705"/>
      <c r="R78" s="705"/>
      <c r="S78" s="705"/>
      <c r="T78" s="704"/>
    </row>
    <row r="79" spans="1:20" ht="13.5" hidden="1" customHeight="1" x14ac:dyDescent="0.2">
      <c r="A79" s="704"/>
      <c r="B79" s="712"/>
      <c r="C79" s="705"/>
      <c r="D79" s="706"/>
      <c r="E79" s="706"/>
      <c r="F79" s="706"/>
      <c r="I79" s="706"/>
      <c r="J79" s="706"/>
      <c r="K79" s="706"/>
      <c r="L79" s="706"/>
      <c r="M79" s="706"/>
      <c r="N79" s="706"/>
      <c r="O79" s="706"/>
      <c r="P79" s="705"/>
      <c r="Q79" s="705"/>
      <c r="R79" s="705"/>
      <c r="S79" s="705"/>
      <c r="T79" s="704"/>
    </row>
    <row r="80" spans="1:20" ht="13.5" hidden="1" customHeight="1" x14ac:dyDescent="0.2">
      <c r="D80" s="706"/>
      <c r="E80" s="706"/>
      <c r="F80" s="706"/>
      <c r="G80" s="706"/>
      <c r="H80" s="706"/>
      <c r="I80" s="706"/>
      <c r="J80" s="706"/>
      <c r="K80" s="706"/>
      <c r="L80" s="706"/>
      <c r="M80" s="706"/>
      <c r="N80" s="706"/>
      <c r="O80" s="706"/>
      <c r="P80" s="705"/>
      <c r="Q80" s="705"/>
      <c r="R80" s="705"/>
      <c r="S80" s="705"/>
      <c r="T80" s="704"/>
    </row>
    <row r="81" spans="1:20" s="707" customFormat="1" ht="15" hidden="1" customHeight="1" x14ac:dyDescent="0.2">
      <c r="A81" s="711"/>
      <c r="B81" s="711"/>
      <c r="C81" s="711"/>
      <c r="G81" s="708"/>
      <c r="H81" s="2058"/>
      <c r="I81" s="2058"/>
      <c r="J81" s="2058"/>
      <c r="K81" s="2058"/>
      <c r="L81" s="2058"/>
      <c r="M81" s="710"/>
      <c r="N81" s="710"/>
      <c r="O81" s="710"/>
      <c r="P81" s="709"/>
      <c r="Q81" s="709"/>
      <c r="R81" s="709"/>
      <c r="S81" s="709"/>
      <c r="T81" s="708"/>
    </row>
    <row r="82" spans="1:20" ht="13.5" hidden="1" customHeight="1" x14ac:dyDescent="0.2">
      <c r="A82" s="704"/>
      <c r="B82" s="702"/>
      <c r="C82" s="705"/>
      <c r="D82" s="706"/>
      <c r="E82" s="706"/>
      <c r="F82" s="706"/>
      <c r="G82" s="706"/>
      <c r="H82" s="706"/>
      <c r="I82" s="706"/>
      <c r="J82" s="706"/>
      <c r="K82" s="706"/>
      <c r="L82" s="706"/>
      <c r="M82" s="706"/>
      <c r="N82" s="706"/>
      <c r="O82" s="706"/>
      <c r="P82" s="705"/>
      <c r="Q82" s="705"/>
      <c r="R82" s="705"/>
      <c r="S82" s="705"/>
      <c r="T82" s="704"/>
    </row>
    <row r="83" spans="1:20" hidden="1" x14ac:dyDescent="0.2">
      <c r="S83" s="702"/>
      <c r="T83" s="702"/>
    </row>
    <row r="84" spans="1:20" hidden="1" x14ac:dyDescent="0.2">
      <c r="S84" s="702"/>
      <c r="T84" s="702"/>
    </row>
    <row r="85" spans="1:20" hidden="1" x14ac:dyDescent="0.2">
      <c r="S85" s="702"/>
      <c r="T85" s="702"/>
    </row>
    <row r="86" spans="1:20" hidden="1" x14ac:dyDescent="0.2">
      <c r="S86" s="702"/>
      <c r="T86" s="702"/>
    </row>
    <row r="87" spans="1:20" hidden="1" x14ac:dyDescent="0.2">
      <c r="S87" s="702"/>
      <c r="T87" s="702"/>
    </row>
    <row r="88" spans="1:20" hidden="1" x14ac:dyDescent="0.2">
      <c r="S88" s="702"/>
      <c r="T88" s="702"/>
    </row>
    <row r="89" spans="1:20" hidden="1" x14ac:dyDescent="0.2">
      <c r="S89" s="702"/>
      <c r="T89" s="702"/>
    </row>
    <row r="90" spans="1:20" hidden="1" x14ac:dyDescent="0.2">
      <c r="S90" s="702"/>
      <c r="T90" s="702"/>
    </row>
    <row r="91" spans="1:20" hidden="1" x14ac:dyDescent="0.2">
      <c r="S91" s="702"/>
      <c r="T91" s="702"/>
    </row>
    <row r="92" spans="1:20" hidden="1" x14ac:dyDescent="0.2">
      <c r="S92" s="702"/>
      <c r="T92" s="702"/>
    </row>
  </sheetData>
  <mergeCells count="27">
    <mergeCell ref="T5:T9"/>
    <mergeCell ref="R5:R9"/>
    <mergeCell ref="M5:M9"/>
    <mergeCell ref="E5:E9"/>
    <mergeCell ref="F5:F9"/>
    <mergeCell ref="S5:S9"/>
    <mergeCell ref="N5:N9"/>
    <mergeCell ref="O5:O9"/>
    <mergeCell ref="Q5:Q9"/>
    <mergeCell ref="P5:P9"/>
    <mergeCell ref="H81:L81"/>
    <mergeCell ref="L5:L9"/>
    <mergeCell ref="K5:K9"/>
    <mergeCell ref="H5:H9"/>
    <mergeCell ref="J5:J9"/>
    <mergeCell ref="I5:I9"/>
    <mergeCell ref="O1:P1"/>
    <mergeCell ref="M4:P4"/>
    <mergeCell ref="F1:G1"/>
    <mergeCell ref="H2:Q2"/>
    <mergeCell ref="A3:B3"/>
    <mergeCell ref="D4:G4"/>
    <mergeCell ref="A5:A9"/>
    <mergeCell ref="B5:B9"/>
    <mergeCell ref="C5:C9"/>
    <mergeCell ref="G5:G9"/>
    <mergeCell ref="D5:D9"/>
  </mergeCells>
  <conditionalFormatting sqref="G24:S24">
    <cfRule type="cellIs" dxfId="24" priority="1" stopIfTrue="1" operator="notEqual">
      <formula>100</formula>
    </cfRule>
  </conditionalFormatting>
  <conditionalFormatting sqref="G43:S43 E65:S65">
    <cfRule type="cellIs" dxfId="23" priority="2" stopIfTrue="1" operator="notEqual">
      <formula>100</formula>
    </cfRule>
  </conditionalFormatting>
  <printOptions gridLinesSet="0"/>
  <pageMargins left="0.59055118110236227" right="0.59055118110236227" top="0.39370078740157483" bottom="0.59055118110236227" header="0.39370078740157483" footer="0.39370078740157483"/>
  <pageSetup paperSize="9" scale="68" firstPageNumber="38" orientation="portrait" useFirstPageNumber="1" r:id="rId1"/>
  <headerFooter alignWithMargins="0">
    <oddFooter>&amp;L&amp;"MetaNormalLF-Roman,Standard"Statistisches Bundesamt, Reihe 10, Fachserie 2.4, 2015</oddFooter>
  </headerFooter>
  <colBreaks count="1" manualBreakCount="1">
    <brk id="7" max="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03"/>
  <sheetViews>
    <sheetView showGridLines="0" zoomScaleNormal="100" zoomScaleSheetLayoutView="75" workbookViewId="0"/>
  </sheetViews>
  <sheetFormatPr baseColWidth="10" defaultColWidth="0" defaultRowHeight="12.75" zeroHeight="1" x14ac:dyDescent="0.2"/>
  <cols>
    <col min="1" max="1" width="4.42578125" style="453" customWidth="1"/>
    <col min="2" max="2" width="51.28515625" style="453" customWidth="1"/>
    <col min="3" max="3" width="8" style="453" customWidth="1"/>
    <col min="4" max="4" width="13.7109375" style="746" customWidth="1"/>
    <col min="5" max="5" width="13.7109375" style="453" customWidth="1"/>
    <col min="6" max="8" width="13.7109375" style="745" customWidth="1"/>
    <col min="9" max="9" width="10.7109375" style="745" customWidth="1"/>
    <col min="10" max="10" width="10.7109375" style="744" customWidth="1"/>
    <col min="11" max="20" width="10.7109375" style="453" customWidth="1"/>
    <col min="21" max="21" width="4" style="453" customWidth="1"/>
    <col min="22" max="22" width="12.5703125" style="743" hidden="1" customWidth="1"/>
    <col min="23" max="23" width="6.42578125" style="742" hidden="1" customWidth="1"/>
    <col min="24" max="16384" width="12.5703125" style="453" hidden="1"/>
  </cols>
  <sheetData>
    <row r="1" spans="1:23" ht="18" x14ac:dyDescent="0.2">
      <c r="A1" s="151" t="s">
        <v>223</v>
      </c>
      <c r="B1" s="822"/>
      <c r="C1" s="822"/>
      <c r="E1" s="822"/>
      <c r="F1" s="821"/>
      <c r="G1" s="821"/>
      <c r="H1" s="820"/>
      <c r="I1" s="151" t="s">
        <v>223</v>
      </c>
      <c r="J1" s="819"/>
      <c r="K1" s="817"/>
      <c r="L1" s="817"/>
      <c r="M1" s="817"/>
      <c r="N1" s="817"/>
      <c r="O1" s="817"/>
      <c r="P1" s="817"/>
      <c r="Q1" s="817"/>
      <c r="R1" s="817"/>
      <c r="S1" s="817"/>
      <c r="T1" s="817"/>
      <c r="U1" s="817"/>
      <c r="V1" s="808"/>
      <c r="W1" s="807"/>
    </row>
    <row r="2" spans="1:23" ht="15" customHeight="1" x14ac:dyDescent="0.2">
      <c r="A2" s="157" t="s">
        <v>601</v>
      </c>
      <c r="B2" s="157"/>
      <c r="C2" s="157"/>
      <c r="D2" s="157"/>
      <c r="E2" s="157"/>
      <c r="F2" s="157"/>
      <c r="G2" s="818"/>
      <c r="H2" s="818"/>
      <c r="I2" s="1884" t="s">
        <v>601</v>
      </c>
      <c r="J2" s="1884"/>
      <c r="K2" s="1884"/>
      <c r="L2" s="1884"/>
      <c r="M2" s="1884"/>
      <c r="N2" s="1884"/>
      <c r="O2" s="1884"/>
      <c r="P2" s="1884"/>
      <c r="Q2" s="1884"/>
      <c r="R2" s="1884"/>
      <c r="S2" s="1884"/>
      <c r="T2" s="802"/>
      <c r="U2" s="817"/>
      <c r="V2" s="808"/>
      <c r="W2" s="807"/>
    </row>
    <row r="3" spans="1:23" ht="15" customHeight="1" x14ac:dyDescent="0.25">
      <c r="A3" s="2045" t="s">
        <v>551</v>
      </c>
      <c r="B3" s="2045"/>
      <c r="C3" s="813"/>
      <c r="E3" s="816"/>
      <c r="F3" s="816"/>
      <c r="G3" s="816"/>
      <c r="H3" s="816"/>
      <c r="I3" s="2045" t="s">
        <v>551</v>
      </c>
      <c r="J3" s="2045"/>
      <c r="K3" s="2045"/>
      <c r="L3" s="2045"/>
      <c r="M3" s="2045"/>
      <c r="N3" s="802"/>
      <c r="O3" s="802"/>
      <c r="P3" s="802"/>
      <c r="Q3" s="802"/>
      <c r="R3" s="802"/>
      <c r="S3" s="802"/>
      <c r="T3" s="802"/>
      <c r="U3" s="802"/>
      <c r="V3" s="808"/>
      <c r="W3" s="807"/>
    </row>
    <row r="4" spans="1:23" ht="15" customHeight="1" x14ac:dyDescent="0.2">
      <c r="A4" s="1861" t="s">
        <v>631</v>
      </c>
      <c r="B4" s="1861"/>
      <c r="C4" s="1861"/>
      <c r="D4" s="1861"/>
      <c r="E4" s="816"/>
      <c r="F4" s="815"/>
      <c r="G4" s="814"/>
      <c r="H4" s="814"/>
      <c r="I4" s="1861" t="s">
        <v>631</v>
      </c>
      <c r="J4" s="1861"/>
      <c r="K4" s="1861"/>
      <c r="L4" s="1861"/>
      <c r="M4" s="1861"/>
      <c r="N4" s="1861"/>
      <c r="O4" s="1861"/>
      <c r="P4" s="1861"/>
      <c r="Q4" s="802"/>
      <c r="R4" s="802"/>
      <c r="S4" s="802"/>
      <c r="T4" s="802"/>
      <c r="U4" s="802"/>
      <c r="V4" s="808"/>
      <c r="W4" s="807"/>
    </row>
    <row r="5" spans="1:23" ht="15" customHeight="1" x14ac:dyDescent="0.2">
      <c r="A5" s="812"/>
      <c r="B5" s="813"/>
      <c r="C5" s="812"/>
      <c r="D5" s="811"/>
      <c r="E5" s="810"/>
      <c r="F5" s="2059"/>
      <c r="G5" s="2060"/>
      <c r="H5" s="2060"/>
      <c r="I5" s="2061"/>
      <c r="J5" s="2061"/>
      <c r="K5" s="2062"/>
      <c r="L5" s="2062"/>
      <c r="M5" s="809"/>
      <c r="N5" s="809"/>
      <c r="O5" s="809"/>
      <c r="P5" s="809"/>
      <c r="Q5" s="809"/>
      <c r="R5" s="809"/>
      <c r="S5" s="809"/>
      <c r="T5" s="809"/>
      <c r="U5" s="809"/>
      <c r="V5" s="808"/>
      <c r="W5" s="807"/>
    </row>
    <row r="6" spans="1:23" ht="15.95" customHeight="1" x14ac:dyDescent="0.2">
      <c r="A6" s="1862" t="s">
        <v>265</v>
      </c>
      <c r="B6" s="2069" t="s">
        <v>146</v>
      </c>
      <c r="C6" s="2064" t="s">
        <v>630</v>
      </c>
      <c r="D6" s="1934" t="s">
        <v>267</v>
      </c>
      <c r="E6" s="1937" t="s">
        <v>259</v>
      </c>
      <c r="F6" s="1934" t="s">
        <v>258</v>
      </c>
      <c r="G6" s="1934" t="s">
        <v>257</v>
      </c>
      <c r="H6" s="1937" t="s">
        <v>256</v>
      </c>
      <c r="I6" s="1942" t="s">
        <v>255</v>
      </c>
      <c r="J6" s="1934" t="s">
        <v>254</v>
      </c>
      <c r="K6" s="1934" t="s">
        <v>253</v>
      </c>
      <c r="L6" s="1934" t="s">
        <v>252</v>
      </c>
      <c r="M6" s="1934" t="s">
        <v>251</v>
      </c>
      <c r="N6" s="1934" t="s">
        <v>250</v>
      </c>
      <c r="O6" s="1934" t="s">
        <v>249</v>
      </c>
      <c r="P6" s="1934" t="s">
        <v>248</v>
      </c>
      <c r="Q6" s="1934" t="s">
        <v>247</v>
      </c>
      <c r="R6" s="1934" t="s">
        <v>246</v>
      </c>
      <c r="S6" s="1934" t="s">
        <v>245</v>
      </c>
      <c r="T6" s="1934" t="s">
        <v>244</v>
      </c>
      <c r="U6" s="1937" t="s">
        <v>265</v>
      </c>
      <c r="V6" s="808"/>
      <c r="W6" s="807"/>
    </row>
    <row r="7" spans="1:23" ht="15.95" customHeight="1" x14ac:dyDescent="0.2">
      <c r="A7" s="1863"/>
      <c r="B7" s="2070"/>
      <c r="C7" s="2065"/>
      <c r="D7" s="1950"/>
      <c r="E7" s="1940"/>
      <c r="F7" s="1950"/>
      <c r="G7" s="1950"/>
      <c r="H7" s="1940"/>
      <c r="I7" s="1943"/>
      <c r="J7" s="1935"/>
      <c r="K7" s="1935"/>
      <c r="L7" s="1935"/>
      <c r="M7" s="1935"/>
      <c r="N7" s="1935"/>
      <c r="O7" s="1935"/>
      <c r="P7" s="1935"/>
      <c r="Q7" s="1935"/>
      <c r="R7" s="1935"/>
      <c r="S7" s="1935"/>
      <c r="T7" s="1935"/>
      <c r="U7" s="1938" t="s">
        <v>268</v>
      </c>
      <c r="V7" s="800"/>
      <c r="W7" s="799"/>
    </row>
    <row r="8" spans="1:23" ht="15.95" customHeight="1" x14ac:dyDescent="0.2">
      <c r="A8" s="1863"/>
      <c r="B8" s="2070"/>
      <c r="C8" s="2065"/>
      <c r="D8" s="1950"/>
      <c r="E8" s="1940"/>
      <c r="F8" s="1950"/>
      <c r="G8" s="1950"/>
      <c r="H8" s="1940"/>
      <c r="I8" s="1943"/>
      <c r="J8" s="1935"/>
      <c r="K8" s="1935"/>
      <c r="L8" s="1935"/>
      <c r="M8" s="1935"/>
      <c r="N8" s="1935"/>
      <c r="O8" s="1935"/>
      <c r="P8" s="1935"/>
      <c r="Q8" s="1935"/>
      <c r="R8" s="1935"/>
      <c r="S8" s="1935"/>
      <c r="T8" s="1935"/>
      <c r="U8" s="1938"/>
      <c r="V8" s="800"/>
      <c r="W8" s="799"/>
    </row>
    <row r="9" spans="1:23" ht="15.95" customHeight="1" x14ac:dyDescent="0.2">
      <c r="A9" s="1863"/>
      <c r="B9" s="2070"/>
      <c r="C9" s="2065"/>
      <c r="D9" s="1950"/>
      <c r="E9" s="1940"/>
      <c r="F9" s="1950"/>
      <c r="G9" s="1950"/>
      <c r="H9" s="1940"/>
      <c r="I9" s="1943"/>
      <c r="J9" s="1935"/>
      <c r="K9" s="1935"/>
      <c r="L9" s="1935"/>
      <c r="M9" s="1935"/>
      <c r="N9" s="1935"/>
      <c r="O9" s="1935"/>
      <c r="P9" s="1935"/>
      <c r="Q9" s="1935"/>
      <c r="R9" s="1935"/>
      <c r="S9" s="1935"/>
      <c r="T9" s="1935"/>
      <c r="U9" s="1938" t="s">
        <v>269</v>
      </c>
      <c r="V9" s="800"/>
      <c r="W9" s="799"/>
    </row>
    <row r="10" spans="1:23" ht="15.95" customHeight="1" x14ac:dyDescent="0.2">
      <c r="A10" s="1864"/>
      <c r="B10" s="2071"/>
      <c r="C10" s="2066"/>
      <c r="D10" s="1951"/>
      <c r="E10" s="1941"/>
      <c r="F10" s="1951"/>
      <c r="G10" s="1951"/>
      <c r="H10" s="1941"/>
      <c r="I10" s="1944"/>
      <c r="J10" s="1936"/>
      <c r="K10" s="1936"/>
      <c r="L10" s="1936"/>
      <c r="M10" s="1936"/>
      <c r="N10" s="1936"/>
      <c r="O10" s="1936"/>
      <c r="P10" s="1936"/>
      <c r="Q10" s="1936"/>
      <c r="R10" s="1936"/>
      <c r="S10" s="1936"/>
      <c r="T10" s="1936"/>
      <c r="U10" s="1939"/>
      <c r="V10" s="800"/>
      <c r="W10" s="799"/>
    </row>
    <row r="11" spans="1:23" ht="11.25" customHeight="1" x14ac:dyDescent="0.2">
      <c r="A11" s="801"/>
      <c r="B11" s="802"/>
      <c r="C11" s="802"/>
      <c r="D11" s="806"/>
      <c r="E11" s="766"/>
      <c r="F11" s="805"/>
      <c r="G11" s="805"/>
      <c r="H11" s="805"/>
      <c r="I11" s="805"/>
      <c r="J11" s="804"/>
      <c r="K11" s="803"/>
      <c r="L11" s="802"/>
      <c r="M11" s="802"/>
      <c r="N11" s="802"/>
      <c r="O11" s="802"/>
      <c r="P11" s="802"/>
      <c r="Q11" s="802"/>
      <c r="R11" s="802"/>
      <c r="S11" s="802"/>
      <c r="T11" s="802"/>
      <c r="U11" s="801"/>
      <c r="V11" s="800"/>
      <c r="W11" s="799"/>
    </row>
    <row r="12" spans="1:23" ht="10.5" customHeight="1" x14ac:dyDescent="0.2">
      <c r="A12" s="801"/>
      <c r="B12" s="802"/>
      <c r="C12" s="802"/>
      <c r="D12" s="773" t="s">
        <v>203</v>
      </c>
      <c r="E12" s="766"/>
      <c r="F12" s="805"/>
      <c r="G12" s="805"/>
      <c r="I12" s="773" t="s">
        <v>203</v>
      </c>
      <c r="J12" s="804"/>
      <c r="K12" s="803"/>
      <c r="L12" s="802"/>
      <c r="M12" s="802"/>
      <c r="N12" s="802"/>
      <c r="O12" s="802"/>
      <c r="P12" s="802"/>
      <c r="Q12" s="802"/>
      <c r="R12" s="802"/>
      <c r="S12" s="802"/>
      <c r="T12" s="802"/>
      <c r="U12" s="801"/>
      <c r="V12" s="800"/>
      <c r="W12" s="799"/>
    </row>
    <row r="13" spans="1:23" ht="9" customHeight="1" x14ac:dyDescent="0.2">
      <c r="A13" s="801"/>
      <c r="B13" s="802"/>
      <c r="C13" s="802"/>
      <c r="D13" s="773" t="s">
        <v>74</v>
      </c>
      <c r="E13" s="766"/>
      <c r="F13" s="805"/>
      <c r="G13" s="805"/>
      <c r="I13" s="773" t="s">
        <v>74</v>
      </c>
      <c r="J13" s="804"/>
      <c r="K13" s="803"/>
      <c r="L13" s="802"/>
      <c r="M13" s="802"/>
      <c r="N13" s="802"/>
      <c r="O13" s="802"/>
      <c r="P13" s="802"/>
      <c r="Q13" s="802"/>
      <c r="R13" s="802"/>
      <c r="S13" s="802"/>
      <c r="T13" s="802"/>
      <c r="U13" s="801"/>
      <c r="V13" s="800"/>
      <c r="W13" s="799"/>
    </row>
    <row r="14" spans="1:23" ht="9" customHeight="1" x14ac:dyDescent="0.2">
      <c r="A14" s="801"/>
      <c r="B14" s="802"/>
      <c r="C14" s="802"/>
      <c r="D14" s="806"/>
      <c r="E14" s="766"/>
      <c r="F14" s="805"/>
      <c r="G14" s="805"/>
      <c r="H14" s="805"/>
      <c r="I14" s="805"/>
      <c r="J14" s="804"/>
      <c r="K14" s="803"/>
      <c r="L14" s="802"/>
      <c r="M14" s="802"/>
      <c r="N14" s="802"/>
      <c r="O14" s="802"/>
      <c r="P14" s="802"/>
      <c r="Q14" s="802"/>
      <c r="R14" s="802"/>
      <c r="S14" s="802"/>
      <c r="T14" s="802"/>
      <c r="U14" s="801"/>
      <c r="V14" s="800"/>
      <c r="W14" s="799"/>
    </row>
    <row r="15" spans="1:23" ht="13.5" customHeight="1" x14ac:dyDescent="0.2">
      <c r="A15" s="783" t="s">
        <v>270</v>
      </c>
      <c r="B15" s="782" t="s">
        <v>271</v>
      </c>
      <c r="C15" s="781"/>
      <c r="D15" s="780">
        <v>64156</v>
      </c>
      <c r="E15" s="780">
        <v>6409</v>
      </c>
      <c r="F15" s="780">
        <v>7624</v>
      </c>
      <c r="G15" s="780">
        <v>3318</v>
      </c>
      <c r="H15" s="780">
        <v>3772</v>
      </c>
      <c r="I15" s="780">
        <v>775</v>
      </c>
      <c r="J15" s="780">
        <v>2639</v>
      </c>
      <c r="K15" s="780">
        <v>5147</v>
      </c>
      <c r="L15" s="780">
        <v>1871</v>
      </c>
      <c r="M15" s="780">
        <v>5937</v>
      </c>
      <c r="N15" s="780">
        <v>16034</v>
      </c>
      <c r="O15" s="780">
        <v>2139</v>
      </c>
      <c r="P15" s="780">
        <v>384</v>
      </c>
      <c r="Q15" s="780">
        <v>3492</v>
      </c>
      <c r="R15" s="780">
        <v>2224</v>
      </c>
      <c r="S15" s="780">
        <v>1314</v>
      </c>
      <c r="T15" s="779">
        <v>1077</v>
      </c>
      <c r="U15" s="783" t="s">
        <v>270</v>
      </c>
      <c r="V15" s="748"/>
      <c r="W15" s="747"/>
    </row>
    <row r="16" spans="1:23" ht="14.25" customHeight="1" x14ac:dyDescent="0.2">
      <c r="A16" s="456" t="s">
        <v>272</v>
      </c>
      <c r="B16" s="464" t="s">
        <v>475</v>
      </c>
      <c r="C16" s="464"/>
      <c r="D16" s="776">
        <v>52806</v>
      </c>
      <c r="E16" s="776">
        <v>5130</v>
      </c>
      <c r="F16" s="776">
        <v>5879</v>
      </c>
      <c r="G16" s="776">
        <v>2725</v>
      </c>
      <c r="H16" s="776">
        <v>2747</v>
      </c>
      <c r="I16" s="776">
        <v>1079</v>
      </c>
      <c r="J16" s="776">
        <v>2267</v>
      </c>
      <c r="K16" s="776">
        <v>3587</v>
      </c>
      <c r="L16" s="776">
        <v>1763</v>
      </c>
      <c r="M16" s="776">
        <v>5203</v>
      </c>
      <c r="N16" s="776">
        <v>14127</v>
      </c>
      <c r="O16" s="776">
        <v>1596</v>
      </c>
      <c r="P16" s="776">
        <v>347</v>
      </c>
      <c r="Q16" s="776">
        <v>2317</v>
      </c>
      <c r="R16" s="776">
        <v>1866</v>
      </c>
      <c r="S16" s="776">
        <v>1157</v>
      </c>
      <c r="T16" s="775">
        <v>1016</v>
      </c>
      <c r="U16" s="456" t="s">
        <v>272</v>
      </c>
      <c r="V16" s="748"/>
      <c r="W16" s="747"/>
    </row>
    <row r="17" spans="1:23" ht="9.75" customHeight="1" x14ac:dyDescent="0.2">
      <c r="A17" s="456"/>
      <c r="B17" s="454"/>
      <c r="C17" s="452"/>
      <c r="D17" s="773" t="s">
        <v>72</v>
      </c>
      <c r="E17" s="763"/>
      <c r="F17" s="763"/>
      <c r="G17" s="763"/>
      <c r="I17" s="773" t="s">
        <v>72</v>
      </c>
      <c r="J17" s="763"/>
      <c r="K17" s="763"/>
      <c r="L17" s="763"/>
      <c r="M17" s="763"/>
      <c r="N17" s="763"/>
      <c r="O17" s="763"/>
      <c r="P17" s="763"/>
      <c r="Q17" s="762"/>
      <c r="R17" s="762"/>
      <c r="S17" s="762"/>
      <c r="T17" s="762"/>
      <c r="U17" s="456"/>
      <c r="V17" s="748"/>
      <c r="W17" s="747"/>
    </row>
    <row r="18" spans="1:23" ht="11.25" customHeight="1" x14ac:dyDescent="0.2">
      <c r="A18" s="457"/>
      <c r="B18" s="452" t="s">
        <v>474</v>
      </c>
      <c r="C18" s="452"/>
      <c r="D18" s="762"/>
      <c r="E18" s="763"/>
      <c r="F18" s="763"/>
      <c r="G18" s="763"/>
      <c r="H18" s="453"/>
      <c r="I18" s="453"/>
      <c r="J18" s="763"/>
      <c r="K18" s="763"/>
      <c r="L18" s="763"/>
      <c r="M18" s="763"/>
      <c r="N18" s="763"/>
      <c r="O18" s="763"/>
      <c r="P18" s="763"/>
      <c r="Q18" s="762"/>
      <c r="R18" s="762"/>
      <c r="S18" s="762"/>
      <c r="T18" s="762"/>
      <c r="U18" s="457"/>
      <c r="V18" s="748"/>
      <c r="W18" s="747"/>
    </row>
    <row r="19" spans="1:23" ht="7.5" customHeight="1" x14ac:dyDescent="0.2">
      <c r="A19" s="457"/>
      <c r="B19" s="454"/>
      <c r="C19" s="452"/>
      <c r="D19" s="762"/>
      <c r="E19" s="763"/>
      <c r="F19" s="763"/>
      <c r="G19" s="763"/>
      <c r="H19" s="763"/>
      <c r="I19" s="763"/>
      <c r="J19" s="763"/>
      <c r="K19" s="763"/>
      <c r="L19" s="763"/>
      <c r="M19" s="763"/>
      <c r="N19" s="763"/>
      <c r="O19" s="763"/>
      <c r="P19" s="763"/>
      <c r="Q19" s="762"/>
      <c r="R19" s="762"/>
      <c r="S19" s="762"/>
      <c r="T19" s="762"/>
      <c r="U19" s="457"/>
      <c r="V19" s="748"/>
      <c r="W19" s="747"/>
    </row>
    <row r="20" spans="1:23" ht="10.5" customHeight="1" x14ac:dyDescent="0.2">
      <c r="A20" s="456" t="s">
        <v>274</v>
      </c>
      <c r="B20" s="454" t="s">
        <v>473</v>
      </c>
      <c r="C20" s="455" t="s">
        <v>456</v>
      </c>
      <c r="D20" s="768">
        <v>76.689631523162291</v>
      </c>
      <c r="E20" s="768">
        <v>77.1103136214698</v>
      </c>
      <c r="F20" s="768">
        <v>72.796432318992657</v>
      </c>
      <c r="G20" s="768">
        <v>73.628691983122366</v>
      </c>
      <c r="H20" s="768">
        <v>58.695652173913047</v>
      </c>
      <c r="I20" s="768">
        <v>42.451612903225808</v>
      </c>
      <c r="J20" s="768">
        <v>72.41379310344827</v>
      </c>
      <c r="K20" s="768">
        <v>68.156207499514281</v>
      </c>
      <c r="L20" s="768">
        <v>89.310529128808128</v>
      </c>
      <c r="M20" s="768">
        <v>85.699848408287011</v>
      </c>
      <c r="N20" s="768">
        <v>85.137832106773104</v>
      </c>
      <c r="O20" s="768">
        <v>74.006545114539506</v>
      </c>
      <c r="P20" s="768">
        <v>85.9375</v>
      </c>
      <c r="Q20" s="768">
        <v>63.459335624284073</v>
      </c>
      <c r="R20" s="768">
        <v>79.406474820143885</v>
      </c>
      <c r="S20" s="768">
        <v>83.789954337899545</v>
      </c>
      <c r="T20" s="768">
        <v>83.379758588672232</v>
      </c>
      <c r="U20" s="767" t="s">
        <v>274</v>
      </c>
      <c r="V20" s="748"/>
      <c r="W20" s="747"/>
    </row>
    <row r="21" spans="1:23" ht="11.25" customHeight="1" x14ac:dyDescent="0.2">
      <c r="A21" s="456" t="s">
        <v>277</v>
      </c>
      <c r="B21" s="454" t="s">
        <v>472</v>
      </c>
      <c r="C21" s="455" t="s">
        <v>456</v>
      </c>
      <c r="D21" s="768">
        <v>0.6608890828605275</v>
      </c>
      <c r="E21" s="768">
        <v>0.49929786238102669</v>
      </c>
      <c r="F21" s="768">
        <v>0.43284365162644284</v>
      </c>
      <c r="G21" s="768">
        <v>0.39180229053646776</v>
      </c>
      <c r="H21" s="768">
        <v>0.66277836691410397</v>
      </c>
      <c r="I21" s="768">
        <v>14.709677419354838</v>
      </c>
      <c r="J21" s="768">
        <v>1.7430845017051912</v>
      </c>
      <c r="K21" s="768">
        <v>0.25257431513503015</v>
      </c>
      <c r="L21" s="768">
        <v>0.96205237840726876</v>
      </c>
      <c r="M21" s="768">
        <v>0.32002694963786427</v>
      </c>
      <c r="N21" s="768">
        <v>0.27441686416365224</v>
      </c>
      <c r="O21" s="768">
        <v>0.14025245441795231</v>
      </c>
      <c r="P21" s="768">
        <v>1.8229166666666667</v>
      </c>
      <c r="Q21" s="768">
        <v>0.42955326460481102</v>
      </c>
      <c r="R21" s="768">
        <v>0.89928057553956831</v>
      </c>
      <c r="S21" s="768">
        <v>0.15220700152207001</v>
      </c>
      <c r="T21" s="768">
        <v>1.8570102135561743</v>
      </c>
      <c r="U21" s="767" t="s">
        <v>277</v>
      </c>
      <c r="V21" s="748"/>
      <c r="W21" s="747"/>
    </row>
    <row r="22" spans="1:23" s="742" customFormat="1" ht="11.25" customHeight="1" x14ac:dyDescent="0.2">
      <c r="A22" s="449" t="s">
        <v>279</v>
      </c>
      <c r="B22" s="454" t="s">
        <v>471</v>
      </c>
      <c r="C22" s="447" t="s">
        <v>456</v>
      </c>
      <c r="D22" s="768">
        <v>2.4720992580584822</v>
      </c>
      <c r="E22" s="768">
        <v>1.2170385395537524</v>
      </c>
      <c r="F22" s="768">
        <v>1.9281217208814272</v>
      </c>
      <c r="G22" s="768">
        <v>4.0084388185654012</v>
      </c>
      <c r="H22" s="768">
        <v>6.7338282078472966</v>
      </c>
      <c r="I22" s="768">
        <v>41.032258064516128</v>
      </c>
      <c r="J22" s="768">
        <v>5.8734369079196664</v>
      </c>
      <c r="K22" s="768">
        <v>0.64115018457353801</v>
      </c>
      <c r="L22" s="768">
        <v>1.977552111170497</v>
      </c>
      <c r="M22" s="768">
        <v>0.80848913592723604</v>
      </c>
      <c r="N22" s="768">
        <v>1.3346638393413994</v>
      </c>
      <c r="O22" s="768">
        <v>0.23375409069658717</v>
      </c>
      <c r="P22" s="768">
        <v>1.3020833333333335</v>
      </c>
      <c r="Q22" s="768">
        <v>1.2313860252004583</v>
      </c>
      <c r="R22" s="768">
        <v>1.7985611510791366</v>
      </c>
      <c r="S22" s="768">
        <v>2.054794520547945</v>
      </c>
      <c r="T22" s="768">
        <v>4.549675023212628</v>
      </c>
      <c r="U22" s="798" t="s">
        <v>279</v>
      </c>
      <c r="V22" s="748"/>
      <c r="W22" s="747"/>
    </row>
    <row r="23" spans="1:23" s="742" customFormat="1" ht="11.25" customHeight="1" x14ac:dyDescent="0.2">
      <c r="A23" s="449" t="s">
        <v>281</v>
      </c>
      <c r="B23" s="454" t="s">
        <v>470</v>
      </c>
      <c r="C23" s="447" t="s">
        <v>456</v>
      </c>
      <c r="D23" s="768">
        <v>20.1773801359187</v>
      </c>
      <c r="E23" s="768">
        <v>21.173349976595411</v>
      </c>
      <c r="F23" s="768">
        <v>24.842602308499476</v>
      </c>
      <c r="G23" s="768">
        <v>21.971066907775768</v>
      </c>
      <c r="H23" s="768">
        <v>33.907741251325554</v>
      </c>
      <c r="I23" s="768">
        <v>1.806451612903226</v>
      </c>
      <c r="J23" s="768">
        <v>19.969685486926867</v>
      </c>
      <c r="K23" s="768">
        <v>30.950068000777154</v>
      </c>
      <c r="L23" s="768">
        <v>7.7498663816141091</v>
      </c>
      <c r="M23" s="768">
        <v>13.171635506147886</v>
      </c>
      <c r="N23" s="768">
        <v>13.253087189721841</v>
      </c>
      <c r="O23" s="768">
        <v>25.619448340345958</v>
      </c>
      <c r="P23" s="768">
        <v>10.9375</v>
      </c>
      <c r="Q23" s="768">
        <v>34.87972508591065</v>
      </c>
      <c r="R23" s="768">
        <v>17.89568345323741</v>
      </c>
      <c r="S23" s="768">
        <v>14.00304414003044</v>
      </c>
      <c r="T23" s="768">
        <v>10.21355617455896</v>
      </c>
      <c r="U23" s="798" t="s">
        <v>281</v>
      </c>
      <c r="V23" s="748"/>
      <c r="W23" s="747"/>
    </row>
    <row r="24" spans="1:23" s="742" customFormat="1" ht="9" customHeight="1" x14ac:dyDescent="0.2">
      <c r="A24" s="449"/>
      <c r="B24" s="772"/>
      <c r="C24" s="447"/>
      <c r="D24" s="768"/>
      <c r="E24" s="768"/>
      <c r="F24" s="768"/>
      <c r="G24" s="768"/>
      <c r="H24" s="768"/>
      <c r="I24" s="768"/>
      <c r="J24" s="768"/>
      <c r="K24" s="768"/>
      <c r="L24" s="768"/>
      <c r="M24" s="768"/>
      <c r="N24" s="768"/>
      <c r="O24" s="768"/>
      <c r="P24" s="768"/>
      <c r="Q24" s="768"/>
      <c r="R24" s="768"/>
      <c r="S24" s="768"/>
      <c r="T24" s="768"/>
      <c r="U24" s="798"/>
      <c r="V24" s="748"/>
      <c r="W24" s="747"/>
    </row>
    <row r="25" spans="1:23" ht="11.25" customHeight="1" x14ac:dyDescent="0.2">
      <c r="B25" s="452" t="s">
        <v>469</v>
      </c>
      <c r="C25" s="451"/>
      <c r="E25" s="746"/>
      <c r="F25" s="746"/>
      <c r="G25" s="746"/>
      <c r="H25" s="746"/>
      <c r="I25" s="746"/>
      <c r="J25" s="746"/>
      <c r="K25" s="746"/>
      <c r="L25" s="746"/>
      <c r="M25" s="746"/>
      <c r="N25" s="746"/>
      <c r="O25" s="746"/>
      <c r="P25" s="746"/>
      <c r="Q25" s="746"/>
      <c r="R25" s="746"/>
      <c r="S25" s="746"/>
      <c r="T25" s="746"/>
      <c r="U25" s="770"/>
      <c r="V25" s="748"/>
      <c r="W25" s="747"/>
    </row>
    <row r="26" spans="1:23" ht="12" customHeight="1" x14ac:dyDescent="0.2">
      <c r="A26" s="449" t="s">
        <v>283</v>
      </c>
      <c r="B26" s="448" t="s">
        <v>468</v>
      </c>
      <c r="C26" s="447" t="s">
        <v>464</v>
      </c>
      <c r="D26" s="768">
        <v>94.674847555202064</v>
      </c>
      <c r="E26" s="768">
        <v>97.446393762183234</v>
      </c>
      <c r="F26" s="768">
        <v>92.974995747576116</v>
      </c>
      <c r="G26" s="768">
        <v>92.807339449541288</v>
      </c>
      <c r="H26" s="768">
        <v>88.423734983618502</v>
      </c>
      <c r="I26" s="768">
        <v>59.221501390176087</v>
      </c>
      <c r="J26" s="768">
        <v>91.133656815174234</v>
      </c>
      <c r="K26" s="768">
        <v>98.578199052132703</v>
      </c>
      <c r="L26" s="768">
        <v>96.880317640385698</v>
      </c>
      <c r="M26" s="768">
        <v>98.712281376129155</v>
      </c>
      <c r="N26" s="768">
        <v>96.135060522403904</v>
      </c>
      <c r="O26" s="768">
        <v>98.872180451127818</v>
      </c>
      <c r="P26" s="768">
        <v>95.677233429394818</v>
      </c>
      <c r="Q26" s="768">
        <v>92.490289167026333</v>
      </c>
      <c r="R26" s="768">
        <v>96.516613076098608</v>
      </c>
      <c r="S26" s="768">
        <v>97.061365600691445</v>
      </c>
      <c r="T26" s="768">
        <v>91.338582677165363</v>
      </c>
      <c r="U26" s="798" t="s">
        <v>283</v>
      </c>
      <c r="V26" s="748"/>
      <c r="W26" s="747"/>
    </row>
    <row r="27" spans="1:23" ht="12.75" customHeight="1" x14ac:dyDescent="0.2">
      <c r="A27" s="449" t="s">
        <v>286</v>
      </c>
      <c r="B27" s="448" t="s">
        <v>467</v>
      </c>
      <c r="C27" s="447" t="s">
        <v>464</v>
      </c>
      <c r="D27" s="768">
        <v>2.6455327046168997</v>
      </c>
      <c r="E27" s="768">
        <v>2.1247563352826511</v>
      </c>
      <c r="F27" s="768">
        <v>2.4493961558088109</v>
      </c>
      <c r="G27" s="768">
        <v>5.3211009174311927</v>
      </c>
      <c r="H27" s="768">
        <v>10.156534401164908</v>
      </c>
      <c r="I27" s="768">
        <v>0.74142724745134381</v>
      </c>
      <c r="J27" s="768">
        <v>8.8663431848257606</v>
      </c>
      <c r="K27" s="768">
        <v>1.0036241984945637</v>
      </c>
      <c r="L27" s="768">
        <v>3.119682359614294</v>
      </c>
      <c r="M27" s="768">
        <v>1.2108399000576591</v>
      </c>
      <c r="N27" s="768">
        <v>1.0688752035110072</v>
      </c>
      <c r="O27" s="768">
        <v>0.43859649122807015</v>
      </c>
      <c r="P27" s="768">
        <v>1.1527377521613833</v>
      </c>
      <c r="Q27" s="768">
        <v>2.373759171342253</v>
      </c>
      <c r="R27" s="768">
        <v>3.215434083601286</v>
      </c>
      <c r="S27" s="768">
        <v>2.5064822817631804</v>
      </c>
      <c r="T27" s="768">
        <v>5.0196850393700787</v>
      </c>
      <c r="U27" s="798" t="s">
        <v>286</v>
      </c>
      <c r="V27" s="748"/>
      <c r="W27" s="747"/>
    </row>
    <row r="28" spans="1:23" ht="12.75" customHeight="1" x14ac:dyDescent="0.2">
      <c r="A28" s="449" t="s">
        <v>288</v>
      </c>
      <c r="B28" s="448" t="s">
        <v>466</v>
      </c>
      <c r="C28" s="447" t="s">
        <v>464</v>
      </c>
      <c r="D28" s="768">
        <v>1.5149793584062416</v>
      </c>
      <c r="E28" s="768">
        <v>0.40935672514619886</v>
      </c>
      <c r="F28" s="768">
        <v>3.9632590576628677</v>
      </c>
      <c r="G28" s="768">
        <v>1.834862385321101</v>
      </c>
      <c r="H28" s="768">
        <v>1.4197306152166</v>
      </c>
      <c r="I28" s="768">
        <v>0.74142724745134381</v>
      </c>
      <c r="J28" s="768">
        <v>0</v>
      </c>
      <c r="K28" s="768">
        <v>0.13939224979091161</v>
      </c>
      <c r="L28" s="768">
        <v>0</v>
      </c>
      <c r="M28" s="768">
        <v>0</v>
      </c>
      <c r="N28" s="768">
        <v>2.0244921073122391</v>
      </c>
      <c r="O28" s="768">
        <v>0.62656641604010022</v>
      </c>
      <c r="P28" s="768">
        <v>0.86455331412103753</v>
      </c>
      <c r="Q28" s="768">
        <v>5.0064738886491158</v>
      </c>
      <c r="R28" s="768">
        <v>0.26795284030010719</v>
      </c>
      <c r="S28" s="768">
        <v>0.43215211754537602</v>
      </c>
      <c r="T28" s="768">
        <v>1.8700787401574805</v>
      </c>
      <c r="U28" s="798" t="s">
        <v>288</v>
      </c>
      <c r="V28" s="748"/>
      <c r="W28" s="747"/>
    </row>
    <row r="29" spans="1:23" ht="12.75" customHeight="1" x14ac:dyDescent="0.2">
      <c r="A29" s="449" t="s">
        <v>404</v>
      </c>
      <c r="B29" s="448" t="s">
        <v>465</v>
      </c>
      <c r="C29" s="447" t="s">
        <v>464</v>
      </c>
      <c r="D29" s="768">
        <v>1.1646403817747983</v>
      </c>
      <c r="E29" s="768">
        <v>1.9493177387914229E-2</v>
      </c>
      <c r="F29" s="768">
        <v>0.61234903895220272</v>
      </c>
      <c r="G29" s="768">
        <v>3.669724770642202E-2</v>
      </c>
      <c r="H29" s="768">
        <v>0</v>
      </c>
      <c r="I29" s="768">
        <v>39.295644114921224</v>
      </c>
      <c r="J29" s="768">
        <v>0</v>
      </c>
      <c r="K29" s="768">
        <v>0.27878449958182322</v>
      </c>
      <c r="L29" s="768">
        <v>0</v>
      </c>
      <c r="M29" s="768">
        <v>7.6878723813184696E-2</v>
      </c>
      <c r="N29" s="768">
        <v>0.77157216677284624</v>
      </c>
      <c r="O29" s="768">
        <v>6.2656641604010022E-2</v>
      </c>
      <c r="P29" s="768">
        <v>2.3054755043227666</v>
      </c>
      <c r="Q29" s="768">
        <v>0.1294777729823047</v>
      </c>
      <c r="R29" s="768">
        <v>0</v>
      </c>
      <c r="S29" s="768">
        <v>0</v>
      </c>
      <c r="T29" s="768">
        <v>1.7716535433070866</v>
      </c>
      <c r="U29" s="798" t="s">
        <v>404</v>
      </c>
      <c r="V29" s="748"/>
      <c r="W29" s="747"/>
    </row>
    <row r="30" spans="1:23" ht="7.5" customHeight="1" x14ac:dyDescent="0.2">
      <c r="A30" s="457"/>
      <c r="B30" s="454"/>
      <c r="C30" s="451"/>
      <c r="D30" s="762"/>
      <c r="E30" s="763"/>
      <c r="F30" s="763"/>
      <c r="G30" s="763"/>
      <c r="H30" s="763"/>
      <c r="I30" s="763"/>
      <c r="J30" s="763"/>
      <c r="K30" s="763"/>
      <c r="L30" s="763"/>
      <c r="M30" s="763"/>
      <c r="N30" s="763"/>
      <c r="O30" s="763"/>
      <c r="P30" s="763"/>
      <c r="Q30" s="762"/>
      <c r="R30" s="762"/>
      <c r="S30" s="762"/>
      <c r="T30" s="762"/>
      <c r="U30" s="789"/>
      <c r="V30" s="748"/>
      <c r="W30" s="747"/>
    </row>
    <row r="31" spans="1:23" ht="12.75" customHeight="1" x14ac:dyDescent="0.2">
      <c r="A31" s="457"/>
      <c r="B31" s="452" t="s">
        <v>463</v>
      </c>
      <c r="C31" s="451"/>
      <c r="D31" s="762"/>
      <c r="E31" s="763"/>
      <c r="F31" s="763"/>
      <c r="G31" s="763"/>
      <c r="H31" s="763"/>
      <c r="I31" s="763"/>
      <c r="J31" s="763"/>
      <c r="K31" s="763"/>
      <c r="L31" s="763"/>
      <c r="M31" s="763"/>
      <c r="N31" s="763"/>
      <c r="O31" s="763"/>
      <c r="P31" s="763"/>
      <c r="Q31" s="762"/>
      <c r="R31" s="762"/>
      <c r="S31" s="762"/>
      <c r="T31" s="762"/>
      <c r="U31" s="789"/>
      <c r="V31" s="748"/>
      <c r="W31" s="747"/>
    </row>
    <row r="32" spans="1:23" ht="8.25" customHeight="1" x14ac:dyDescent="0.2">
      <c r="A32" s="457"/>
      <c r="B32" s="454"/>
      <c r="C32" s="451"/>
      <c r="D32" s="762"/>
      <c r="E32" s="763"/>
      <c r="F32" s="763"/>
      <c r="G32" s="763"/>
      <c r="H32" s="763"/>
      <c r="I32" s="763"/>
      <c r="J32" s="763"/>
      <c r="K32" s="763"/>
      <c r="L32" s="763"/>
      <c r="M32" s="763"/>
      <c r="N32" s="763"/>
      <c r="O32" s="763"/>
      <c r="P32" s="763"/>
      <c r="Q32" s="762"/>
      <c r="R32" s="762"/>
      <c r="S32" s="762"/>
      <c r="T32" s="762"/>
      <c r="U32" s="789"/>
      <c r="V32" s="748"/>
      <c r="W32" s="747"/>
    </row>
    <row r="33" spans="1:23" ht="13.5" customHeight="1" x14ac:dyDescent="0.2">
      <c r="A33" s="456" t="s">
        <v>405</v>
      </c>
      <c r="B33" s="464" t="s">
        <v>462</v>
      </c>
      <c r="C33" s="797" t="s">
        <v>456</v>
      </c>
      <c r="D33" s="768">
        <v>99.922064966643802</v>
      </c>
      <c r="E33" s="768">
        <v>99.984396941800597</v>
      </c>
      <c r="F33" s="768">
        <v>99.855718782791186</v>
      </c>
      <c r="G33" s="768">
        <v>99.668474984930683</v>
      </c>
      <c r="H33" s="768">
        <v>100</v>
      </c>
      <c r="I33" s="768">
        <v>99.483870967741936</v>
      </c>
      <c r="J33" s="768">
        <v>100</v>
      </c>
      <c r="K33" s="768">
        <v>99.961142413056152</v>
      </c>
      <c r="L33" s="768">
        <v>99.946552645644033</v>
      </c>
      <c r="M33" s="768">
        <v>99.966312952669696</v>
      </c>
      <c r="N33" s="768">
        <v>99.93139578395909</v>
      </c>
      <c r="O33" s="768">
        <v>100</v>
      </c>
      <c r="P33" s="768">
        <v>100</v>
      </c>
      <c r="Q33" s="768">
        <v>99.971363115693009</v>
      </c>
      <c r="R33" s="768">
        <v>99.955035971223012</v>
      </c>
      <c r="S33" s="768">
        <v>99.923896499238964</v>
      </c>
      <c r="T33" s="768">
        <v>99.628597957288761</v>
      </c>
      <c r="U33" s="767" t="s">
        <v>405</v>
      </c>
      <c r="V33" s="748"/>
      <c r="W33" s="747"/>
    </row>
    <row r="34" spans="1:23" ht="13.5" customHeight="1" x14ac:dyDescent="0.2">
      <c r="A34" s="456" t="s">
        <v>407</v>
      </c>
      <c r="B34" s="464" t="s">
        <v>461</v>
      </c>
      <c r="C34" s="797" t="s">
        <v>456</v>
      </c>
      <c r="D34" s="768">
        <v>7.7935033356194283E-2</v>
      </c>
      <c r="E34" s="768">
        <v>1.5603058199407084E-2</v>
      </c>
      <c r="F34" s="768">
        <v>0.14428121720881426</v>
      </c>
      <c r="G34" s="768">
        <v>0.33152501506931886</v>
      </c>
      <c r="H34" s="768">
        <v>0</v>
      </c>
      <c r="I34" s="768">
        <v>0.5161290322580645</v>
      </c>
      <c r="J34" s="768">
        <v>0</v>
      </c>
      <c r="K34" s="768">
        <v>3.8857586943850789E-2</v>
      </c>
      <c r="L34" s="768">
        <v>5.3447354355959376E-2</v>
      </c>
      <c r="M34" s="768">
        <v>3.3687047330301499E-2</v>
      </c>
      <c r="N34" s="768">
        <v>6.860421604091306E-2</v>
      </c>
      <c r="O34" s="768">
        <v>0</v>
      </c>
      <c r="P34" s="768">
        <v>0</v>
      </c>
      <c r="Q34" s="768">
        <v>2.8636884306987402E-2</v>
      </c>
      <c r="R34" s="768">
        <v>4.4964028776978422E-2</v>
      </c>
      <c r="S34" s="768">
        <v>7.6103500761035003E-2</v>
      </c>
      <c r="T34" s="768">
        <v>0.37140204271123489</v>
      </c>
      <c r="U34" s="767" t="s">
        <v>407</v>
      </c>
      <c r="V34" s="748"/>
      <c r="W34" s="747"/>
    </row>
    <row r="35" spans="1:23" ht="13.5" customHeight="1" x14ac:dyDescent="0.2">
      <c r="A35" s="456" t="s">
        <v>408</v>
      </c>
      <c r="B35" s="454" t="s">
        <v>624</v>
      </c>
      <c r="C35" s="797" t="s">
        <v>628</v>
      </c>
      <c r="D35" s="768">
        <v>52</v>
      </c>
      <c r="E35" s="768">
        <v>0</v>
      </c>
      <c r="F35" s="768">
        <v>72.727272727272734</v>
      </c>
      <c r="G35" s="768">
        <v>27.27272727272727</v>
      </c>
      <c r="H35" s="768">
        <v>0</v>
      </c>
      <c r="I35" s="768">
        <v>0</v>
      </c>
      <c r="J35" s="768">
        <v>0</v>
      </c>
      <c r="K35" s="768">
        <v>0</v>
      </c>
      <c r="L35" s="768">
        <v>100</v>
      </c>
      <c r="M35" s="768">
        <v>50</v>
      </c>
      <c r="N35" s="768">
        <v>90.909090909090907</v>
      </c>
      <c r="O35" s="768">
        <v>0</v>
      </c>
      <c r="P35" s="768">
        <v>0</v>
      </c>
      <c r="Q35" s="768">
        <v>0</v>
      </c>
      <c r="R35" s="768">
        <v>100</v>
      </c>
      <c r="S35" s="768">
        <v>100</v>
      </c>
      <c r="T35" s="768">
        <v>25</v>
      </c>
      <c r="U35" s="767" t="s">
        <v>408</v>
      </c>
      <c r="V35" s="748"/>
      <c r="W35" s="747" t="s">
        <v>629</v>
      </c>
    </row>
    <row r="36" spans="1:23" ht="13.5" customHeight="1" x14ac:dyDescent="0.2">
      <c r="A36" s="456" t="s">
        <v>409</v>
      </c>
      <c r="B36" s="454" t="s">
        <v>459</v>
      </c>
      <c r="C36" s="797" t="s">
        <v>628</v>
      </c>
      <c r="D36" s="768">
        <v>48</v>
      </c>
      <c r="E36" s="768">
        <v>100</v>
      </c>
      <c r="F36" s="768">
        <v>27.27272727272727</v>
      </c>
      <c r="G36" s="768">
        <v>72.727272727272734</v>
      </c>
      <c r="H36" s="768">
        <v>0</v>
      </c>
      <c r="I36" s="768">
        <v>100</v>
      </c>
      <c r="J36" s="768">
        <v>0</v>
      </c>
      <c r="K36" s="768">
        <v>100</v>
      </c>
      <c r="L36" s="768">
        <v>0</v>
      </c>
      <c r="M36" s="768">
        <v>50</v>
      </c>
      <c r="N36" s="768">
        <v>9.0909090909090917</v>
      </c>
      <c r="O36" s="768">
        <v>0</v>
      </c>
      <c r="P36" s="768">
        <v>0</v>
      </c>
      <c r="Q36" s="768">
        <v>100</v>
      </c>
      <c r="R36" s="768">
        <v>0</v>
      </c>
      <c r="S36" s="768">
        <v>0</v>
      </c>
      <c r="T36" s="768">
        <v>75</v>
      </c>
      <c r="U36" s="767" t="s">
        <v>409</v>
      </c>
      <c r="V36" s="748"/>
      <c r="W36" s="747"/>
    </row>
    <row r="37" spans="1:23" ht="8.25" customHeight="1" x14ac:dyDescent="0.2">
      <c r="A37" s="457"/>
      <c r="B37" s="454"/>
      <c r="C37" s="796"/>
      <c r="D37" s="762"/>
      <c r="E37" s="763"/>
      <c r="F37" s="763"/>
      <c r="G37" s="763"/>
      <c r="H37" s="763"/>
      <c r="I37" s="763"/>
      <c r="J37" s="763"/>
      <c r="K37" s="763"/>
      <c r="L37" s="763"/>
      <c r="M37" s="763"/>
      <c r="N37" s="763"/>
      <c r="O37" s="763"/>
      <c r="P37" s="763"/>
      <c r="Q37" s="762"/>
      <c r="R37" s="762"/>
      <c r="S37" s="762"/>
      <c r="T37" s="762"/>
      <c r="U37" s="457"/>
      <c r="V37" s="748"/>
      <c r="W37" s="747"/>
    </row>
    <row r="38" spans="1:23" ht="13.5" customHeight="1" x14ac:dyDescent="0.2">
      <c r="A38" s="457"/>
      <c r="B38" s="454"/>
      <c r="C38" s="452"/>
      <c r="D38" s="773" t="s">
        <v>202</v>
      </c>
      <c r="E38" s="763"/>
      <c r="F38" s="763"/>
      <c r="G38" s="763"/>
      <c r="I38" s="773" t="s">
        <v>202</v>
      </c>
      <c r="J38" s="763"/>
      <c r="K38" s="763"/>
      <c r="L38" s="763"/>
      <c r="M38" s="763"/>
      <c r="N38" s="763"/>
      <c r="O38" s="763"/>
      <c r="P38" s="763"/>
      <c r="Q38" s="762"/>
      <c r="R38" s="762"/>
      <c r="S38" s="762"/>
      <c r="T38" s="762"/>
      <c r="U38" s="457"/>
      <c r="V38" s="748"/>
      <c r="W38" s="747"/>
    </row>
    <row r="39" spans="1:23" ht="11.25" customHeight="1" x14ac:dyDescent="0.2">
      <c r="A39" s="457"/>
      <c r="B39" s="454"/>
      <c r="C39" s="452"/>
      <c r="D39" s="773" t="s">
        <v>74</v>
      </c>
      <c r="E39" s="763"/>
      <c r="F39" s="763"/>
      <c r="G39" s="763"/>
      <c r="I39" s="773" t="s">
        <v>74</v>
      </c>
      <c r="J39" s="763"/>
      <c r="K39" s="763"/>
      <c r="L39" s="763"/>
      <c r="M39" s="763"/>
      <c r="N39" s="763"/>
      <c r="O39" s="763"/>
      <c r="P39" s="763"/>
      <c r="Q39" s="762"/>
      <c r="R39" s="762"/>
      <c r="S39" s="762"/>
      <c r="T39" s="762"/>
      <c r="U39" s="457"/>
      <c r="V39" s="748"/>
      <c r="W39" s="747"/>
    </row>
    <row r="40" spans="1:23" ht="10.5" customHeight="1" x14ac:dyDescent="0.2">
      <c r="A40" s="794"/>
      <c r="B40" s="795"/>
      <c r="C40" s="452"/>
      <c r="D40" s="762"/>
      <c r="E40" s="763"/>
      <c r="F40" s="763"/>
      <c r="G40" s="763"/>
      <c r="H40" s="763"/>
      <c r="I40" s="763"/>
      <c r="J40" s="763"/>
      <c r="K40" s="763"/>
      <c r="L40" s="763"/>
      <c r="M40" s="763"/>
      <c r="N40" s="763"/>
      <c r="O40" s="763"/>
      <c r="P40" s="763"/>
      <c r="Q40" s="762"/>
      <c r="R40" s="762"/>
      <c r="S40" s="762"/>
      <c r="T40" s="762"/>
      <c r="U40" s="794"/>
      <c r="V40" s="748"/>
      <c r="W40" s="747"/>
    </row>
    <row r="41" spans="1:23" ht="13.5" customHeight="1" x14ac:dyDescent="0.2">
      <c r="A41" s="783" t="s">
        <v>410</v>
      </c>
      <c r="B41" s="782" t="s">
        <v>271</v>
      </c>
      <c r="C41" s="781"/>
      <c r="D41" s="780">
        <v>25491</v>
      </c>
      <c r="E41" s="780">
        <v>1971</v>
      </c>
      <c r="F41" s="780">
        <v>3418</v>
      </c>
      <c r="G41" s="780">
        <v>2261</v>
      </c>
      <c r="H41" s="780">
        <v>1288</v>
      </c>
      <c r="I41" s="780">
        <v>455</v>
      </c>
      <c r="J41" s="780">
        <v>1278</v>
      </c>
      <c r="K41" s="780">
        <v>1700</v>
      </c>
      <c r="L41" s="780">
        <v>444</v>
      </c>
      <c r="M41" s="780">
        <v>2038</v>
      </c>
      <c r="N41" s="780">
        <v>6407</v>
      </c>
      <c r="O41" s="780">
        <v>845</v>
      </c>
      <c r="P41" s="780">
        <v>229</v>
      </c>
      <c r="Q41" s="780">
        <v>1228</v>
      </c>
      <c r="R41" s="780">
        <v>806</v>
      </c>
      <c r="S41" s="780">
        <v>609</v>
      </c>
      <c r="T41" s="793">
        <v>514</v>
      </c>
      <c r="U41" s="792" t="s">
        <v>232</v>
      </c>
      <c r="V41" s="748"/>
      <c r="W41" s="747"/>
    </row>
    <row r="42" spans="1:23" ht="12" customHeight="1" x14ac:dyDescent="0.2">
      <c r="A42" s="456" t="s">
        <v>411</v>
      </c>
      <c r="B42" s="464" t="s">
        <v>475</v>
      </c>
      <c r="C42" s="454"/>
      <c r="D42" s="791">
        <v>21757</v>
      </c>
      <c r="E42" s="790">
        <v>1597</v>
      </c>
      <c r="F42" s="790">
        <v>2877</v>
      </c>
      <c r="G42" s="790">
        <v>1975</v>
      </c>
      <c r="H42" s="790">
        <v>1258</v>
      </c>
      <c r="I42" s="790">
        <v>767</v>
      </c>
      <c r="J42" s="790">
        <v>1105</v>
      </c>
      <c r="K42" s="790">
        <v>1376</v>
      </c>
      <c r="L42" s="790">
        <v>382</v>
      </c>
      <c r="M42" s="790">
        <v>1643</v>
      </c>
      <c r="N42" s="790">
        <v>5414</v>
      </c>
      <c r="O42" s="790">
        <v>566</v>
      </c>
      <c r="P42" s="790">
        <v>196</v>
      </c>
      <c r="Q42" s="790">
        <v>960</v>
      </c>
      <c r="R42" s="790">
        <v>667</v>
      </c>
      <c r="S42" s="790">
        <v>478</v>
      </c>
      <c r="T42" s="790">
        <v>496</v>
      </c>
      <c r="U42" s="789" t="s">
        <v>231</v>
      </c>
      <c r="V42" s="748"/>
      <c r="W42" s="747"/>
    </row>
    <row r="43" spans="1:23" ht="15" customHeight="1" x14ac:dyDescent="0.2">
      <c r="A43" s="456"/>
      <c r="B43" s="454"/>
      <c r="C43" s="454"/>
      <c r="D43" s="773" t="s">
        <v>72</v>
      </c>
      <c r="E43" s="763"/>
      <c r="F43" s="763"/>
      <c r="G43" s="763"/>
      <c r="I43" s="773" t="s">
        <v>72</v>
      </c>
      <c r="J43" s="763"/>
      <c r="K43" s="763"/>
      <c r="L43" s="763"/>
      <c r="M43" s="763"/>
      <c r="N43" s="763"/>
      <c r="O43" s="763"/>
      <c r="P43" s="763"/>
      <c r="Q43" s="762"/>
      <c r="R43" s="762"/>
      <c r="S43" s="762"/>
      <c r="T43" s="762"/>
      <c r="U43" s="456"/>
      <c r="V43" s="748"/>
      <c r="W43" s="747"/>
    </row>
    <row r="44" spans="1:23" ht="12" customHeight="1" x14ac:dyDescent="0.2">
      <c r="A44" s="457"/>
      <c r="B44" s="452" t="s">
        <v>474</v>
      </c>
      <c r="C44" s="452"/>
      <c r="D44" s="763"/>
      <c r="E44" s="763"/>
      <c r="F44" s="763"/>
      <c r="G44" s="763"/>
      <c r="H44" s="788"/>
      <c r="I44" s="773"/>
      <c r="J44" s="763"/>
      <c r="K44" s="763"/>
      <c r="L44" s="763"/>
      <c r="M44" s="763"/>
      <c r="N44" s="763"/>
      <c r="O44" s="763"/>
      <c r="P44" s="763"/>
      <c r="Q44" s="762"/>
      <c r="R44" s="762"/>
      <c r="S44" s="762"/>
      <c r="T44" s="762"/>
      <c r="U44" s="457"/>
      <c r="V44" s="748"/>
      <c r="W44" s="747"/>
    </row>
    <row r="45" spans="1:23" ht="8.25" customHeight="1" x14ac:dyDescent="0.2">
      <c r="A45" s="457"/>
      <c r="B45" s="454"/>
      <c r="C45" s="452"/>
      <c r="D45" s="763"/>
      <c r="E45" s="763"/>
      <c r="F45" s="763"/>
      <c r="G45" s="763"/>
      <c r="H45" s="788"/>
      <c r="I45" s="773"/>
      <c r="J45" s="763"/>
      <c r="K45" s="763"/>
      <c r="L45" s="763"/>
      <c r="M45" s="763"/>
      <c r="N45" s="763"/>
      <c r="O45" s="763"/>
      <c r="P45" s="763"/>
      <c r="Q45" s="762"/>
      <c r="R45" s="762"/>
      <c r="S45" s="762"/>
      <c r="T45" s="762"/>
      <c r="U45" s="457"/>
      <c r="V45" s="748"/>
      <c r="W45" s="747"/>
    </row>
    <row r="46" spans="1:23" ht="12" customHeight="1" x14ac:dyDescent="0.2">
      <c r="A46" s="456" t="s">
        <v>412</v>
      </c>
      <c r="B46" s="454" t="s">
        <v>473</v>
      </c>
      <c r="C46" s="455" t="s">
        <v>627</v>
      </c>
      <c r="D46" s="768">
        <v>71.374210505668671</v>
      </c>
      <c r="E46" s="768">
        <v>71.790969051243025</v>
      </c>
      <c r="F46" s="768">
        <v>74.985371562317155</v>
      </c>
      <c r="G46" s="768">
        <v>74.922600619195052</v>
      </c>
      <c r="H46" s="768">
        <v>56.521739130434781</v>
      </c>
      <c r="I46" s="768">
        <v>4.1758241758241752</v>
      </c>
      <c r="J46" s="768">
        <v>58.607198748043821</v>
      </c>
      <c r="K46" s="768">
        <v>76.352941176470594</v>
      </c>
      <c r="L46" s="768">
        <v>65.765765765765778</v>
      </c>
      <c r="M46" s="768">
        <v>75.269872423945046</v>
      </c>
      <c r="N46" s="768">
        <v>77.165600124863431</v>
      </c>
      <c r="O46" s="768">
        <v>65.443786982248525</v>
      </c>
      <c r="P46" s="768">
        <v>78.165938864628828</v>
      </c>
      <c r="Q46" s="768">
        <v>69.951140065146575</v>
      </c>
      <c r="R46" s="768">
        <v>70.347394540942929</v>
      </c>
      <c r="S46" s="768">
        <v>69.293924466338268</v>
      </c>
      <c r="T46" s="768">
        <v>73.540856031128413</v>
      </c>
      <c r="U46" s="767" t="s">
        <v>412</v>
      </c>
      <c r="V46" s="748"/>
      <c r="W46" s="747"/>
    </row>
    <row r="47" spans="1:23" ht="12" customHeight="1" x14ac:dyDescent="0.2">
      <c r="A47" s="456" t="s">
        <v>413</v>
      </c>
      <c r="B47" s="454" t="s">
        <v>472</v>
      </c>
      <c r="C47" s="455" t="s">
        <v>627</v>
      </c>
      <c r="D47" s="768">
        <v>1.5731042328665019</v>
      </c>
      <c r="E47" s="768">
        <v>1.3191273465246067</v>
      </c>
      <c r="F47" s="768">
        <v>0.93622001170275015</v>
      </c>
      <c r="G47" s="768">
        <v>0.57496682883679795</v>
      </c>
      <c r="H47" s="768">
        <v>1.7080745341614907</v>
      </c>
      <c r="I47" s="768">
        <v>25.054945054945055</v>
      </c>
      <c r="J47" s="768">
        <v>3.5993740219092332</v>
      </c>
      <c r="K47" s="768">
        <v>0.70588235294117652</v>
      </c>
      <c r="L47" s="768">
        <v>3.6036036036036037</v>
      </c>
      <c r="M47" s="768">
        <v>0.63788027477919529</v>
      </c>
      <c r="N47" s="768">
        <v>0.62431715311378178</v>
      </c>
      <c r="O47" s="768">
        <v>0.35502958579881655</v>
      </c>
      <c r="P47" s="768">
        <v>3.0567685589519651</v>
      </c>
      <c r="Q47" s="768">
        <v>1.221498371335505</v>
      </c>
      <c r="R47" s="768">
        <v>2.481389578163772</v>
      </c>
      <c r="S47" s="768">
        <v>0.32840722495894908</v>
      </c>
      <c r="T47" s="768">
        <v>3.8910505836575875</v>
      </c>
      <c r="U47" s="767" t="s">
        <v>413</v>
      </c>
      <c r="V47" s="748"/>
      <c r="W47" s="747"/>
    </row>
    <row r="48" spans="1:23" ht="12" customHeight="1" x14ac:dyDescent="0.2">
      <c r="A48" s="456" t="s">
        <v>414</v>
      </c>
      <c r="B48" s="454" t="s">
        <v>471</v>
      </c>
      <c r="C48" s="455" t="s">
        <v>627</v>
      </c>
      <c r="D48" s="768">
        <v>6.1904201482876307</v>
      </c>
      <c r="E48" s="768">
        <v>3.9573820395738202</v>
      </c>
      <c r="F48" s="768">
        <v>4.0959625511995323</v>
      </c>
      <c r="G48" s="768">
        <v>5.8823529411764701</v>
      </c>
      <c r="H48" s="768">
        <v>19.720496894409941</v>
      </c>
      <c r="I48" s="768">
        <v>69.670329670329664</v>
      </c>
      <c r="J48" s="768">
        <v>12.128325508607199</v>
      </c>
      <c r="K48" s="768">
        <v>1.9411764705882355</v>
      </c>
      <c r="L48" s="768">
        <v>8.3333333333333321</v>
      </c>
      <c r="M48" s="768">
        <v>2.3552502453385671</v>
      </c>
      <c r="N48" s="768">
        <v>3.3400967691587327</v>
      </c>
      <c r="O48" s="768">
        <v>0.59171597633136097</v>
      </c>
      <c r="P48" s="768">
        <v>2.1834061135371177</v>
      </c>
      <c r="Q48" s="768">
        <v>3.5016286644951142</v>
      </c>
      <c r="R48" s="768">
        <v>4.9627791563275441</v>
      </c>
      <c r="S48" s="768">
        <v>4.4334975369458132</v>
      </c>
      <c r="T48" s="768">
        <v>9.5330739299610894</v>
      </c>
      <c r="U48" s="767" t="s">
        <v>414</v>
      </c>
      <c r="V48" s="748"/>
      <c r="W48" s="747"/>
    </row>
    <row r="49" spans="1:23" ht="12" customHeight="1" x14ac:dyDescent="0.2">
      <c r="A49" s="456" t="s">
        <v>415</v>
      </c>
      <c r="B49" s="454" t="s">
        <v>470</v>
      </c>
      <c r="C49" s="455" t="s">
        <v>627</v>
      </c>
      <c r="D49" s="768">
        <v>20.862265113177202</v>
      </c>
      <c r="E49" s="768">
        <v>22.932521562658547</v>
      </c>
      <c r="F49" s="768">
        <v>19.982445874780574</v>
      </c>
      <c r="G49" s="768">
        <v>18.620079610791684</v>
      </c>
      <c r="H49" s="768">
        <v>22.049689440993788</v>
      </c>
      <c r="I49" s="768">
        <v>1.098901098901099</v>
      </c>
      <c r="J49" s="768">
        <v>25.665101721439747</v>
      </c>
      <c r="K49" s="768">
        <v>21</v>
      </c>
      <c r="L49" s="768">
        <v>22.297297297297298</v>
      </c>
      <c r="M49" s="768">
        <v>21.736997055937195</v>
      </c>
      <c r="N49" s="768">
        <v>18.869985952864056</v>
      </c>
      <c r="O49" s="768">
        <v>33.609467455621299</v>
      </c>
      <c r="P49" s="768">
        <v>16.593886462882097</v>
      </c>
      <c r="Q49" s="768">
        <v>25.325732899022803</v>
      </c>
      <c r="R49" s="768">
        <v>22.208436724565754</v>
      </c>
      <c r="S49" s="768">
        <v>25.94417077175698</v>
      </c>
      <c r="T49" s="768">
        <v>13.03501945525292</v>
      </c>
      <c r="U49" s="767" t="s">
        <v>415</v>
      </c>
      <c r="V49" s="748"/>
      <c r="W49" s="747"/>
    </row>
    <row r="50" spans="1:23" ht="12" customHeight="1" x14ac:dyDescent="0.2">
      <c r="B50" s="772"/>
      <c r="C50" s="455"/>
      <c r="D50" s="768"/>
      <c r="E50" s="768"/>
      <c r="F50" s="768"/>
      <c r="G50" s="768"/>
      <c r="H50" s="768"/>
      <c r="I50" s="768"/>
      <c r="J50" s="768"/>
      <c r="K50" s="768"/>
      <c r="L50" s="768"/>
      <c r="M50" s="768"/>
      <c r="N50" s="768"/>
      <c r="O50" s="768"/>
      <c r="P50" s="768"/>
      <c r="Q50" s="768"/>
      <c r="R50" s="768"/>
      <c r="S50" s="768"/>
      <c r="T50" s="768"/>
      <c r="U50" s="770"/>
      <c r="V50" s="748"/>
      <c r="W50" s="747"/>
    </row>
    <row r="51" spans="1:23" ht="12" customHeight="1" x14ac:dyDescent="0.2">
      <c r="B51" s="452" t="s">
        <v>469</v>
      </c>
      <c r="C51" s="455"/>
      <c r="D51" s="768"/>
      <c r="E51" s="768"/>
      <c r="F51" s="768"/>
      <c r="G51" s="768"/>
      <c r="H51" s="768"/>
      <c r="I51" s="768"/>
      <c r="J51" s="768"/>
      <c r="K51" s="768"/>
      <c r="L51" s="768"/>
      <c r="M51" s="768"/>
      <c r="N51" s="768"/>
      <c r="O51" s="768"/>
      <c r="P51" s="768"/>
      <c r="Q51" s="768"/>
      <c r="R51" s="768"/>
      <c r="S51" s="768"/>
      <c r="T51" s="768"/>
      <c r="U51" s="770"/>
      <c r="V51" s="748"/>
      <c r="W51" s="747"/>
    </row>
    <row r="52" spans="1:23" s="742" customFormat="1" ht="12" customHeight="1" x14ac:dyDescent="0.2">
      <c r="A52" s="456" t="s">
        <v>453</v>
      </c>
      <c r="B52" s="448" t="s">
        <v>468</v>
      </c>
      <c r="C52" s="447" t="s">
        <v>455</v>
      </c>
      <c r="D52" s="787">
        <v>88.431309463620906</v>
      </c>
      <c r="E52" s="787">
        <v>92.360676268002507</v>
      </c>
      <c r="F52" s="787">
        <v>89.676746611053176</v>
      </c>
      <c r="G52" s="787">
        <v>90.632911392405063</v>
      </c>
      <c r="H52" s="787">
        <v>77.34499205087441</v>
      </c>
      <c r="I52" s="787">
        <v>42.764015645371579</v>
      </c>
      <c r="J52" s="787">
        <v>81.809954751131215</v>
      </c>
      <c r="K52" s="787">
        <v>96.366279069767444</v>
      </c>
      <c r="L52" s="787">
        <v>86.125654450261777</v>
      </c>
      <c r="M52" s="787">
        <v>96.287279367011564</v>
      </c>
      <c r="N52" s="787">
        <v>90.85703731067602</v>
      </c>
      <c r="O52" s="787">
        <v>96.996466431095413</v>
      </c>
      <c r="P52" s="787">
        <v>93.367346938775512</v>
      </c>
      <c r="Q52" s="787">
        <v>87.708333333333329</v>
      </c>
      <c r="R52" s="787">
        <v>90.854572713643179</v>
      </c>
      <c r="S52" s="787">
        <v>92.887029288702934</v>
      </c>
      <c r="T52" s="787">
        <v>82.661290322580655</v>
      </c>
      <c r="U52" s="767" t="s">
        <v>453</v>
      </c>
      <c r="V52" s="748"/>
      <c r="W52" s="747"/>
    </row>
    <row r="53" spans="1:23" s="742" customFormat="1" ht="12" customHeight="1" x14ac:dyDescent="0.2">
      <c r="A53" s="456" t="s">
        <v>452</v>
      </c>
      <c r="B53" s="448" t="s">
        <v>467</v>
      </c>
      <c r="C53" s="447" t="s">
        <v>455</v>
      </c>
      <c r="D53" s="787">
        <v>6.3198051201912033</v>
      </c>
      <c r="E53" s="787">
        <v>6.4495929868503445</v>
      </c>
      <c r="F53" s="787">
        <v>5.005213764337852</v>
      </c>
      <c r="G53" s="787">
        <v>7.3417721518987342</v>
      </c>
      <c r="H53" s="787">
        <v>21.939586645468996</v>
      </c>
      <c r="I53" s="787">
        <v>1.0430247718383312</v>
      </c>
      <c r="J53" s="787">
        <v>18.190045248868778</v>
      </c>
      <c r="K53" s="787">
        <v>2.5436046511627906</v>
      </c>
      <c r="L53" s="787">
        <v>13.874345549738221</v>
      </c>
      <c r="M53" s="787">
        <v>3.469263542300669</v>
      </c>
      <c r="N53" s="787">
        <v>2.7151828592537863</v>
      </c>
      <c r="O53" s="787">
        <v>1.2367491166077738</v>
      </c>
      <c r="P53" s="787">
        <v>2.0408163265306123</v>
      </c>
      <c r="Q53" s="787">
        <v>5.7291666666666661</v>
      </c>
      <c r="R53" s="787">
        <v>8.995502248875562</v>
      </c>
      <c r="S53" s="787">
        <v>6.0669456066945608</v>
      </c>
      <c r="T53" s="787">
        <v>10.28225806451613</v>
      </c>
      <c r="U53" s="767" t="s">
        <v>452</v>
      </c>
      <c r="V53" s="748"/>
      <c r="W53" s="747"/>
    </row>
    <row r="54" spans="1:23" s="742" customFormat="1" ht="12" customHeight="1" x14ac:dyDescent="0.2">
      <c r="A54" s="456" t="s">
        <v>450</v>
      </c>
      <c r="B54" s="448" t="s">
        <v>466</v>
      </c>
      <c r="C54" s="447" t="s">
        <v>455</v>
      </c>
      <c r="D54" s="787">
        <v>2.4635749413981709</v>
      </c>
      <c r="E54" s="787">
        <v>1.1271133375078271</v>
      </c>
      <c r="F54" s="787">
        <v>4.344803614876608</v>
      </c>
      <c r="G54" s="787">
        <v>1.9746835443037976</v>
      </c>
      <c r="H54" s="787">
        <v>0.71542130365659784</v>
      </c>
      <c r="I54" s="787">
        <v>1.0430247718383312</v>
      </c>
      <c r="J54" s="787">
        <v>0</v>
      </c>
      <c r="K54" s="787">
        <v>0.36337209302325579</v>
      </c>
      <c r="L54" s="787">
        <v>0</v>
      </c>
      <c r="M54" s="787">
        <v>0</v>
      </c>
      <c r="N54" s="787">
        <v>4.4144809752493535</v>
      </c>
      <c r="O54" s="787">
        <v>1.5901060070671376</v>
      </c>
      <c r="P54" s="787">
        <v>0.51020408163265307</v>
      </c>
      <c r="Q54" s="787">
        <v>6.25</v>
      </c>
      <c r="R54" s="787">
        <v>0.14992503748125938</v>
      </c>
      <c r="S54" s="787">
        <v>1.0460251046025104</v>
      </c>
      <c r="T54" s="787">
        <v>3.4274193548387095</v>
      </c>
      <c r="U54" s="767" t="s">
        <v>450</v>
      </c>
      <c r="V54" s="748"/>
      <c r="W54" s="747"/>
    </row>
    <row r="55" spans="1:23" ht="12" customHeight="1" x14ac:dyDescent="0.2">
      <c r="A55" s="456" t="s">
        <v>449</v>
      </c>
      <c r="B55" s="448" t="s">
        <v>465</v>
      </c>
      <c r="C55" s="447" t="s">
        <v>455</v>
      </c>
      <c r="D55" s="787">
        <v>2.7853104747897226</v>
      </c>
      <c r="E55" s="787">
        <v>6.2617407639323733E-2</v>
      </c>
      <c r="F55" s="787">
        <v>0.97323600973236013</v>
      </c>
      <c r="G55" s="787">
        <v>5.0632911392405069E-2</v>
      </c>
      <c r="H55" s="787">
        <v>0</v>
      </c>
      <c r="I55" s="787">
        <v>55.149934810951763</v>
      </c>
      <c r="J55" s="787">
        <v>0</v>
      </c>
      <c r="K55" s="787">
        <v>0.72674418604651159</v>
      </c>
      <c r="L55" s="787">
        <v>0</v>
      </c>
      <c r="M55" s="787">
        <v>0.24345709068776628</v>
      </c>
      <c r="N55" s="787">
        <v>2.0132988548208348</v>
      </c>
      <c r="O55" s="787">
        <v>0.17667844522968199</v>
      </c>
      <c r="P55" s="787">
        <v>4.0816326530612246</v>
      </c>
      <c r="Q55" s="787">
        <v>0.3125</v>
      </c>
      <c r="R55" s="787">
        <v>0</v>
      </c>
      <c r="S55" s="787">
        <v>0</v>
      </c>
      <c r="T55" s="787">
        <v>3.6290322580645165</v>
      </c>
      <c r="U55" s="767" t="s">
        <v>449</v>
      </c>
      <c r="V55" s="748"/>
      <c r="W55" s="747"/>
    </row>
    <row r="56" spans="1:23" ht="12" customHeight="1" x14ac:dyDescent="0.2">
      <c r="B56" s="454"/>
      <c r="C56" s="451"/>
      <c r="D56" s="763"/>
      <c r="E56" s="763"/>
      <c r="F56" s="763"/>
      <c r="G56" s="763"/>
      <c r="H56" s="763"/>
      <c r="I56" s="763"/>
      <c r="J56" s="763"/>
      <c r="K56" s="763"/>
      <c r="L56" s="763"/>
      <c r="M56" s="763"/>
      <c r="N56" s="763"/>
      <c r="O56" s="763"/>
      <c r="P56" s="763"/>
      <c r="Q56" s="763"/>
      <c r="R56" s="763"/>
      <c r="S56" s="763"/>
      <c r="T56" s="786"/>
      <c r="V56" s="748"/>
      <c r="W56" s="747"/>
    </row>
    <row r="57" spans="1:23" ht="12" customHeight="1" x14ac:dyDescent="0.2">
      <c r="B57" s="452" t="s">
        <v>463</v>
      </c>
      <c r="C57" s="455"/>
      <c r="T57" s="769"/>
      <c r="V57" s="748"/>
      <c r="W57" s="747"/>
    </row>
    <row r="58" spans="1:23" ht="12" customHeight="1" x14ac:dyDescent="0.2">
      <c r="A58" s="457"/>
      <c r="B58" s="454"/>
      <c r="C58" s="455"/>
      <c r="T58" s="769"/>
      <c r="U58" s="457"/>
      <c r="V58" s="748"/>
      <c r="W58" s="747"/>
    </row>
    <row r="59" spans="1:23" ht="12" customHeight="1" x14ac:dyDescent="0.2">
      <c r="A59" s="456" t="s">
        <v>446</v>
      </c>
      <c r="B59" s="464" t="s">
        <v>462</v>
      </c>
      <c r="C59" s="455" t="s">
        <v>627</v>
      </c>
      <c r="D59" s="768">
        <v>99.807775293240752</v>
      </c>
      <c r="E59" s="768">
        <v>99.949264332825976</v>
      </c>
      <c r="F59" s="768">
        <v>99.678174370977175</v>
      </c>
      <c r="G59" s="768">
        <v>99.513489606368864</v>
      </c>
      <c r="H59" s="768">
        <v>100</v>
      </c>
      <c r="I59" s="768">
        <v>99.120879120879124</v>
      </c>
      <c r="J59" s="768">
        <v>100</v>
      </c>
      <c r="K59" s="768">
        <v>99.941176470588232</v>
      </c>
      <c r="L59" s="768">
        <v>99.774774774774784</v>
      </c>
      <c r="M59" s="768">
        <v>99.901864573110885</v>
      </c>
      <c r="N59" s="768">
        <v>99.828312782893718</v>
      </c>
      <c r="O59" s="768">
        <v>100</v>
      </c>
      <c r="P59" s="768">
        <v>100</v>
      </c>
      <c r="Q59" s="768">
        <v>99.918566775244301</v>
      </c>
      <c r="R59" s="768">
        <v>99.875930521091817</v>
      </c>
      <c r="S59" s="768">
        <v>99.835796387520531</v>
      </c>
      <c r="T59" s="785">
        <v>99.221789883268485</v>
      </c>
      <c r="U59" s="456" t="s">
        <v>446</v>
      </c>
      <c r="V59" s="748"/>
      <c r="W59" s="747"/>
    </row>
    <row r="60" spans="1:23" ht="12" customHeight="1" x14ac:dyDescent="0.2">
      <c r="A60" s="456" t="s">
        <v>443</v>
      </c>
      <c r="B60" s="464" t="s">
        <v>461</v>
      </c>
      <c r="C60" s="455" t="s">
        <v>627</v>
      </c>
      <c r="D60" s="768">
        <v>0.19222470675924835</v>
      </c>
      <c r="E60" s="768">
        <v>5.0735667174023336E-2</v>
      </c>
      <c r="F60" s="768">
        <v>0.32182562902282036</v>
      </c>
      <c r="G60" s="768">
        <v>0.48651039363113668</v>
      </c>
      <c r="H60" s="768">
        <v>0</v>
      </c>
      <c r="I60" s="768">
        <v>0.87912087912087911</v>
      </c>
      <c r="J60" s="768">
        <v>0</v>
      </c>
      <c r="K60" s="768">
        <v>5.8823529411764698E-2</v>
      </c>
      <c r="L60" s="768">
        <v>0.22522522522522523</v>
      </c>
      <c r="M60" s="768">
        <v>9.8135426889106966E-2</v>
      </c>
      <c r="N60" s="768">
        <v>0.17168721710628998</v>
      </c>
      <c r="O60" s="768">
        <v>0</v>
      </c>
      <c r="P60" s="768">
        <v>0</v>
      </c>
      <c r="Q60" s="768">
        <v>8.1433224755700334E-2</v>
      </c>
      <c r="R60" s="768">
        <v>0.12406947890818859</v>
      </c>
      <c r="S60" s="768">
        <v>0.16420361247947454</v>
      </c>
      <c r="T60" s="785">
        <v>0.77821011673151752</v>
      </c>
      <c r="U60" s="767" t="s">
        <v>443</v>
      </c>
      <c r="V60" s="748"/>
      <c r="W60" s="747"/>
    </row>
    <row r="61" spans="1:23" ht="10.5" customHeight="1" x14ac:dyDescent="0.2">
      <c r="A61" s="456" t="s">
        <v>441</v>
      </c>
      <c r="B61" s="454" t="s">
        <v>624</v>
      </c>
      <c r="C61" s="447" t="s">
        <v>439</v>
      </c>
      <c r="D61" s="768">
        <v>53.061224489795919</v>
      </c>
      <c r="E61" s="768">
        <v>0</v>
      </c>
      <c r="F61" s="768">
        <v>72.727272727272734</v>
      </c>
      <c r="G61" s="768">
        <v>27.27272727272727</v>
      </c>
      <c r="H61" s="768">
        <v>0</v>
      </c>
      <c r="I61" s="768">
        <v>0</v>
      </c>
      <c r="J61" s="768">
        <v>0</v>
      </c>
      <c r="K61" s="768">
        <v>0</v>
      </c>
      <c r="L61" s="768">
        <v>100</v>
      </c>
      <c r="M61" s="768">
        <v>50</v>
      </c>
      <c r="N61" s="768">
        <v>90.909090909090907</v>
      </c>
      <c r="O61" s="768">
        <v>0</v>
      </c>
      <c r="P61" s="768">
        <v>0</v>
      </c>
      <c r="Q61" s="768">
        <v>0</v>
      </c>
      <c r="R61" s="768">
        <v>100</v>
      </c>
      <c r="S61" s="768">
        <v>100</v>
      </c>
      <c r="T61" s="768">
        <v>25</v>
      </c>
      <c r="U61" s="767" t="s">
        <v>441</v>
      </c>
      <c r="V61" s="748"/>
      <c r="W61" s="747"/>
    </row>
    <row r="62" spans="1:23" ht="12" customHeight="1" x14ac:dyDescent="0.2">
      <c r="A62" s="456" t="s">
        <v>438</v>
      </c>
      <c r="B62" s="454" t="s">
        <v>459</v>
      </c>
      <c r="C62" s="447" t="s">
        <v>439</v>
      </c>
      <c r="D62" s="768">
        <v>46.938775510204081</v>
      </c>
      <c r="E62" s="768">
        <v>100</v>
      </c>
      <c r="F62" s="768">
        <v>27.27272727272727</v>
      </c>
      <c r="G62" s="768">
        <v>72.727272727272734</v>
      </c>
      <c r="H62" s="768">
        <v>0</v>
      </c>
      <c r="I62" s="768">
        <v>100</v>
      </c>
      <c r="J62" s="768">
        <v>0</v>
      </c>
      <c r="K62" s="768">
        <v>100</v>
      </c>
      <c r="L62" s="768">
        <v>0</v>
      </c>
      <c r="M62" s="768">
        <v>50</v>
      </c>
      <c r="N62" s="768">
        <v>9.0909090909090917</v>
      </c>
      <c r="O62" s="768">
        <v>0</v>
      </c>
      <c r="P62" s="768">
        <v>0</v>
      </c>
      <c r="Q62" s="768">
        <v>100</v>
      </c>
      <c r="R62" s="768">
        <v>0</v>
      </c>
      <c r="S62" s="768">
        <v>0</v>
      </c>
      <c r="T62" s="768">
        <v>75</v>
      </c>
      <c r="U62" s="767" t="s">
        <v>438</v>
      </c>
      <c r="V62" s="748"/>
      <c r="W62" s="747"/>
    </row>
    <row r="63" spans="1:23" ht="16.5" customHeight="1" x14ac:dyDescent="0.2">
      <c r="A63" s="456"/>
      <c r="B63" s="454"/>
      <c r="C63" s="784"/>
      <c r="D63" s="774" t="s">
        <v>201</v>
      </c>
      <c r="E63" s="763"/>
      <c r="F63" s="763"/>
      <c r="G63" s="763"/>
      <c r="I63" s="774" t="s">
        <v>626</v>
      </c>
      <c r="J63" s="763"/>
      <c r="K63" s="763"/>
      <c r="L63" s="763"/>
      <c r="M63" s="763"/>
      <c r="N63" s="763"/>
      <c r="O63" s="763"/>
      <c r="P63" s="763"/>
      <c r="Q63" s="762"/>
      <c r="R63" s="762"/>
      <c r="S63" s="762"/>
      <c r="T63" s="762"/>
      <c r="U63" s="456"/>
      <c r="V63" s="748"/>
      <c r="W63" s="747"/>
    </row>
    <row r="64" spans="1:23" ht="11.25" customHeight="1" x14ac:dyDescent="0.2">
      <c r="A64" s="457"/>
      <c r="B64" s="454"/>
      <c r="C64" s="454"/>
      <c r="D64" s="773" t="s">
        <v>74</v>
      </c>
      <c r="E64" s="763"/>
      <c r="F64" s="763"/>
      <c r="G64" s="763"/>
      <c r="I64" s="773" t="s">
        <v>74</v>
      </c>
      <c r="J64" s="763"/>
      <c r="K64" s="763"/>
      <c r="L64" s="763"/>
      <c r="M64" s="763"/>
      <c r="N64" s="763"/>
      <c r="O64" s="763"/>
      <c r="P64" s="763"/>
      <c r="Q64" s="762"/>
      <c r="R64" s="762"/>
      <c r="S64" s="762"/>
      <c r="T64" s="762"/>
      <c r="U64" s="457"/>
      <c r="V64" s="748"/>
      <c r="W64" s="747"/>
    </row>
    <row r="65" spans="1:23" ht="12" customHeight="1" x14ac:dyDescent="0.2">
      <c r="A65" s="457"/>
      <c r="B65" s="454"/>
      <c r="C65" s="454"/>
      <c r="D65" s="763"/>
      <c r="E65" s="763"/>
      <c r="F65" s="763"/>
      <c r="G65" s="763"/>
      <c r="H65" s="763"/>
      <c r="I65" s="763"/>
      <c r="J65" s="763"/>
      <c r="K65" s="763"/>
      <c r="L65" s="763"/>
      <c r="M65" s="763"/>
      <c r="N65" s="763"/>
      <c r="O65" s="763"/>
      <c r="P65" s="763"/>
      <c r="Q65" s="762"/>
      <c r="R65" s="762"/>
      <c r="S65" s="762"/>
      <c r="T65" s="762"/>
      <c r="U65" s="457"/>
      <c r="V65" s="748"/>
      <c r="W65" s="747"/>
    </row>
    <row r="66" spans="1:23" ht="12" customHeight="1" x14ac:dyDescent="0.2">
      <c r="A66" s="783" t="s">
        <v>577</v>
      </c>
      <c r="B66" s="782" t="s">
        <v>271</v>
      </c>
      <c r="C66" s="781"/>
      <c r="D66" s="780">
        <v>38665</v>
      </c>
      <c r="E66" s="780">
        <v>4438</v>
      </c>
      <c r="F66" s="780">
        <v>4206</v>
      </c>
      <c r="G66" s="780">
        <v>1057</v>
      </c>
      <c r="H66" s="780">
        <v>2484</v>
      </c>
      <c r="I66" s="780">
        <v>320</v>
      </c>
      <c r="J66" s="780">
        <v>1361</v>
      </c>
      <c r="K66" s="780">
        <v>3447</v>
      </c>
      <c r="L66" s="780">
        <v>1427</v>
      </c>
      <c r="M66" s="780">
        <v>3899</v>
      </c>
      <c r="N66" s="780">
        <v>9627</v>
      </c>
      <c r="O66" s="780">
        <v>1294</v>
      </c>
      <c r="P66" s="780">
        <v>155</v>
      </c>
      <c r="Q66" s="780">
        <v>2264</v>
      </c>
      <c r="R66" s="780">
        <v>1418</v>
      </c>
      <c r="S66" s="780">
        <v>705</v>
      </c>
      <c r="T66" s="779">
        <v>563</v>
      </c>
      <c r="U66" s="778" t="s">
        <v>305</v>
      </c>
      <c r="V66" s="748"/>
      <c r="W66" s="747"/>
    </row>
    <row r="67" spans="1:23" ht="14.25" customHeight="1" x14ac:dyDescent="0.2">
      <c r="A67" s="456" t="s">
        <v>578</v>
      </c>
      <c r="B67" s="464" t="s">
        <v>475</v>
      </c>
      <c r="C67" s="777"/>
      <c r="D67" s="776">
        <v>31049</v>
      </c>
      <c r="E67" s="776">
        <v>3533</v>
      </c>
      <c r="F67" s="776">
        <v>3002</v>
      </c>
      <c r="G67" s="776">
        <v>750</v>
      </c>
      <c r="H67" s="776">
        <v>1489</v>
      </c>
      <c r="I67" s="776">
        <v>312</v>
      </c>
      <c r="J67" s="776">
        <v>1162</v>
      </c>
      <c r="K67" s="776">
        <v>2211</v>
      </c>
      <c r="L67" s="776">
        <v>1381</v>
      </c>
      <c r="M67" s="776">
        <v>3560</v>
      </c>
      <c r="N67" s="776">
        <v>8713</v>
      </c>
      <c r="O67" s="776">
        <v>1030</v>
      </c>
      <c r="P67" s="776">
        <v>151</v>
      </c>
      <c r="Q67" s="776">
        <v>1357</v>
      </c>
      <c r="R67" s="776">
        <v>1199</v>
      </c>
      <c r="S67" s="776">
        <v>679</v>
      </c>
      <c r="T67" s="775">
        <v>520</v>
      </c>
      <c r="U67" s="457" t="s">
        <v>306</v>
      </c>
      <c r="V67" s="748"/>
      <c r="W67" s="747"/>
    </row>
    <row r="68" spans="1:23" ht="13.5" customHeight="1" x14ac:dyDescent="0.2">
      <c r="A68" s="456"/>
      <c r="B68" s="454"/>
      <c r="C68" s="454"/>
      <c r="D68" s="774" t="s">
        <v>72</v>
      </c>
      <c r="E68" s="763"/>
      <c r="F68" s="763"/>
      <c r="G68" s="763"/>
      <c r="I68" s="773" t="s">
        <v>72</v>
      </c>
      <c r="J68" s="763"/>
      <c r="K68" s="763"/>
      <c r="L68" s="763"/>
      <c r="M68" s="763"/>
      <c r="N68" s="763"/>
      <c r="O68" s="763"/>
      <c r="P68" s="763"/>
      <c r="Q68" s="762"/>
      <c r="R68" s="762"/>
      <c r="S68" s="762"/>
      <c r="T68" s="762"/>
      <c r="U68" s="456"/>
      <c r="V68" s="748"/>
      <c r="W68" s="747"/>
    </row>
    <row r="69" spans="1:23" ht="12" customHeight="1" x14ac:dyDescent="0.2">
      <c r="A69" s="457"/>
      <c r="B69" s="452" t="s">
        <v>474</v>
      </c>
      <c r="C69" s="452"/>
      <c r="D69" s="763"/>
      <c r="E69" s="763"/>
      <c r="F69" s="763"/>
      <c r="G69" s="763"/>
      <c r="H69" s="763"/>
      <c r="I69" s="763"/>
      <c r="J69" s="763"/>
      <c r="K69" s="763"/>
      <c r="L69" s="763"/>
      <c r="M69" s="763"/>
      <c r="N69" s="763"/>
      <c r="O69" s="763"/>
      <c r="P69" s="763"/>
      <c r="Q69" s="762"/>
      <c r="R69" s="762"/>
      <c r="S69" s="762"/>
      <c r="T69" s="762"/>
      <c r="U69" s="457"/>
      <c r="V69" s="748"/>
      <c r="W69" s="747"/>
    </row>
    <row r="70" spans="1:23" ht="8.25" customHeight="1" x14ac:dyDescent="0.2">
      <c r="A70" s="457"/>
      <c r="B70" s="454"/>
      <c r="C70" s="452"/>
      <c r="D70" s="763"/>
      <c r="E70" s="763"/>
      <c r="F70" s="763"/>
      <c r="G70" s="763"/>
      <c r="H70" s="763"/>
      <c r="I70" s="763"/>
      <c r="J70" s="763"/>
      <c r="K70" s="763"/>
      <c r="L70" s="763"/>
      <c r="M70" s="763"/>
      <c r="N70" s="763"/>
      <c r="O70" s="763"/>
      <c r="P70" s="763"/>
      <c r="Q70" s="762"/>
      <c r="R70" s="762"/>
      <c r="S70" s="762"/>
      <c r="T70" s="762"/>
      <c r="U70" s="457"/>
      <c r="V70" s="748"/>
      <c r="W70" s="747"/>
    </row>
    <row r="71" spans="1:23" ht="12" customHeight="1" x14ac:dyDescent="0.2">
      <c r="A71" s="456" t="s">
        <v>579</v>
      </c>
      <c r="B71" s="454" t="s">
        <v>473</v>
      </c>
      <c r="C71" s="455" t="s">
        <v>625</v>
      </c>
      <c r="D71" s="768">
        <v>80.193973878184394</v>
      </c>
      <c r="E71" s="768">
        <v>79.472735466426315</v>
      </c>
      <c r="F71" s="768">
        <v>71.017593913456963</v>
      </c>
      <c r="G71" s="768">
        <v>70.860927152317871</v>
      </c>
      <c r="H71" s="768">
        <v>59.822866344605472</v>
      </c>
      <c r="I71" s="768">
        <v>96.875</v>
      </c>
      <c r="J71" s="768">
        <v>85.378398236590741</v>
      </c>
      <c r="K71" s="768">
        <v>64.113722077168561</v>
      </c>
      <c r="L71" s="768">
        <v>96.636299929922913</v>
      </c>
      <c r="M71" s="768">
        <v>91.151577327519874</v>
      </c>
      <c r="N71" s="768">
        <v>90.44354419860808</v>
      </c>
      <c r="O71" s="768">
        <v>79.59814528593509</v>
      </c>
      <c r="P71" s="768">
        <v>97.41935483870968</v>
      </c>
      <c r="Q71" s="768">
        <v>59.938162544169614</v>
      </c>
      <c r="R71" s="768">
        <v>84.555712270803951</v>
      </c>
      <c r="S71" s="768">
        <v>96.312056737588648</v>
      </c>
      <c r="T71" s="768">
        <v>92.362344582593252</v>
      </c>
      <c r="U71" s="767" t="s">
        <v>579</v>
      </c>
      <c r="V71" s="748"/>
      <c r="W71" s="747"/>
    </row>
    <row r="72" spans="1:23" ht="12" customHeight="1" x14ac:dyDescent="0.2">
      <c r="A72" s="456" t="s">
        <v>580</v>
      </c>
      <c r="B72" s="454" t="s">
        <v>472</v>
      </c>
      <c r="C72" s="455" t="s">
        <v>625</v>
      </c>
      <c r="D72" s="768">
        <v>5.9485322643217382E-2</v>
      </c>
      <c r="E72" s="768">
        <v>0.13519603424966201</v>
      </c>
      <c r="F72" s="768">
        <v>2.3775558725630051E-2</v>
      </c>
      <c r="G72" s="768">
        <v>0</v>
      </c>
      <c r="H72" s="768">
        <v>0.12077294685990338</v>
      </c>
      <c r="I72" s="768">
        <v>0</v>
      </c>
      <c r="J72" s="768">
        <v>0</v>
      </c>
      <c r="K72" s="768">
        <v>2.9010733971569481E-2</v>
      </c>
      <c r="L72" s="768">
        <v>0.1401541695865452</v>
      </c>
      <c r="M72" s="768">
        <v>0.15388561169530648</v>
      </c>
      <c r="N72" s="768">
        <v>4.1549807832138776E-2</v>
      </c>
      <c r="O72" s="768">
        <v>0</v>
      </c>
      <c r="P72" s="768">
        <v>0</v>
      </c>
      <c r="Q72" s="768">
        <v>0</v>
      </c>
      <c r="R72" s="768">
        <v>0</v>
      </c>
      <c r="S72" s="768">
        <v>0</v>
      </c>
      <c r="T72" s="768">
        <v>0</v>
      </c>
      <c r="U72" s="767" t="s">
        <v>580</v>
      </c>
      <c r="V72" s="748"/>
      <c r="W72" s="747"/>
    </row>
    <row r="73" spans="1:23" ht="12" customHeight="1" x14ac:dyDescent="0.2">
      <c r="A73" s="456" t="s">
        <v>581</v>
      </c>
      <c r="B73" s="454" t="s">
        <v>471</v>
      </c>
      <c r="C73" s="455" t="s">
        <v>625</v>
      </c>
      <c r="D73" s="768">
        <v>2.069054700633648E-2</v>
      </c>
      <c r="E73" s="768">
        <v>0</v>
      </c>
      <c r="F73" s="768">
        <v>0.16642891107941038</v>
      </c>
      <c r="G73" s="768">
        <v>0</v>
      </c>
      <c r="H73" s="768">
        <v>0</v>
      </c>
      <c r="I73" s="768">
        <v>0.3125</v>
      </c>
      <c r="J73" s="768">
        <v>0</v>
      </c>
      <c r="K73" s="768">
        <v>0</v>
      </c>
      <c r="L73" s="768">
        <v>0</v>
      </c>
      <c r="M73" s="768">
        <v>0</v>
      </c>
      <c r="N73" s="768">
        <v>0</v>
      </c>
      <c r="O73" s="768">
        <v>0</v>
      </c>
      <c r="P73" s="768">
        <v>0</v>
      </c>
      <c r="Q73" s="768">
        <v>0</v>
      </c>
      <c r="R73" s="768">
        <v>0</v>
      </c>
      <c r="S73" s="768">
        <v>0</v>
      </c>
      <c r="T73" s="768">
        <v>0</v>
      </c>
      <c r="U73" s="767" t="s">
        <v>581</v>
      </c>
      <c r="V73" s="748"/>
      <c r="W73" s="747"/>
    </row>
    <row r="74" spans="1:23" ht="12" customHeight="1" x14ac:dyDescent="0.2">
      <c r="A74" s="456" t="s">
        <v>582</v>
      </c>
      <c r="B74" s="454" t="s">
        <v>470</v>
      </c>
      <c r="C74" s="455" t="s">
        <v>625</v>
      </c>
      <c r="D74" s="768">
        <v>19.72585025216604</v>
      </c>
      <c r="E74" s="768">
        <v>20.392068499324019</v>
      </c>
      <c r="F74" s="768">
        <v>28.792201616737994</v>
      </c>
      <c r="G74" s="768">
        <v>29.139072847682119</v>
      </c>
      <c r="H74" s="768">
        <v>40.056360708534619</v>
      </c>
      <c r="I74" s="768">
        <v>2.8125</v>
      </c>
      <c r="J74" s="768">
        <v>14.621601763409259</v>
      </c>
      <c r="K74" s="768">
        <v>35.857267188859879</v>
      </c>
      <c r="L74" s="768">
        <v>3.2235459004905396</v>
      </c>
      <c r="M74" s="768">
        <v>8.6945370607848176</v>
      </c>
      <c r="N74" s="768">
        <v>9.5149059935597808</v>
      </c>
      <c r="O74" s="768">
        <v>20.401854714064914</v>
      </c>
      <c r="P74" s="768">
        <v>2.5806451612903225</v>
      </c>
      <c r="Q74" s="768">
        <v>40.061837455830393</v>
      </c>
      <c r="R74" s="768">
        <v>15.444287729196052</v>
      </c>
      <c r="S74" s="768">
        <v>3.6879432624113475</v>
      </c>
      <c r="T74" s="768">
        <v>7.6376554174067497</v>
      </c>
      <c r="U74" s="767" t="s">
        <v>582</v>
      </c>
      <c r="V74" s="748"/>
      <c r="W74" s="747"/>
    </row>
    <row r="75" spans="1:23" ht="12" customHeight="1" x14ac:dyDescent="0.2">
      <c r="B75" s="772"/>
      <c r="C75" s="455"/>
      <c r="D75" s="453"/>
      <c r="E75" s="768"/>
      <c r="F75" s="768"/>
      <c r="G75" s="768"/>
      <c r="H75" s="768"/>
      <c r="I75" s="768"/>
      <c r="J75" s="768"/>
      <c r="K75" s="768"/>
      <c r="L75" s="768"/>
      <c r="M75" s="768"/>
      <c r="N75" s="768"/>
      <c r="O75" s="768"/>
      <c r="P75" s="768"/>
      <c r="Q75" s="768"/>
      <c r="R75" s="768"/>
      <c r="S75" s="768"/>
      <c r="T75" s="771"/>
      <c r="U75" s="770"/>
      <c r="V75" s="748"/>
      <c r="W75" s="747"/>
    </row>
    <row r="76" spans="1:23" ht="13.5" customHeight="1" x14ac:dyDescent="0.2">
      <c r="B76" s="452" t="s">
        <v>469</v>
      </c>
      <c r="C76" s="455"/>
      <c r="D76" s="453"/>
      <c r="E76" s="768"/>
      <c r="F76" s="768"/>
      <c r="G76" s="768"/>
      <c r="H76" s="768"/>
      <c r="I76" s="768"/>
      <c r="J76" s="768"/>
      <c r="K76" s="768"/>
      <c r="L76" s="768"/>
      <c r="M76" s="768"/>
      <c r="N76" s="768"/>
      <c r="O76" s="768"/>
      <c r="P76" s="768"/>
      <c r="Q76" s="768"/>
      <c r="R76" s="768"/>
      <c r="S76" s="768"/>
      <c r="T76" s="771"/>
      <c r="U76" s="770"/>
      <c r="V76" s="748"/>
      <c r="W76" s="747"/>
    </row>
    <row r="77" spans="1:23" s="742" customFormat="1" ht="13.5" customHeight="1" x14ac:dyDescent="0.2">
      <c r="A77" s="456" t="s">
        <v>583</v>
      </c>
      <c r="B77" s="448" t="s">
        <v>468</v>
      </c>
      <c r="C77" s="455" t="s">
        <v>340</v>
      </c>
      <c r="D77" s="768">
        <v>99.04988888531031</v>
      </c>
      <c r="E77" s="768">
        <v>99.745258986696854</v>
      </c>
      <c r="F77" s="768">
        <v>96.135909393737506</v>
      </c>
      <c r="G77" s="768">
        <v>98.533333333333331</v>
      </c>
      <c r="H77" s="768">
        <v>97.783747481531222</v>
      </c>
      <c r="I77" s="768">
        <v>99.679487179487182</v>
      </c>
      <c r="J77" s="768">
        <v>100</v>
      </c>
      <c r="K77" s="768">
        <v>99.954771596562637</v>
      </c>
      <c r="L77" s="768">
        <v>99.855177407675598</v>
      </c>
      <c r="M77" s="768">
        <v>99.831460674157299</v>
      </c>
      <c r="N77" s="768">
        <v>99.414667737862956</v>
      </c>
      <c r="O77" s="768">
        <v>99.902912621359221</v>
      </c>
      <c r="P77" s="768">
        <v>98.675496688741731</v>
      </c>
      <c r="Q77" s="768">
        <v>95.87324981577008</v>
      </c>
      <c r="R77" s="768">
        <v>99.666388657214341</v>
      </c>
      <c r="S77" s="768">
        <v>100</v>
      </c>
      <c r="T77" s="768">
        <v>99.615384615384613</v>
      </c>
      <c r="U77" s="767" t="s">
        <v>583</v>
      </c>
      <c r="V77" s="748"/>
      <c r="W77" s="747"/>
    </row>
    <row r="78" spans="1:23" s="742" customFormat="1" ht="13.5" customHeight="1" x14ac:dyDescent="0.2">
      <c r="A78" s="456" t="s">
        <v>584</v>
      </c>
      <c r="B78" s="448" t="s">
        <v>467</v>
      </c>
      <c r="C78" s="455" t="s">
        <v>340</v>
      </c>
      <c r="D78" s="768">
        <v>7.085574414634932E-2</v>
      </c>
      <c r="E78" s="768">
        <v>0.16982734220209456</v>
      </c>
      <c r="F78" s="768">
        <v>0</v>
      </c>
      <c r="G78" s="768">
        <v>0</v>
      </c>
      <c r="H78" s="768">
        <v>0.20147750167897915</v>
      </c>
      <c r="I78" s="768">
        <v>0</v>
      </c>
      <c r="J78" s="768">
        <v>0</v>
      </c>
      <c r="K78" s="768">
        <v>4.5228403437358664E-2</v>
      </c>
      <c r="L78" s="768">
        <v>0.14482259232440259</v>
      </c>
      <c r="M78" s="768">
        <v>0.16853932584269662</v>
      </c>
      <c r="N78" s="768">
        <v>4.590841271663032E-2</v>
      </c>
      <c r="O78" s="768">
        <v>0</v>
      </c>
      <c r="P78" s="768">
        <v>0</v>
      </c>
      <c r="Q78" s="768">
        <v>0</v>
      </c>
      <c r="R78" s="768">
        <v>0</v>
      </c>
      <c r="S78" s="768">
        <v>0</v>
      </c>
      <c r="T78" s="768">
        <v>0</v>
      </c>
      <c r="U78" s="767" t="s">
        <v>584</v>
      </c>
      <c r="V78" s="748"/>
      <c r="W78" s="747"/>
    </row>
    <row r="79" spans="1:23" ht="12" customHeight="1" x14ac:dyDescent="0.2">
      <c r="A79" s="456" t="s">
        <v>585</v>
      </c>
      <c r="B79" s="448" t="s">
        <v>466</v>
      </c>
      <c r="C79" s="455" t="s">
        <v>340</v>
      </c>
      <c r="D79" s="768">
        <v>0.85026892975619184</v>
      </c>
      <c r="E79" s="768">
        <v>8.4913671101047278E-2</v>
      </c>
      <c r="F79" s="768">
        <v>3.5976015989340442</v>
      </c>
      <c r="G79" s="768">
        <v>1.4666666666666666</v>
      </c>
      <c r="H79" s="768">
        <v>2.0147750167897915</v>
      </c>
      <c r="I79" s="768">
        <v>0</v>
      </c>
      <c r="J79" s="768">
        <v>0</v>
      </c>
      <c r="K79" s="768">
        <v>0</v>
      </c>
      <c r="L79" s="768">
        <v>0</v>
      </c>
      <c r="M79" s="768">
        <v>0</v>
      </c>
      <c r="N79" s="768">
        <v>0.53942384942040633</v>
      </c>
      <c r="O79" s="768">
        <v>9.7087378640776698E-2</v>
      </c>
      <c r="P79" s="768">
        <v>1.3245033112582782</v>
      </c>
      <c r="Q79" s="768">
        <v>4.1267501842299188</v>
      </c>
      <c r="R79" s="768">
        <v>0.33361134278565469</v>
      </c>
      <c r="S79" s="768">
        <v>0</v>
      </c>
      <c r="T79" s="768">
        <v>0.38461538461538464</v>
      </c>
      <c r="U79" s="767" t="s">
        <v>585</v>
      </c>
      <c r="V79" s="748"/>
      <c r="W79" s="747"/>
    </row>
    <row r="80" spans="1:23" ht="13.5" customHeight="1" x14ac:dyDescent="0.2">
      <c r="A80" s="456" t="s">
        <v>586</v>
      </c>
      <c r="B80" s="448" t="s">
        <v>465</v>
      </c>
      <c r="C80" s="455" t="s">
        <v>340</v>
      </c>
      <c r="D80" s="768">
        <v>2.8986440787142905E-2</v>
      </c>
      <c r="E80" s="768">
        <v>0</v>
      </c>
      <c r="F80" s="768">
        <v>0.26648900732844771</v>
      </c>
      <c r="G80" s="768">
        <v>0</v>
      </c>
      <c r="H80" s="768">
        <v>0</v>
      </c>
      <c r="I80" s="768">
        <v>0.32051282051282048</v>
      </c>
      <c r="J80" s="768">
        <v>0</v>
      </c>
      <c r="K80" s="768">
        <v>0</v>
      </c>
      <c r="L80" s="768">
        <v>0</v>
      </c>
      <c r="M80" s="768">
        <v>0</v>
      </c>
      <c r="N80" s="768">
        <v>0</v>
      </c>
      <c r="O80" s="768">
        <v>0</v>
      </c>
      <c r="P80" s="768">
        <v>0</v>
      </c>
      <c r="Q80" s="768">
        <v>0</v>
      </c>
      <c r="R80" s="768">
        <v>0</v>
      </c>
      <c r="S80" s="768">
        <v>0</v>
      </c>
      <c r="T80" s="768">
        <v>0</v>
      </c>
      <c r="U80" s="767" t="s">
        <v>586</v>
      </c>
      <c r="V80" s="748"/>
      <c r="W80" s="747"/>
    </row>
    <row r="81" spans="1:23" ht="10.5" customHeight="1" x14ac:dyDescent="0.2">
      <c r="A81" s="457"/>
      <c r="B81" s="454"/>
      <c r="C81" s="451"/>
      <c r="D81" s="763"/>
      <c r="E81" s="763"/>
      <c r="F81" s="763"/>
      <c r="G81" s="763"/>
      <c r="H81" s="763"/>
      <c r="I81" s="763"/>
      <c r="J81" s="763"/>
      <c r="K81" s="763"/>
      <c r="L81" s="763"/>
      <c r="M81" s="763"/>
      <c r="N81" s="763"/>
      <c r="O81" s="763"/>
      <c r="P81" s="763"/>
      <c r="Q81" s="763"/>
      <c r="R81" s="763"/>
      <c r="S81" s="763"/>
      <c r="T81" s="763"/>
      <c r="U81" s="457"/>
      <c r="V81" s="748"/>
      <c r="W81" s="747"/>
    </row>
    <row r="82" spans="1:23" ht="13.5" customHeight="1" x14ac:dyDescent="0.2">
      <c r="A82" s="457"/>
      <c r="B82" s="452" t="s">
        <v>463</v>
      </c>
      <c r="C82" s="769"/>
      <c r="D82" s="453"/>
      <c r="F82" s="453"/>
      <c r="G82" s="453"/>
      <c r="H82" s="453"/>
      <c r="I82" s="453"/>
      <c r="J82" s="453"/>
      <c r="U82" s="457"/>
      <c r="V82" s="748"/>
      <c r="W82" s="747"/>
    </row>
    <row r="83" spans="1:23" ht="11.25" customHeight="1" x14ac:dyDescent="0.2">
      <c r="A83" s="457"/>
      <c r="B83" s="454"/>
      <c r="C83" s="769"/>
      <c r="D83" s="453"/>
      <c r="F83" s="453"/>
      <c r="G83" s="453"/>
      <c r="H83" s="453"/>
      <c r="I83" s="453"/>
      <c r="J83" s="453"/>
      <c r="U83" s="457"/>
      <c r="V83" s="748"/>
      <c r="W83" s="747"/>
    </row>
    <row r="84" spans="1:23" ht="13.5" customHeight="1" x14ac:dyDescent="0.2">
      <c r="A84" s="456" t="s">
        <v>587</v>
      </c>
      <c r="B84" s="464" t="s">
        <v>462</v>
      </c>
      <c r="C84" s="455" t="s">
        <v>625</v>
      </c>
      <c r="D84" s="768">
        <v>100</v>
      </c>
      <c r="E84" s="768">
        <v>100</v>
      </c>
      <c r="F84" s="768">
        <v>100</v>
      </c>
      <c r="G84" s="768">
        <v>100</v>
      </c>
      <c r="H84" s="768">
        <v>100</v>
      </c>
      <c r="I84" s="768">
        <v>100</v>
      </c>
      <c r="J84" s="768">
        <v>100</v>
      </c>
      <c r="K84" s="768">
        <v>100</v>
      </c>
      <c r="L84" s="768">
        <v>100</v>
      </c>
      <c r="M84" s="768">
        <v>100</v>
      </c>
      <c r="N84" s="768">
        <v>100</v>
      </c>
      <c r="O84" s="768">
        <v>100</v>
      </c>
      <c r="P84" s="768">
        <v>100</v>
      </c>
      <c r="Q84" s="768">
        <v>100</v>
      </c>
      <c r="R84" s="768">
        <v>100</v>
      </c>
      <c r="S84" s="768">
        <v>100</v>
      </c>
      <c r="T84" s="768">
        <v>100</v>
      </c>
      <c r="U84" s="767" t="s">
        <v>587</v>
      </c>
      <c r="V84" s="748"/>
      <c r="W84" s="747"/>
    </row>
    <row r="85" spans="1:23" ht="13.5" customHeight="1" x14ac:dyDescent="0.2">
      <c r="A85" s="456" t="s">
        <v>588</v>
      </c>
      <c r="B85" s="464" t="s">
        <v>461</v>
      </c>
      <c r="C85" s="455" t="s">
        <v>625</v>
      </c>
      <c r="D85" s="768">
        <v>0</v>
      </c>
      <c r="E85" s="768">
        <v>0</v>
      </c>
      <c r="F85" s="768">
        <v>0</v>
      </c>
      <c r="G85" s="768">
        <v>0</v>
      </c>
      <c r="H85" s="768">
        <v>0</v>
      </c>
      <c r="I85" s="768">
        <v>0</v>
      </c>
      <c r="J85" s="768">
        <v>0</v>
      </c>
      <c r="K85" s="768">
        <v>0</v>
      </c>
      <c r="L85" s="768">
        <v>0</v>
      </c>
      <c r="M85" s="768">
        <v>0</v>
      </c>
      <c r="N85" s="768">
        <v>0</v>
      </c>
      <c r="O85" s="768">
        <v>0</v>
      </c>
      <c r="P85" s="768">
        <v>0</v>
      </c>
      <c r="Q85" s="768">
        <v>0</v>
      </c>
      <c r="R85" s="768">
        <v>0</v>
      </c>
      <c r="S85" s="768">
        <v>0</v>
      </c>
      <c r="T85" s="768">
        <v>0</v>
      </c>
      <c r="U85" s="767" t="s">
        <v>588</v>
      </c>
      <c r="V85" s="748"/>
      <c r="W85" s="747"/>
    </row>
    <row r="86" spans="1:23" ht="13.5" customHeight="1" x14ac:dyDescent="0.2">
      <c r="A86" s="456" t="s">
        <v>589</v>
      </c>
      <c r="B86" s="454" t="s">
        <v>624</v>
      </c>
      <c r="C86" s="455" t="s">
        <v>623</v>
      </c>
      <c r="D86" s="768">
        <v>0</v>
      </c>
      <c r="E86" s="768">
        <v>0</v>
      </c>
      <c r="F86" s="768">
        <v>0</v>
      </c>
      <c r="G86" s="768">
        <v>0</v>
      </c>
      <c r="H86" s="768">
        <v>0</v>
      </c>
      <c r="I86" s="768">
        <v>0</v>
      </c>
      <c r="J86" s="768">
        <v>0</v>
      </c>
      <c r="K86" s="768">
        <v>0</v>
      </c>
      <c r="L86" s="768">
        <v>0</v>
      </c>
      <c r="M86" s="768">
        <v>0</v>
      </c>
      <c r="N86" s="768">
        <v>0</v>
      </c>
      <c r="O86" s="768">
        <v>0</v>
      </c>
      <c r="P86" s="768">
        <v>0</v>
      </c>
      <c r="Q86" s="768">
        <v>0</v>
      </c>
      <c r="R86" s="768">
        <v>0</v>
      </c>
      <c r="S86" s="768">
        <v>0</v>
      </c>
      <c r="T86" s="768">
        <v>0</v>
      </c>
      <c r="U86" s="767" t="s">
        <v>589</v>
      </c>
      <c r="V86" s="748"/>
      <c r="W86" s="747"/>
    </row>
    <row r="87" spans="1:23" ht="13.5" customHeight="1" x14ac:dyDescent="0.2">
      <c r="A87" s="456" t="s">
        <v>590</v>
      </c>
      <c r="B87" s="454" t="s">
        <v>459</v>
      </c>
      <c r="C87" s="455" t="s">
        <v>623</v>
      </c>
      <c r="D87" s="768">
        <v>0</v>
      </c>
      <c r="E87" s="768">
        <v>0</v>
      </c>
      <c r="F87" s="768">
        <v>0</v>
      </c>
      <c r="G87" s="768">
        <v>0</v>
      </c>
      <c r="H87" s="768">
        <v>0</v>
      </c>
      <c r="I87" s="768">
        <v>0</v>
      </c>
      <c r="J87" s="768">
        <v>0</v>
      </c>
      <c r="K87" s="768">
        <v>0</v>
      </c>
      <c r="L87" s="768">
        <v>0</v>
      </c>
      <c r="M87" s="768">
        <v>0</v>
      </c>
      <c r="N87" s="768">
        <v>0</v>
      </c>
      <c r="O87" s="768">
        <v>0</v>
      </c>
      <c r="P87" s="768">
        <v>0</v>
      </c>
      <c r="Q87" s="768">
        <v>0</v>
      </c>
      <c r="R87" s="768">
        <v>0</v>
      </c>
      <c r="S87" s="768">
        <v>0</v>
      </c>
      <c r="T87" s="768">
        <v>0</v>
      </c>
      <c r="U87" s="767" t="s">
        <v>590</v>
      </c>
      <c r="V87" s="748"/>
      <c r="W87" s="747"/>
    </row>
    <row r="88" spans="1:23" ht="18" customHeight="1" x14ac:dyDescent="0.2">
      <c r="A88" s="2063" t="s">
        <v>437</v>
      </c>
      <c r="B88" s="2063"/>
      <c r="C88" s="452"/>
      <c r="D88" s="762"/>
      <c r="E88" s="763"/>
      <c r="F88" s="763"/>
      <c r="G88" s="763"/>
      <c r="H88" s="763"/>
      <c r="I88" s="763"/>
      <c r="J88" s="763"/>
      <c r="K88" s="763"/>
      <c r="L88" s="763"/>
      <c r="M88" s="763"/>
      <c r="N88" s="763"/>
      <c r="O88" s="763"/>
      <c r="P88" s="763"/>
      <c r="Q88" s="762"/>
      <c r="R88" s="762"/>
      <c r="S88" s="762"/>
      <c r="T88" s="762"/>
      <c r="U88" s="766"/>
      <c r="V88" s="748"/>
      <c r="W88" s="747"/>
    </row>
    <row r="89" spans="1:23" ht="13.5" customHeight="1" x14ac:dyDescent="0.2">
      <c r="A89" s="2068" t="s">
        <v>436</v>
      </c>
      <c r="B89" s="2068"/>
      <c r="C89" s="2068"/>
      <c r="D89" s="2068"/>
      <c r="E89" s="763"/>
      <c r="F89" s="763"/>
      <c r="G89" s="763"/>
      <c r="H89" s="763"/>
      <c r="I89" s="763"/>
      <c r="J89" s="763"/>
      <c r="K89" s="763"/>
      <c r="L89" s="763"/>
      <c r="M89" s="763"/>
      <c r="N89" s="763"/>
      <c r="O89" s="763"/>
      <c r="P89" s="763"/>
      <c r="Q89" s="762"/>
      <c r="R89" s="762"/>
      <c r="S89" s="762"/>
      <c r="T89" s="762"/>
      <c r="U89" s="766"/>
      <c r="V89" s="748"/>
      <c r="W89" s="747"/>
    </row>
    <row r="90" spans="1:23" ht="12" customHeight="1" x14ac:dyDescent="0.2">
      <c r="A90" s="2063" t="s">
        <v>435</v>
      </c>
      <c r="B90" s="2067"/>
      <c r="C90" s="452"/>
      <c r="D90" s="762"/>
      <c r="F90" s="453"/>
      <c r="G90" s="453"/>
      <c r="H90" s="453"/>
      <c r="I90" s="453"/>
      <c r="J90" s="453"/>
      <c r="M90" s="763"/>
      <c r="N90" s="763"/>
      <c r="O90" s="763"/>
      <c r="P90" s="763"/>
      <c r="Q90" s="762"/>
      <c r="R90" s="762"/>
      <c r="S90" s="762"/>
      <c r="T90" s="762"/>
      <c r="U90" s="766"/>
      <c r="V90" s="748"/>
      <c r="W90" s="747"/>
    </row>
    <row r="91" spans="1:23" ht="12" customHeight="1" x14ac:dyDescent="0.2">
      <c r="F91" s="453"/>
      <c r="G91" s="453"/>
      <c r="H91" s="453"/>
      <c r="I91" s="453"/>
      <c r="J91" s="453"/>
      <c r="M91" s="763"/>
      <c r="N91" s="763"/>
      <c r="O91" s="763"/>
      <c r="P91" s="763"/>
      <c r="Q91" s="762"/>
      <c r="R91" s="762"/>
      <c r="S91" s="762"/>
      <c r="T91" s="762"/>
      <c r="U91" s="766"/>
      <c r="V91" s="748"/>
      <c r="W91" s="747"/>
    </row>
    <row r="92" spans="1:23" ht="12" customHeight="1" x14ac:dyDescent="0.2">
      <c r="A92" s="765"/>
      <c r="B92" s="765"/>
      <c r="C92" s="765"/>
      <c r="D92" s="765"/>
      <c r="H92" s="761"/>
      <c r="I92" s="764"/>
      <c r="J92" s="453"/>
      <c r="M92" s="763"/>
      <c r="N92" s="763"/>
      <c r="O92" s="763"/>
      <c r="P92" s="763"/>
      <c r="Q92" s="762"/>
      <c r="R92" s="762"/>
      <c r="S92" s="762"/>
      <c r="T92" s="762"/>
      <c r="U92" s="761"/>
      <c r="V92" s="748"/>
      <c r="W92" s="747"/>
    </row>
    <row r="93" spans="1:23" s="753" customFormat="1" ht="15" customHeight="1" x14ac:dyDescent="0.2">
      <c r="B93" s="760"/>
      <c r="C93" s="759"/>
      <c r="D93" s="756"/>
      <c r="J93" s="758"/>
      <c r="K93" s="758"/>
      <c r="L93" s="758"/>
      <c r="M93" s="757"/>
      <c r="N93" s="757"/>
      <c r="O93" s="757"/>
      <c r="P93" s="757"/>
      <c r="Q93" s="756"/>
      <c r="R93" s="756"/>
      <c r="S93" s="756"/>
      <c r="T93" s="756"/>
      <c r="V93" s="755"/>
      <c r="W93" s="754"/>
    </row>
    <row r="94" spans="1:23" hidden="1" x14ac:dyDescent="0.2">
      <c r="A94" s="752"/>
      <c r="B94" s="749"/>
      <c r="C94" s="749"/>
      <c r="D94" s="751"/>
      <c r="E94" s="751"/>
      <c r="F94" s="751"/>
      <c r="G94" s="751"/>
      <c r="H94" s="751"/>
      <c r="I94" s="751"/>
      <c r="J94" s="751"/>
      <c r="K94" s="751"/>
      <c r="L94" s="751"/>
      <c r="M94" s="751"/>
      <c r="N94" s="751"/>
      <c r="O94" s="751"/>
      <c r="P94" s="751"/>
      <c r="Q94" s="750"/>
      <c r="R94" s="750"/>
      <c r="S94" s="750"/>
      <c r="T94" s="750"/>
      <c r="U94" s="749"/>
      <c r="V94" s="748"/>
      <c r="W94" s="747"/>
    </row>
    <row r="95" spans="1:23" s="742" customFormat="1" hidden="1" x14ac:dyDescent="0.2">
      <c r="A95" s="453"/>
      <c r="B95" s="453"/>
      <c r="C95" s="453"/>
      <c r="D95" s="746"/>
      <c r="E95" s="453"/>
      <c r="F95" s="745"/>
      <c r="G95" s="745"/>
      <c r="H95" s="745"/>
      <c r="I95" s="745"/>
      <c r="J95" s="744"/>
      <c r="K95" s="453"/>
      <c r="L95" s="453"/>
      <c r="M95" s="453"/>
      <c r="N95" s="453"/>
      <c r="O95" s="453"/>
      <c r="P95" s="453"/>
      <c r="Q95" s="453"/>
      <c r="R95" s="453"/>
      <c r="S95" s="453"/>
      <c r="T95" s="745"/>
      <c r="U95" s="745"/>
      <c r="V95" s="743"/>
    </row>
    <row r="96" spans="1:23" s="742" customFormat="1" hidden="1" x14ac:dyDescent="0.2">
      <c r="A96" s="453"/>
      <c r="B96" s="453"/>
      <c r="C96" s="453"/>
      <c r="D96" s="746"/>
      <c r="E96" s="453"/>
      <c r="F96" s="745"/>
      <c r="G96" s="745"/>
      <c r="H96" s="745"/>
      <c r="I96" s="745"/>
      <c r="J96" s="744"/>
      <c r="K96" s="453"/>
      <c r="L96" s="453"/>
      <c r="M96" s="453"/>
      <c r="N96" s="453"/>
      <c r="O96" s="453"/>
      <c r="P96" s="453"/>
      <c r="Q96" s="453"/>
      <c r="R96" s="453"/>
      <c r="S96" s="453"/>
      <c r="T96" s="745"/>
      <c r="U96" s="745"/>
      <c r="V96" s="743"/>
    </row>
    <row r="97" spans="20:21" hidden="1" x14ac:dyDescent="0.2">
      <c r="T97" s="745"/>
      <c r="U97" s="745"/>
    </row>
    <row r="98" spans="20:21" hidden="1" x14ac:dyDescent="0.2">
      <c r="T98" s="745"/>
      <c r="U98" s="745"/>
    </row>
    <row r="99" spans="20:21" hidden="1" x14ac:dyDescent="0.2">
      <c r="T99" s="745"/>
      <c r="U99" s="745"/>
    </row>
    <row r="100" spans="20:21" hidden="1" x14ac:dyDescent="0.2">
      <c r="T100" s="745"/>
      <c r="U100" s="745"/>
    </row>
    <row r="101" spans="20:21" hidden="1" x14ac:dyDescent="0.2">
      <c r="T101" s="745"/>
      <c r="U101" s="745"/>
    </row>
    <row r="102" spans="20:21" hidden="1" x14ac:dyDescent="0.2">
      <c r="T102" s="745"/>
      <c r="U102" s="745"/>
    </row>
    <row r="103" spans="20:21" hidden="1" x14ac:dyDescent="0.2">
      <c r="T103" s="745"/>
      <c r="U103" s="745"/>
    </row>
  </sheetData>
  <mergeCells count="31">
    <mergeCell ref="I6:I10"/>
    <mergeCell ref="Q6:Q10"/>
    <mergeCell ref="R6:R10"/>
    <mergeCell ref="E6:E10"/>
    <mergeCell ref="B6:B10"/>
    <mergeCell ref="F6:F10"/>
    <mergeCell ref="G6:G10"/>
    <mergeCell ref="H6:H10"/>
    <mergeCell ref="A88:B88"/>
    <mergeCell ref="D6:D10"/>
    <mergeCell ref="C6:C10"/>
    <mergeCell ref="A90:B90"/>
    <mergeCell ref="A89:D89"/>
    <mergeCell ref="A6:A10"/>
    <mergeCell ref="U6:U10"/>
    <mergeCell ref="N6:N10"/>
    <mergeCell ref="J6:J10"/>
    <mergeCell ref="K6:K10"/>
    <mergeCell ref="L6:L10"/>
    <mergeCell ref="M6:M10"/>
    <mergeCell ref="S6:S10"/>
    <mergeCell ref="O6:O10"/>
    <mergeCell ref="P6:P10"/>
    <mergeCell ref="T6:T10"/>
    <mergeCell ref="F5:H5"/>
    <mergeCell ref="I5:L5"/>
    <mergeCell ref="I2:S2"/>
    <mergeCell ref="A3:B3"/>
    <mergeCell ref="I3:M3"/>
    <mergeCell ref="I4:P4"/>
    <mergeCell ref="A4:D4"/>
  </mergeCells>
  <printOptions gridLinesSet="0"/>
  <pageMargins left="0.59055118110236227" right="0.59055118110236227" top="0.39370078740157483" bottom="0.59055118110236227" header="0.39370078740157483" footer="0.39370078740157483"/>
  <pageSetup paperSize="9" scale="68" firstPageNumber="40" orientation="portrait" useFirstPageNumber="1" r:id="rId1"/>
  <headerFooter alignWithMargins="0">
    <oddFooter>&amp;L&amp;"MetaNormalLF-Roman,Standard"Statistisches Bundesamt, Fachserie 10, Reihe 2.4, 2015</oddFooter>
  </headerFooter>
  <colBreaks count="1" manualBreakCount="1">
    <brk id="8" max="91"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5"/>
  <sheetViews>
    <sheetView showGridLines="0" zoomScaleNormal="100" zoomScaleSheetLayoutView="100" workbookViewId="0"/>
  </sheetViews>
  <sheetFormatPr baseColWidth="10" defaultColWidth="0" defaultRowHeight="12.75" zeroHeight="1" x14ac:dyDescent="0.2"/>
  <cols>
    <col min="1" max="1" width="4" style="823" customWidth="1"/>
    <col min="2" max="2" width="59.7109375" style="823" customWidth="1"/>
    <col min="3" max="3" width="1.7109375" style="823" customWidth="1"/>
    <col min="4" max="4" width="13.7109375" style="825" customWidth="1"/>
    <col min="5" max="5" width="13.7109375" style="823" customWidth="1"/>
    <col min="6" max="8" width="13.7109375" style="824" customWidth="1"/>
    <col min="9" max="10" width="10.7109375" style="824" customWidth="1"/>
    <col min="11" max="20" width="10.7109375" style="823" customWidth="1"/>
    <col min="21" max="21" width="4" style="823" customWidth="1"/>
    <col min="22" max="16384" width="11.42578125" style="823" hidden="1"/>
  </cols>
  <sheetData>
    <row r="1" spans="1:21" ht="18" x14ac:dyDescent="0.2">
      <c r="A1" s="151" t="s">
        <v>223</v>
      </c>
      <c r="B1" s="863"/>
      <c r="C1" s="863"/>
      <c r="E1" s="863"/>
      <c r="F1" s="864"/>
      <c r="G1" s="2083"/>
      <c r="H1" s="2084"/>
      <c r="I1" s="151" t="s">
        <v>223</v>
      </c>
      <c r="J1" s="863"/>
      <c r="K1" s="861"/>
      <c r="L1" s="861"/>
      <c r="M1" s="861"/>
      <c r="N1" s="861"/>
      <c r="O1" s="861"/>
      <c r="P1" s="861"/>
      <c r="Q1" s="861"/>
      <c r="R1" s="861"/>
      <c r="S1" s="861"/>
      <c r="T1" s="861"/>
      <c r="U1" s="861"/>
    </row>
    <row r="2" spans="1:21" ht="15" customHeight="1" x14ac:dyDescent="0.2">
      <c r="A2" s="36" t="s">
        <v>601</v>
      </c>
      <c r="B2" s="157"/>
      <c r="C2" s="157"/>
      <c r="D2" s="157"/>
      <c r="E2" s="157"/>
      <c r="F2" s="157"/>
      <c r="G2" s="843"/>
      <c r="H2" s="843"/>
      <c r="I2" s="157" t="s">
        <v>601</v>
      </c>
      <c r="J2" s="857"/>
      <c r="K2" s="862"/>
      <c r="L2" s="862"/>
      <c r="M2" s="858"/>
      <c r="N2" s="848"/>
      <c r="O2" s="848"/>
      <c r="P2" s="848"/>
      <c r="Q2" s="848"/>
      <c r="R2" s="848"/>
      <c r="S2" s="848"/>
      <c r="T2" s="848"/>
      <c r="U2" s="861"/>
    </row>
    <row r="3" spans="1:21" ht="15" customHeight="1" x14ac:dyDescent="0.25">
      <c r="A3" s="2045" t="s">
        <v>635</v>
      </c>
      <c r="B3" s="2045"/>
      <c r="C3" s="857"/>
      <c r="E3" s="860"/>
      <c r="F3" s="860"/>
      <c r="G3" s="834"/>
      <c r="H3" s="860"/>
      <c r="I3" s="2045" t="s">
        <v>635</v>
      </c>
      <c r="J3" s="2045"/>
      <c r="K3" s="2045"/>
      <c r="L3" s="2045"/>
      <c r="M3" s="2045"/>
      <c r="N3" s="2045"/>
      <c r="O3" s="848"/>
      <c r="P3" s="848"/>
      <c r="Q3" s="848"/>
      <c r="R3" s="848"/>
      <c r="S3" s="848"/>
      <c r="T3" s="848"/>
      <c r="U3" s="848"/>
    </row>
    <row r="4" spans="1:21" ht="19.5" customHeight="1" x14ac:dyDescent="0.2">
      <c r="A4" s="36" t="s">
        <v>634</v>
      </c>
      <c r="B4" s="36"/>
      <c r="C4" s="36"/>
      <c r="D4" s="36"/>
      <c r="E4" s="859"/>
      <c r="F4" s="858"/>
      <c r="G4" s="858"/>
      <c r="H4" s="858"/>
      <c r="I4" s="1861" t="s">
        <v>634</v>
      </c>
      <c r="J4" s="1861"/>
      <c r="K4" s="1861"/>
      <c r="L4" s="1861"/>
      <c r="M4" s="1861"/>
      <c r="N4" s="1861"/>
      <c r="O4" s="1861"/>
      <c r="P4" s="1861"/>
      <c r="Q4" s="848"/>
      <c r="R4" s="848"/>
      <c r="S4" s="848"/>
      <c r="T4" s="848"/>
      <c r="U4" s="848"/>
    </row>
    <row r="5" spans="1:21" ht="12" customHeight="1" x14ac:dyDescent="0.2">
      <c r="A5" s="856"/>
      <c r="B5" s="857"/>
      <c r="C5" s="856"/>
      <c r="D5" s="855"/>
      <c r="E5" s="854"/>
      <c r="F5" s="2093"/>
      <c r="G5" s="2081"/>
      <c r="H5" s="2081"/>
      <c r="I5" s="2080"/>
      <c r="J5" s="2081"/>
      <c r="K5" s="2081"/>
      <c r="L5" s="2081"/>
      <c r="M5" s="853"/>
      <c r="N5" s="853"/>
      <c r="O5" s="853"/>
      <c r="P5" s="853"/>
      <c r="Q5" s="853"/>
      <c r="R5" s="853"/>
      <c r="S5" s="853"/>
      <c r="T5" s="853"/>
      <c r="U5" s="853"/>
    </row>
    <row r="6" spans="1:21" ht="15.95" customHeight="1" x14ac:dyDescent="0.2">
      <c r="A6" s="1862" t="s">
        <v>265</v>
      </c>
      <c r="B6" s="2085" t="s">
        <v>633</v>
      </c>
      <c r="C6" s="2086"/>
      <c r="D6" s="1934" t="s">
        <v>267</v>
      </c>
      <c r="E6" s="1937" t="s">
        <v>259</v>
      </c>
      <c r="F6" s="1934" t="s">
        <v>258</v>
      </c>
      <c r="G6" s="1934" t="s">
        <v>257</v>
      </c>
      <c r="H6" s="1937" t="s">
        <v>256</v>
      </c>
      <c r="I6" s="1942" t="s">
        <v>255</v>
      </c>
      <c r="J6" s="1934" t="s">
        <v>254</v>
      </c>
      <c r="K6" s="1934" t="s">
        <v>253</v>
      </c>
      <c r="L6" s="1934" t="s">
        <v>252</v>
      </c>
      <c r="M6" s="1934" t="s">
        <v>251</v>
      </c>
      <c r="N6" s="1934" t="s">
        <v>250</v>
      </c>
      <c r="O6" s="1934" t="s">
        <v>249</v>
      </c>
      <c r="P6" s="1934" t="s">
        <v>248</v>
      </c>
      <c r="Q6" s="1934" t="s">
        <v>247</v>
      </c>
      <c r="R6" s="1934" t="s">
        <v>246</v>
      </c>
      <c r="S6" s="1934" t="s">
        <v>245</v>
      </c>
      <c r="T6" s="1934" t="s">
        <v>244</v>
      </c>
      <c r="U6" s="1937" t="s">
        <v>265</v>
      </c>
    </row>
    <row r="7" spans="1:21" ht="15.95" customHeight="1" x14ac:dyDescent="0.2">
      <c r="A7" s="2076"/>
      <c r="B7" s="2087"/>
      <c r="C7" s="2088"/>
      <c r="D7" s="1950"/>
      <c r="E7" s="1940"/>
      <c r="F7" s="1950"/>
      <c r="G7" s="1950"/>
      <c r="H7" s="1940"/>
      <c r="I7" s="2078"/>
      <c r="J7" s="2074"/>
      <c r="K7" s="2074"/>
      <c r="L7" s="2074"/>
      <c r="M7" s="2074"/>
      <c r="N7" s="2074"/>
      <c r="O7" s="2074"/>
      <c r="P7" s="2074"/>
      <c r="Q7" s="2074"/>
      <c r="R7" s="2074"/>
      <c r="S7" s="2074"/>
      <c r="T7" s="2074"/>
      <c r="U7" s="2072" t="s">
        <v>268</v>
      </c>
    </row>
    <row r="8" spans="1:21" ht="15.95" customHeight="1" x14ac:dyDescent="0.2">
      <c r="A8" s="2076"/>
      <c r="B8" s="2087"/>
      <c r="C8" s="2088"/>
      <c r="D8" s="1950"/>
      <c r="E8" s="1940"/>
      <c r="F8" s="1950"/>
      <c r="G8" s="1950"/>
      <c r="H8" s="1940"/>
      <c r="I8" s="2078"/>
      <c r="J8" s="2074"/>
      <c r="K8" s="2074"/>
      <c r="L8" s="2074"/>
      <c r="M8" s="2074"/>
      <c r="N8" s="2074"/>
      <c r="O8" s="2074"/>
      <c r="P8" s="2074"/>
      <c r="Q8" s="2074"/>
      <c r="R8" s="2074"/>
      <c r="S8" s="2074"/>
      <c r="T8" s="2074"/>
      <c r="U8" s="2072"/>
    </row>
    <row r="9" spans="1:21" ht="15.95" customHeight="1" x14ac:dyDescent="0.2">
      <c r="A9" s="2076"/>
      <c r="B9" s="2087"/>
      <c r="C9" s="2088"/>
      <c r="D9" s="1950"/>
      <c r="E9" s="1940"/>
      <c r="F9" s="1950"/>
      <c r="G9" s="1950"/>
      <c r="H9" s="1940"/>
      <c r="I9" s="2078"/>
      <c r="J9" s="2074"/>
      <c r="K9" s="2074"/>
      <c r="L9" s="2074"/>
      <c r="M9" s="2074"/>
      <c r="N9" s="2074"/>
      <c r="O9" s="2074"/>
      <c r="P9" s="2074"/>
      <c r="Q9" s="2074"/>
      <c r="R9" s="2074"/>
      <c r="S9" s="2074"/>
      <c r="T9" s="2074"/>
      <c r="U9" s="2072" t="s">
        <v>269</v>
      </c>
    </row>
    <row r="10" spans="1:21" ht="15.95" customHeight="1" x14ac:dyDescent="0.2">
      <c r="A10" s="2077"/>
      <c r="B10" s="2089"/>
      <c r="C10" s="2090"/>
      <c r="D10" s="1951"/>
      <c r="E10" s="1941"/>
      <c r="F10" s="1951"/>
      <c r="G10" s="1951"/>
      <c r="H10" s="1941"/>
      <c r="I10" s="2079"/>
      <c r="J10" s="2075"/>
      <c r="K10" s="2075"/>
      <c r="L10" s="2075"/>
      <c r="M10" s="2075"/>
      <c r="N10" s="2075"/>
      <c r="O10" s="2075"/>
      <c r="P10" s="2075"/>
      <c r="Q10" s="2075"/>
      <c r="R10" s="2075"/>
      <c r="S10" s="2075"/>
      <c r="T10" s="2075"/>
      <c r="U10" s="2073"/>
    </row>
    <row r="11" spans="1:21" ht="12" customHeight="1" x14ac:dyDescent="0.2">
      <c r="A11" s="847"/>
      <c r="B11" s="848"/>
      <c r="C11" s="848"/>
      <c r="D11" s="851"/>
      <c r="E11" s="828"/>
      <c r="F11" s="850"/>
      <c r="G11" s="850"/>
      <c r="H11" s="850"/>
      <c r="I11" s="850"/>
      <c r="J11" s="850"/>
      <c r="K11" s="849"/>
      <c r="L11" s="848"/>
      <c r="M11" s="848"/>
      <c r="N11" s="848"/>
      <c r="O11" s="848"/>
      <c r="P11" s="848"/>
      <c r="Q11" s="848"/>
      <c r="R11" s="848"/>
      <c r="S11" s="848"/>
      <c r="T11" s="848"/>
      <c r="U11" s="847"/>
    </row>
    <row r="12" spans="1:21" ht="15.95" customHeight="1" x14ac:dyDescent="0.2">
      <c r="A12" s="847"/>
      <c r="B12" s="848"/>
      <c r="C12" s="848"/>
      <c r="D12" s="851"/>
      <c r="E12" s="828"/>
      <c r="F12" s="850"/>
      <c r="G12" s="850"/>
      <c r="H12" s="852"/>
      <c r="I12" s="842"/>
      <c r="J12" s="850"/>
      <c r="K12" s="849"/>
      <c r="L12" s="848"/>
      <c r="M12" s="848"/>
      <c r="N12" s="848"/>
      <c r="O12" s="848"/>
      <c r="P12" s="848"/>
      <c r="Q12" s="848"/>
      <c r="R12" s="848"/>
      <c r="S12" s="848"/>
      <c r="T12" s="848"/>
      <c r="U12" s="847"/>
    </row>
    <row r="13" spans="1:21" ht="12" customHeight="1" x14ac:dyDescent="0.2">
      <c r="A13" s="847"/>
      <c r="B13" s="848"/>
      <c r="C13" s="848"/>
      <c r="D13" s="842" t="s">
        <v>74</v>
      </c>
      <c r="E13" s="828"/>
      <c r="F13" s="850"/>
      <c r="G13" s="850"/>
      <c r="I13" s="842" t="s">
        <v>74</v>
      </c>
      <c r="J13" s="850"/>
      <c r="K13" s="849"/>
      <c r="L13" s="848"/>
      <c r="M13" s="848"/>
      <c r="N13" s="848"/>
      <c r="O13" s="848"/>
      <c r="P13" s="848"/>
      <c r="Q13" s="848"/>
      <c r="R13" s="848"/>
      <c r="S13" s="848"/>
      <c r="T13" s="848"/>
      <c r="U13" s="847"/>
    </row>
    <row r="14" spans="1:21" ht="12" customHeight="1" x14ac:dyDescent="0.2">
      <c r="A14" s="847"/>
      <c r="B14" s="848"/>
      <c r="C14" s="848"/>
      <c r="D14" s="851"/>
      <c r="E14" s="828"/>
      <c r="F14" s="850"/>
      <c r="G14" s="850"/>
      <c r="H14" s="850"/>
      <c r="I14" s="850"/>
      <c r="J14" s="850"/>
      <c r="K14" s="849"/>
      <c r="L14" s="848"/>
      <c r="M14" s="848"/>
      <c r="N14" s="848"/>
      <c r="O14" s="848"/>
      <c r="P14" s="848"/>
      <c r="Q14" s="848"/>
      <c r="R14" s="848"/>
      <c r="S14" s="848"/>
      <c r="T14" s="848"/>
      <c r="U14" s="847"/>
    </row>
    <row r="15" spans="1:21" ht="13.5" customHeight="1" x14ac:dyDescent="0.2">
      <c r="A15" s="846" t="s">
        <v>270</v>
      </c>
      <c r="B15" s="2091" t="s">
        <v>271</v>
      </c>
      <c r="C15" s="2092"/>
      <c r="D15" s="845">
        <v>64156</v>
      </c>
      <c r="E15" s="845">
        <v>6409</v>
      </c>
      <c r="F15" s="845">
        <v>7624</v>
      </c>
      <c r="G15" s="845">
        <v>3318</v>
      </c>
      <c r="H15" s="845">
        <v>3772</v>
      </c>
      <c r="I15" s="845">
        <v>775</v>
      </c>
      <c r="J15" s="845">
        <v>2639</v>
      </c>
      <c r="K15" s="845">
        <v>5147</v>
      </c>
      <c r="L15" s="845">
        <v>1871</v>
      </c>
      <c r="M15" s="845">
        <v>5937</v>
      </c>
      <c r="N15" s="845">
        <v>16034</v>
      </c>
      <c r="O15" s="845">
        <v>2139</v>
      </c>
      <c r="P15" s="845">
        <v>384</v>
      </c>
      <c r="Q15" s="845">
        <v>3492</v>
      </c>
      <c r="R15" s="845">
        <v>2224</v>
      </c>
      <c r="S15" s="845">
        <v>1314</v>
      </c>
      <c r="T15" s="845">
        <v>1077</v>
      </c>
      <c r="U15" s="844" t="s">
        <v>270</v>
      </c>
    </row>
    <row r="16" spans="1:21" ht="13.5" customHeight="1" x14ac:dyDescent="0.2">
      <c r="A16" s="840"/>
      <c r="B16" s="841"/>
      <c r="C16" s="841"/>
      <c r="D16" s="829"/>
      <c r="E16" s="829"/>
      <c r="F16" s="829"/>
      <c r="G16" s="829"/>
      <c r="H16" s="829"/>
      <c r="I16" s="829"/>
      <c r="J16" s="829"/>
      <c r="K16" s="829"/>
      <c r="L16" s="829"/>
      <c r="M16" s="829"/>
      <c r="N16" s="829"/>
      <c r="O16" s="829"/>
      <c r="P16" s="829"/>
      <c r="Q16" s="829"/>
      <c r="R16" s="829"/>
      <c r="S16" s="829"/>
      <c r="T16" s="829"/>
      <c r="U16" s="840"/>
    </row>
    <row r="17" spans="1:21" ht="17.25" customHeight="1" x14ac:dyDescent="0.2">
      <c r="A17" s="840"/>
      <c r="B17" s="841"/>
      <c r="C17" s="841"/>
      <c r="D17" s="843"/>
      <c r="E17" s="829"/>
      <c r="F17" s="829"/>
      <c r="G17" s="829"/>
      <c r="H17" s="829"/>
      <c r="I17" s="829"/>
      <c r="J17" s="829"/>
      <c r="K17" s="829"/>
      <c r="L17" s="829"/>
      <c r="M17" s="829"/>
      <c r="N17" s="829"/>
      <c r="O17" s="829"/>
      <c r="P17" s="829"/>
      <c r="Q17" s="829"/>
      <c r="R17" s="829"/>
      <c r="S17" s="829"/>
      <c r="T17" s="829"/>
      <c r="U17" s="840"/>
    </row>
    <row r="18" spans="1:21" ht="13.5" customHeight="1" x14ac:dyDescent="0.2">
      <c r="A18" s="840"/>
      <c r="B18" s="841"/>
      <c r="C18" s="841"/>
      <c r="D18" s="842" t="s">
        <v>72</v>
      </c>
      <c r="E18" s="829"/>
      <c r="F18" s="829"/>
      <c r="G18" s="829"/>
      <c r="H18" s="829"/>
      <c r="I18" s="842" t="s">
        <v>72</v>
      </c>
      <c r="J18" s="829"/>
      <c r="K18" s="829"/>
      <c r="L18" s="829"/>
      <c r="M18" s="829"/>
      <c r="N18" s="829"/>
      <c r="O18" s="829"/>
      <c r="P18" s="829"/>
      <c r="Q18" s="829"/>
      <c r="R18" s="829"/>
      <c r="S18" s="829"/>
      <c r="T18" s="829"/>
      <c r="U18" s="840"/>
    </row>
    <row r="19" spans="1:21" ht="13.5" customHeight="1" x14ac:dyDescent="0.2">
      <c r="A19" s="840"/>
      <c r="B19" s="841"/>
      <c r="C19" s="841"/>
      <c r="D19" s="829"/>
      <c r="E19" s="829"/>
      <c r="F19" s="829"/>
      <c r="G19" s="829"/>
      <c r="H19" s="829"/>
      <c r="I19" s="829"/>
      <c r="J19" s="829"/>
      <c r="K19" s="829"/>
      <c r="L19" s="829"/>
      <c r="M19" s="829"/>
      <c r="N19" s="829"/>
      <c r="O19" s="829"/>
      <c r="P19" s="829"/>
      <c r="Q19" s="829"/>
      <c r="R19" s="829"/>
      <c r="S19" s="829"/>
      <c r="T19" s="829"/>
      <c r="U19" s="840"/>
    </row>
    <row r="20" spans="1:21" ht="13.5" customHeight="1" x14ac:dyDescent="0.2">
      <c r="A20" s="514" t="s">
        <v>272</v>
      </c>
      <c r="B20" s="504" t="s">
        <v>513</v>
      </c>
      <c r="C20" s="835"/>
      <c r="D20" s="829"/>
      <c r="E20" s="829"/>
      <c r="F20" s="829"/>
      <c r="G20" s="829"/>
      <c r="H20" s="829"/>
      <c r="I20" s="829"/>
      <c r="J20" s="829"/>
      <c r="K20" s="829"/>
      <c r="L20" s="829"/>
      <c r="M20" s="829"/>
      <c r="N20" s="829"/>
      <c r="O20" s="829"/>
      <c r="P20" s="829"/>
      <c r="Q20" s="829"/>
      <c r="R20" s="829"/>
      <c r="S20" s="829"/>
      <c r="T20" s="829"/>
    </row>
    <row r="21" spans="1:21" ht="12" customHeight="1" x14ac:dyDescent="0.2">
      <c r="A21" s="514"/>
      <c r="B21" s="1991" t="s">
        <v>512</v>
      </c>
      <c r="C21" s="1992"/>
      <c r="D21" s="834">
        <v>0.50969511814951063</v>
      </c>
      <c r="E21" s="834">
        <v>0.39007645498517712</v>
      </c>
      <c r="F21" s="834">
        <v>0.43284365162644284</v>
      </c>
      <c r="G21" s="834">
        <v>0.18083182640144665</v>
      </c>
      <c r="H21" s="834">
        <v>0.71580063626723223</v>
      </c>
      <c r="I21" s="834">
        <v>0</v>
      </c>
      <c r="J21" s="834">
        <v>7.578628268283441E-2</v>
      </c>
      <c r="K21" s="834">
        <v>0.66057897804546339</v>
      </c>
      <c r="L21" s="834">
        <v>0.74826296098343137</v>
      </c>
      <c r="M21" s="834">
        <v>0.26949637864241199</v>
      </c>
      <c r="N21" s="834">
        <v>0.38044156168142695</v>
      </c>
      <c r="O21" s="834">
        <v>0.79476390836839639</v>
      </c>
      <c r="P21" s="834">
        <v>0.78125</v>
      </c>
      <c r="Q21" s="834">
        <v>0.83046964490263464</v>
      </c>
      <c r="R21" s="834">
        <v>0.89928057553956831</v>
      </c>
      <c r="S21" s="834">
        <v>1.9025875190258752</v>
      </c>
      <c r="T21" s="834">
        <v>1.392757660167131</v>
      </c>
      <c r="U21" s="513" t="s">
        <v>272</v>
      </c>
    </row>
    <row r="22" spans="1:21" ht="15.75" customHeight="1" x14ac:dyDescent="0.2">
      <c r="A22" s="514"/>
      <c r="B22" s="504"/>
      <c r="C22" s="835"/>
      <c r="D22" s="834"/>
      <c r="E22" s="834"/>
      <c r="F22" s="834"/>
      <c r="G22" s="834"/>
      <c r="H22" s="834"/>
      <c r="I22" s="834"/>
      <c r="J22" s="834"/>
      <c r="K22" s="834"/>
      <c r="L22" s="834"/>
      <c r="M22" s="834"/>
      <c r="N22" s="834"/>
      <c r="O22" s="834"/>
      <c r="P22" s="834"/>
      <c r="Q22" s="834"/>
      <c r="R22" s="834"/>
      <c r="S22" s="834"/>
      <c r="T22" s="834"/>
      <c r="U22" s="513"/>
    </row>
    <row r="23" spans="1:21" ht="14.25" customHeight="1" x14ac:dyDescent="0.2">
      <c r="A23" s="514" t="s">
        <v>274</v>
      </c>
      <c r="B23" s="1991" t="s">
        <v>511</v>
      </c>
      <c r="C23" s="1992"/>
      <c r="D23" s="834">
        <v>6.0181432757653219</v>
      </c>
      <c r="E23" s="834">
        <v>3.7291309096582932</v>
      </c>
      <c r="F23" s="834">
        <v>11.280167890870933</v>
      </c>
      <c r="G23" s="834">
        <v>13.321277878239904</v>
      </c>
      <c r="H23" s="834">
        <v>3.9766702014846236</v>
      </c>
      <c r="I23" s="834">
        <v>8.6451612903225818</v>
      </c>
      <c r="J23" s="834">
        <v>17.809776430466083</v>
      </c>
      <c r="K23" s="834">
        <v>4.6240528463182438</v>
      </c>
      <c r="L23" s="834">
        <v>1.7637626937466595</v>
      </c>
      <c r="M23" s="834">
        <v>3.8403233956543708</v>
      </c>
      <c r="N23" s="834">
        <v>3.5299987526506178</v>
      </c>
      <c r="O23" s="834">
        <v>3.3660589060308554</v>
      </c>
      <c r="P23" s="834">
        <v>5.2083333333333339</v>
      </c>
      <c r="Q23" s="834">
        <v>7.8465063001145472</v>
      </c>
      <c r="R23" s="834">
        <v>4.8561151079136691</v>
      </c>
      <c r="S23" s="834">
        <v>4.71841704718417</v>
      </c>
      <c r="T23" s="834">
        <v>2.9712163416898791</v>
      </c>
      <c r="U23" s="513" t="s">
        <v>274</v>
      </c>
    </row>
    <row r="24" spans="1:21" ht="13.5" customHeight="1" x14ac:dyDescent="0.2">
      <c r="A24" s="514"/>
      <c r="B24" s="502"/>
      <c r="C24" s="836"/>
      <c r="D24" s="834"/>
      <c r="E24" s="834"/>
      <c r="F24" s="834"/>
      <c r="G24" s="834"/>
      <c r="H24" s="834"/>
      <c r="I24" s="834"/>
      <c r="J24" s="834"/>
      <c r="K24" s="834"/>
      <c r="L24" s="834"/>
      <c r="M24" s="834"/>
      <c r="N24" s="834"/>
      <c r="O24" s="834"/>
      <c r="P24" s="834"/>
      <c r="Q24" s="834"/>
      <c r="R24" s="834"/>
      <c r="S24" s="834"/>
      <c r="T24" s="834"/>
      <c r="U24" s="513"/>
    </row>
    <row r="25" spans="1:21" ht="14.25" customHeight="1" x14ac:dyDescent="0.2">
      <c r="A25" s="497" t="s">
        <v>61</v>
      </c>
      <c r="B25" s="504" t="s">
        <v>504</v>
      </c>
      <c r="C25" s="835"/>
      <c r="D25" s="834"/>
      <c r="E25" s="834"/>
      <c r="F25" s="834"/>
      <c r="G25" s="834"/>
      <c r="H25" s="834"/>
      <c r="I25" s="834"/>
      <c r="J25" s="834"/>
      <c r="K25" s="834"/>
      <c r="L25" s="834"/>
      <c r="M25" s="834"/>
      <c r="N25" s="834"/>
      <c r="O25" s="834"/>
      <c r="P25" s="834"/>
      <c r="Q25" s="834"/>
      <c r="R25" s="834"/>
      <c r="S25" s="834"/>
      <c r="T25" s="834"/>
      <c r="U25" s="837"/>
    </row>
    <row r="26" spans="1:21" ht="13.5" customHeight="1" x14ac:dyDescent="0.2">
      <c r="A26" s="514"/>
      <c r="B26" s="1991" t="s">
        <v>503</v>
      </c>
      <c r="C26" s="1992"/>
      <c r="D26" s="834">
        <v>1.7800361618554774</v>
      </c>
      <c r="E26" s="834">
        <v>1.4978935871430801</v>
      </c>
      <c r="F26" s="834">
        <v>1.4428121720881428</v>
      </c>
      <c r="G26" s="834">
        <v>2.4412296564195297</v>
      </c>
      <c r="H26" s="834">
        <v>0.63626723223753978</v>
      </c>
      <c r="I26" s="834">
        <v>1.806451612903226</v>
      </c>
      <c r="J26" s="834">
        <v>2.804092459264873</v>
      </c>
      <c r="K26" s="834">
        <v>1.4960170973382554</v>
      </c>
      <c r="L26" s="834">
        <v>0.80171031533939063</v>
      </c>
      <c r="M26" s="834">
        <v>1.7854135085059797</v>
      </c>
      <c r="N26" s="834">
        <v>2.2202819009604591</v>
      </c>
      <c r="O26" s="834">
        <v>2.0102851799906496</v>
      </c>
      <c r="P26" s="834">
        <v>2.864583333333333</v>
      </c>
      <c r="Q26" s="834">
        <v>1.632302405498282</v>
      </c>
      <c r="R26" s="834">
        <v>1.6636690647482015</v>
      </c>
      <c r="S26" s="834">
        <v>1.2937595129375952</v>
      </c>
      <c r="T26" s="834">
        <v>2.2284122562674096</v>
      </c>
      <c r="U26" s="513" t="s">
        <v>277</v>
      </c>
    </row>
    <row r="27" spans="1:21" ht="13.5" customHeight="1" x14ac:dyDescent="0.2">
      <c r="A27" s="514"/>
      <c r="B27" s="502"/>
      <c r="C27" s="836"/>
      <c r="D27" s="834"/>
      <c r="E27" s="834"/>
      <c r="F27" s="834"/>
      <c r="G27" s="834"/>
      <c r="H27" s="834"/>
      <c r="I27" s="834"/>
      <c r="J27" s="834"/>
      <c r="K27" s="834"/>
      <c r="L27" s="834"/>
      <c r="M27" s="834"/>
      <c r="N27" s="834"/>
      <c r="O27" s="834"/>
      <c r="P27" s="834"/>
      <c r="Q27" s="834"/>
      <c r="R27" s="834"/>
      <c r="S27" s="834"/>
      <c r="T27" s="834"/>
      <c r="U27" s="837"/>
    </row>
    <row r="28" spans="1:21" ht="14.25" customHeight="1" x14ac:dyDescent="0.2">
      <c r="A28" s="497" t="s">
        <v>242</v>
      </c>
      <c r="B28" s="1991" t="s">
        <v>502</v>
      </c>
      <c r="C28" s="1992"/>
      <c r="D28" s="834">
        <v>8.7941891639129626</v>
      </c>
      <c r="E28" s="834">
        <v>7.5518801685130281</v>
      </c>
      <c r="F28" s="834">
        <v>8.761804826862539</v>
      </c>
      <c r="G28" s="834">
        <v>8.679927667269439</v>
      </c>
      <c r="H28" s="834">
        <v>5.6733828207847292</v>
      </c>
      <c r="I28" s="834">
        <v>8.7741935483870961</v>
      </c>
      <c r="J28" s="834">
        <v>5.3429329291398258</v>
      </c>
      <c r="K28" s="834">
        <v>6.0229259762968717</v>
      </c>
      <c r="L28" s="834">
        <v>4.0619989310529121</v>
      </c>
      <c r="M28" s="834">
        <v>11.47043961596766</v>
      </c>
      <c r="N28" s="834">
        <v>11.325932393663466</v>
      </c>
      <c r="O28" s="834">
        <v>10.518934081346423</v>
      </c>
      <c r="P28" s="834">
        <v>11.979166666666668</v>
      </c>
      <c r="Q28" s="834">
        <v>4.9828178694158076</v>
      </c>
      <c r="R28" s="834">
        <v>6.1600719424460433</v>
      </c>
      <c r="S28" s="834">
        <v>12.861491628614916</v>
      </c>
      <c r="T28" s="834">
        <v>13.463324048282265</v>
      </c>
      <c r="U28" s="513" t="s">
        <v>279</v>
      </c>
    </row>
    <row r="29" spans="1:21" ht="13.5" customHeight="1" x14ac:dyDescent="0.2">
      <c r="A29" s="497"/>
      <c r="B29" s="504"/>
      <c r="C29" s="835"/>
      <c r="D29" s="834"/>
      <c r="E29" s="834"/>
      <c r="F29" s="834"/>
      <c r="G29" s="834"/>
      <c r="H29" s="834"/>
      <c r="I29" s="834"/>
      <c r="J29" s="834"/>
      <c r="K29" s="834"/>
      <c r="L29" s="834"/>
      <c r="M29" s="834"/>
      <c r="N29" s="834"/>
      <c r="O29" s="834"/>
      <c r="P29" s="834"/>
      <c r="Q29" s="834"/>
      <c r="R29" s="834"/>
      <c r="S29" s="834"/>
      <c r="T29" s="834"/>
      <c r="U29" s="837"/>
    </row>
    <row r="30" spans="1:21" ht="13.5" customHeight="1" x14ac:dyDescent="0.2">
      <c r="A30" s="497" t="s">
        <v>241</v>
      </c>
      <c r="B30" s="1991" t="s">
        <v>501</v>
      </c>
      <c r="C30" s="1992"/>
      <c r="D30" s="834">
        <v>8.1644740943949117</v>
      </c>
      <c r="E30" s="834">
        <v>6.6156966765486036</v>
      </c>
      <c r="F30" s="834">
        <v>10.243966421825814</v>
      </c>
      <c r="G30" s="834">
        <v>28.571428571428569</v>
      </c>
      <c r="H30" s="834">
        <v>1.352067868504772</v>
      </c>
      <c r="I30" s="834">
        <v>11.870967741935484</v>
      </c>
      <c r="J30" s="834">
        <v>12.201591511936339</v>
      </c>
      <c r="K30" s="834">
        <v>8.7235282688945031</v>
      </c>
      <c r="L30" s="834">
        <v>3.3137359700694811</v>
      </c>
      <c r="M30" s="834">
        <v>5.7604850934815568</v>
      </c>
      <c r="N30" s="834">
        <v>8.1701384557814638</v>
      </c>
      <c r="O30" s="834">
        <v>4.4880785413744739</v>
      </c>
      <c r="P30" s="834">
        <v>10.9375</v>
      </c>
      <c r="Q30" s="834">
        <v>2.9782359679266892</v>
      </c>
      <c r="R30" s="834">
        <v>5.1708633093525176</v>
      </c>
      <c r="S30" s="834">
        <v>5.8599695585996949</v>
      </c>
      <c r="T30" s="834">
        <v>2.1355617455896008</v>
      </c>
      <c r="U30" s="513" t="s">
        <v>281</v>
      </c>
    </row>
    <row r="31" spans="1:21" ht="13.5" customHeight="1" x14ac:dyDescent="0.2">
      <c r="A31" s="482"/>
      <c r="B31" s="502"/>
      <c r="C31" s="836"/>
      <c r="D31" s="834"/>
      <c r="E31" s="834"/>
      <c r="F31" s="834"/>
      <c r="G31" s="834"/>
      <c r="H31" s="834"/>
      <c r="I31" s="834"/>
      <c r="J31" s="834"/>
      <c r="K31" s="834"/>
      <c r="L31" s="834"/>
      <c r="M31" s="834"/>
      <c r="N31" s="834"/>
      <c r="O31" s="834"/>
      <c r="P31" s="834"/>
      <c r="Q31" s="834"/>
      <c r="R31" s="834"/>
      <c r="S31" s="834"/>
      <c r="T31" s="834"/>
      <c r="U31" s="837"/>
    </row>
    <row r="32" spans="1:21" ht="18" customHeight="1" x14ac:dyDescent="0.2">
      <c r="A32" s="497" t="s">
        <v>240</v>
      </c>
      <c r="B32" s="1991" t="s">
        <v>500</v>
      </c>
      <c r="C32" s="1992"/>
      <c r="D32" s="834">
        <v>0</v>
      </c>
      <c r="E32" s="834">
        <v>0</v>
      </c>
      <c r="F32" s="834">
        <v>0</v>
      </c>
      <c r="G32" s="834">
        <v>0</v>
      </c>
      <c r="H32" s="834">
        <v>0</v>
      </c>
      <c r="I32" s="834">
        <v>0</v>
      </c>
      <c r="J32" s="834">
        <v>0</v>
      </c>
      <c r="K32" s="834">
        <v>0</v>
      </c>
      <c r="L32" s="834">
        <v>0</v>
      </c>
      <c r="M32" s="834">
        <v>0</v>
      </c>
      <c r="N32" s="834">
        <v>0</v>
      </c>
      <c r="O32" s="834">
        <v>0</v>
      </c>
      <c r="P32" s="834">
        <v>0</v>
      </c>
      <c r="Q32" s="834">
        <v>0</v>
      </c>
      <c r="R32" s="834">
        <v>0</v>
      </c>
      <c r="S32" s="834">
        <v>0</v>
      </c>
      <c r="T32" s="834">
        <v>0</v>
      </c>
      <c r="U32" s="513" t="s">
        <v>283</v>
      </c>
    </row>
    <row r="33" spans="1:21" ht="13.5" customHeight="1" x14ac:dyDescent="0.2">
      <c r="A33" s="482"/>
      <c r="B33" s="482"/>
      <c r="C33" s="482"/>
      <c r="D33" s="839"/>
      <c r="E33" s="838"/>
      <c r="F33" s="838"/>
      <c r="G33" s="838"/>
      <c r="H33" s="838"/>
      <c r="I33" s="838"/>
      <c r="J33" s="838"/>
      <c r="K33" s="838"/>
      <c r="L33" s="838"/>
      <c r="M33" s="838"/>
      <c r="N33" s="838"/>
      <c r="O33" s="838"/>
      <c r="P33" s="838"/>
      <c r="Q33" s="838"/>
      <c r="R33" s="838"/>
      <c r="S33" s="838"/>
      <c r="T33" s="838"/>
      <c r="U33" s="513"/>
    </row>
    <row r="34" spans="1:21" ht="12" customHeight="1" x14ac:dyDescent="0.2">
      <c r="A34" s="497" t="s">
        <v>239</v>
      </c>
      <c r="B34" s="1991" t="s">
        <v>499</v>
      </c>
      <c r="C34" s="1992"/>
      <c r="D34" s="834">
        <v>60.26716129434503</v>
      </c>
      <c r="E34" s="834">
        <v>69.246372288968644</v>
      </c>
      <c r="F34" s="834">
        <v>55.167890870933888</v>
      </c>
      <c r="G34" s="834">
        <v>31.856540084388186</v>
      </c>
      <c r="H34" s="834">
        <v>65.853658536585371</v>
      </c>
      <c r="I34" s="834">
        <v>41.29032258064516</v>
      </c>
      <c r="J34" s="834">
        <v>51.572565365668808</v>
      </c>
      <c r="K34" s="834">
        <v>66.971051097726829</v>
      </c>
      <c r="L34" s="834">
        <v>76.269374665954032</v>
      </c>
      <c r="M34" s="834">
        <v>65.672898770422776</v>
      </c>
      <c r="N34" s="834">
        <v>60.04116252962455</v>
      </c>
      <c r="O34" s="834">
        <v>60.495558672276758</v>
      </c>
      <c r="P34" s="834">
        <v>40.364583333333329</v>
      </c>
      <c r="Q34" s="834">
        <v>64.83390607101947</v>
      </c>
      <c r="R34" s="834">
        <v>63.758992805755398</v>
      </c>
      <c r="S34" s="834">
        <v>53.652968036529678</v>
      </c>
      <c r="T34" s="834">
        <v>52.274837511606307</v>
      </c>
      <c r="U34" s="513" t="s">
        <v>286</v>
      </c>
    </row>
    <row r="35" spans="1:21" ht="12" customHeight="1" x14ac:dyDescent="0.2">
      <c r="B35" s="504"/>
      <c r="C35" s="835"/>
      <c r="D35" s="834"/>
      <c r="E35" s="834"/>
      <c r="F35" s="834"/>
      <c r="G35" s="834"/>
      <c r="H35" s="834"/>
      <c r="I35" s="834"/>
      <c r="J35" s="834"/>
      <c r="K35" s="834"/>
      <c r="L35" s="834"/>
      <c r="M35" s="834"/>
      <c r="N35" s="834"/>
      <c r="O35" s="834"/>
      <c r="P35" s="834"/>
      <c r="Q35" s="834"/>
      <c r="R35" s="834"/>
      <c r="S35" s="834"/>
      <c r="T35" s="834"/>
      <c r="U35" s="837"/>
    </row>
    <row r="36" spans="1:21" ht="13.5" customHeight="1" x14ac:dyDescent="0.2">
      <c r="A36" s="497" t="s">
        <v>238</v>
      </c>
      <c r="B36" s="504" t="s">
        <v>498</v>
      </c>
      <c r="C36" s="835"/>
      <c r="D36" s="834"/>
      <c r="E36" s="834"/>
      <c r="F36" s="834"/>
      <c r="G36" s="834"/>
      <c r="H36" s="834"/>
      <c r="I36" s="834"/>
      <c r="J36" s="834"/>
      <c r="K36" s="834"/>
      <c r="L36" s="834"/>
      <c r="M36" s="834"/>
      <c r="N36" s="834"/>
      <c r="O36" s="834"/>
      <c r="P36" s="834"/>
      <c r="Q36" s="834"/>
      <c r="R36" s="834"/>
      <c r="S36" s="834"/>
      <c r="T36" s="834"/>
      <c r="U36" s="500"/>
    </row>
    <row r="37" spans="1:21" ht="13.5" customHeight="1" x14ac:dyDescent="0.2">
      <c r="A37" s="497"/>
      <c r="B37" s="1991" t="s">
        <v>497</v>
      </c>
      <c r="C37" s="1992"/>
      <c r="D37" s="834">
        <v>3.201571170272461</v>
      </c>
      <c r="E37" s="834">
        <v>3.6043064440630364</v>
      </c>
      <c r="F37" s="834">
        <v>4.2103882476390346</v>
      </c>
      <c r="G37" s="834">
        <v>2.4412296564195297</v>
      </c>
      <c r="H37" s="834">
        <v>3.2873806998939554</v>
      </c>
      <c r="I37" s="834">
        <v>2.838709677419355</v>
      </c>
      <c r="J37" s="834">
        <v>2.6904130352406215</v>
      </c>
      <c r="K37" s="834">
        <v>2.3703128035748979</v>
      </c>
      <c r="L37" s="834">
        <v>4.115446285408872</v>
      </c>
      <c r="M37" s="834">
        <v>2.1391275054741454</v>
      </c>
      <c r="N37" s="834">
        <v>3.2243981539229138</v>
      </c>
      <c r="O37" s="834">
        <v>3.8335670874240302</v>
      </c>
      <c r="P37" s="834">
        <v>6.770833333333333</v>
      </c>
      <c r="Q37" s="834">
        <v>3.4936998854524628</v>
      </c>
      <c r="R37" s="834">
        <v>1.6187050359712229</v>
      </c>
      <c r="S37" s="834">
        <v>3.8051750380517504</v>
      </c>
      <c r="T37" s="834">
        <v>4.1782729805013927</v>
      </c>
      <c r="U37" s="513" t="s">
        <v>288</v>
      </c>
    </row>
    <row r="38" spans="1:21" ht="18" customHeight="1" x14ac:dyDescent="0.2">
      <c r="A38" s="497"/>
      <c r="B38" s="504"/>
      <c r="C38" s="511"/>
      <c r="D38" s="834"/>
      <c r="E38" s="834"/>
      <c r="F38" s="834"/>
      <c r="G38" s="834"/>
      <c r="H38" s="834"/>
      <c r="I38" s="834"/>
      <c r="J38" s="834"/>
      <c r="K38" s="834"/>
      <c r="L38" s="834"/>
      <c r="M38" s="834"/>
      <c r="N38" s="834"/>
      <c r="O38" s="834"/>
      <c r="P38" s="834"/>
      <c r="Q38" s="834"/>
      <c r="R38" s="834"/>
      <c r="S38" s="834"/>
      <c r="T38" s="834"/>
      <c r="U38" s="505"/>
    </row>
    <row r="39" spans="1:21" ht="13.5" customHeight="1" x14ac:dyDescent="0.2">
      <c r="A39" s="497" t="s">
        <v>237</v>
      </c>
      <c r="B39" s="1991" t="s">
        <v>632</v>
      </c>
      <c r="C39" s="1992"/>
      <c r="D39" s="834">
        <v>3.0394663008915765</v>
      </c>
      <c r="E39" s="834">
        <v>3.5574972694648146</v>
      </c>
      <c r="F39" s="834">
        <v>3.9874081846799578</v>
      </c>
      <c r="G39" s="834">
        <v>2.1699819168173597</v>
      </c>
      <c r="H39" s="834">
        <v>3.0752916224814424</v>
      </c>
      <c r="I39" s="834">
        <v>2.838709677419355</v>
      </c>
      <c r="J39" s="834">
        <v>2.6146267525577871</v>
      </c>
      <c r="K39" s="834">
        <v>2.1954536623275693</v>
      </c>
      <c r="L39" s="834">
        <v>3.6344200962052375</v>
      </c>
      <c r="M39" s="834">
        <v>2.088596934478693</v>
      </c>
      <c r="N39" s="834">
        <v>3.0747162280154674</v>
      </c>
      <c r="O39" s="834">
        <v>3.7400654511453948</v>
      </c>
      <c r="P39" s="834">
        <v>6.770833333333333</v>
      </c>
      <c r="Q39" s="834">
        <v>3.3218785796105386</v>
      </c>
      <c r="R39" s="834">
        <v>1.4388489208633095</v>
      </c>
      <c r="S39" s="834">
        <v>3.7290715372907153</v>
      </c>
      <c r="T39" s="834">
        <v>3.5283194057567315</v>
      </c>
      <c r="U39" s="500" t="s">
        <v>237</v>
      </c>
    </row>
    <row r="40" spans="1:21" ht="13.5" customHeight="1" x14ac:dyDescent="0.2">
      <c r="A40" s="497"/>
      <c r="B40" s="512"/>
      <c r="C40" s="511"/>
      <c r="D40" s="834"/>
      <c r="E40" s="834"/>
      <c r="F40" s="834"/>
      <c r="G40" s="834"/>
      <c r="H40" s="834"/>
      <c r="I40" s="834"/>
      <c r="J40" s="834"/>
      <c r="K40" s="834"/>
      <c r="L40" s="834"/>
      <c r="M40" s="834"/>
      <c r="N40" s="834"/>
      <c r="O40" s="834"/>
      <c r="P40" s="834"/>
      <c r="Q40" s="834"/>
      <c r="R40" s="834"/>
      <c r="S40" s="834"/>
      <c r="T40" s="834"/>
      <c r="U40" s="505"/>
    </row>
    <row r="41" spans="1:21" ht="13.5" customHeight="1" x14ac:dyDescent="0.2">
      <c r="A41" s="497" t="s">
        <v>236</v>
      </c>
      <c r="B41" s="1991" t="s">
        <v>495</v>
      </c>
      <c r="C41" s="1992"/>
      <c r="D41" s="834">
        <v>1.3716565870690192</v>
      </c>
      <c r="E41" s="834">
        <v>0.79575596816976124</v>
      </c>
      <c r="F41" s="834">
        <v>1.7182581322140609</v>
      </c>
      <c r="G41" s="834">
        <v>0.75346594333936112</v>
      </c>
      <c r="H41" s="834">
        <v>3.1283138918345705</v>
      </c>
      <c r="I41" s="834">
        <v>0.38709677419354838</v>
      </c>
      <c r="J41" s="834">
        <v>0.45471769609700646</v>
      </c>
      <c r="K41" s="834">
        <v>0.81600932582086649</v>
      </c>
      <c r="L41" s="834">
        <v>1.4430785676109033</v>
      </c>
      <c r="M41" s="834">
        <v>1.1285160855651002</v>
      </c>
      <c r="N41" s="834">
        <v>1.1787451665211426</v>
      </c>
      <c r="O41" s="834">
        <v>1.2155212716222534</v>
      </c>
      <c r="P41" s="834">
        <v>1.0416666666666665</v>
      </c>
      <c r="Q41" s="834">
        <v>2.1191294387170676</v>
      </c>
      <c r="R41" s="834">
        <v>1.9784172661870503</v>
      </c>
      <c r="S41" s="834">
        <v>3.4246575342465753</v>
      </c>
      <c r="T41" s="834">
        <v>2.042711234911792</v>
      </c>
      <c r="U41" s="500" t="s">
        <v>236</v>
      </c>
    </row>
    <row r="42" spans="1:21" ht="13.5" customHeight="1" x14ac:dyDescent="0.2">
      <c r="A42" s="497"/>
      <c r="B42" s="502"/>
      <c r="C42" s="511"/>
      <c r="D42" s="834"/>
      <c r="E42" s="834"/>
      <c r="F42" s="834"/>
      <c r="G42" s="834"/>
      <c r="H42" s="834"/>
      <c r="I42" s="834"/>
      <c r="J42" s="834"/>
      <c r="K42" s="834"/>
      <c r="L42" s="834"/>
      <c r="M42" s="834"/>
      <c r="N42" s="834"/>
      <c r="O42" s="834"/>
      <c r="P42" s="834"/>
      <c r="Q42" s="834"/>
      <c r="R42" s="834"/>
      <c r="S42" s="834"/>
      <c r="T42" s="834"/>
      <c r="U42" s="500"/>
    </row>
    <row r="43" spans="1:21" ht="17.25" customHeight="1" x14ac:dyDescent="0.2">
      <c r="A43" s="497" t="s">
        <v>235</v>
      </c>
      <c r="B43" s="1991" t="s">
        <v>494</v>
      </c>
      <c r="C43" s="1992"/>
      <c r="D43" s="834">
        <v>0.75908722488933233</v>
      </c>
      <c r="E43" s="834">
        <v>0.34326728038695586</v>
      </c>
      <c r="F43" s="834">
        <v>1.0755508919202519</v>
      </c>
      <c r="G43" s="834">
        <v>0.27124773960216997</v>
      </c>
      <c r="H43" s="834">
        <v>2.0943796394485683</v>
      </c>
      <c r="I43" s="834">
        <v>0.25806451612903225</v>
      </c>
      <c r="J43" s="834">
        <v>7.578628268283441E-2</v>
      </c>
      <c r="K43" s="834">
        <v>0.52457742374198557</v>
      </c>
      <c r="L43" s="834">
        <v>0.74826296098343137</v>
      </c>
      <c r="M43" s="834">
        <v>0.70742799393633149</v>
      </c>
      <c r="N43" s="834">
        <v>0.77335661718847448</v>
      </c>
      <c r="O43" s="834">
        <v>0.70126227208976155</v>
      </c>
      <c r="P43" s="834">
        <v>0.52083333333333326</v>
      </c>
      <c r="Q43" s="834">
        <v>0.37227949599083615</v>
      </c>
      <c r="R43" s="834">
        <v>0.49460431654676257</v>
      </c>
      <c r="S43" s="834">
        <v>2.5114155251141552</v>
      </c>
      <c r="T43" s="834">
        <v>0.92850510677808717</v>
      </c>
      <c r="U43" s="500" t="s">
        <v>235</v>
      </c>
    </row>
    <row r="44" spans="1:21" ht="13.5" customHeight="1" x14ac:dyDescent="0.2">
      <c r="A44" s="497" t="s">
        <v>234</v>
      </c>
      <c r="B44" s="1991" t="s">
        <v>493</v>
      </c>
      <c r="C44" s="1992"/>
      <c r="D44" s="834">
        <v>0.12001995136853918</v>
      </c>
      <c r="E44" s="834">
        <v>4.6809174598221252E-2</v>
      </c>
      <c r="F44" s="834">
        <v>0.13116474291710387</v>
      </c>
      <c r="G44" s="834">
        <v>0.18083182640144665</v>
      </c>
      <c r="H44" s="834">
        <v>0.34464475079533402</v>
      </c>
      <c r="I44" s="834">
        <v>0</v>
      </c>
      <c r="J44" s="834">
        <v>0</v>
      </c>
      <c r="K44" s="834">
        <v>0.11657276083155237</v>
      </c>
      <c r="L44" s="834">
        <v>0.26723677177979693</v>
      </c>
      <c r="M44" s="834">
        <v>0.21896580764695972</v>
      </c>
      <c r="N44" s="834">
        <v>6.860421604091306E-2</v>
      </c>
      <c r="O44" s="834">
        <v>9.3501636278634878E-2</v>
      </c>
      <c r="P44" s="834">
        <v>0.26041666666666663</v>
      </c>
      <c r="Q44" s="834">
        <v>2.8636884306987402E-2</v>
      </c>
      <c r="R44" s="834">
        <v>0.13489208633093525</v>
      </c>
      <c r="S44" s="834">
        <v>0.22831050228310501</v>
      </c>
      <c r="T44" s="834">
        <v>0</v>
      </c>
      <c r="U44" s="500" t="s">
        <v>234</v>
      </c>
    </row>
    <row r="45" spans="1:21" ht="13.5" customHeight="1" x14ac:dyDescent="0.2">
      <c r="A45" s="497"/>
      <c r="B45" s="483"/>
      <c r="C45" s="507"/>
      <c r="D45" s="834"/>
      <c r="E45" s="834"/>
      <c r="F45" s="834"/>
      <c r="G45" s="834"/>
      <c r="H45" s="834"/>
      <c r="I45" s="834"/>
      <c r="J45" s="834"/>
      <c r="K45" s="834"/>
      <c r="L45" s="834"/>
      <c r="M45" s="834"/>
      <c r="N45" s="834"/>
      <c r="O45" s="834"/>
      <c r="P45" s="834"/>
      <c r="Q45" s="834"/>
      <c r="R45" s="834"/>
      <c r="S45" s="834"/>
      <c r="T45" s="834"/>
      <c r="U45" s="500"/>
    </row>
    <row r="46" spans="1:21" ht="12" customHeight="1" x14ac:dyDescent="0.2">
      <c r="A46" s="497" t="s">
        <v>233</v>
      </c>
      <c r="B46" s="1991" t="s">
        <v>492</v>
      </c>
      <c r="C46" s="1992"/>
      <c r="D46" s="834">
        <v>2.7074630587941892</v>
      </c>
      <c r="E46" s="834">
        <v>0.76454985177094714</v>
      </c>
      <c r="F46" s="834">
        <v>1.2067156348373556</v>
      </c>
      <c r="G46" s="834">
        <v>9.0415913200723327E-2</v>
      </c>
      <c r="H46" s="834">
        <v>10.630965005302228</v>
      </c>
      <c r="I46" s="834">
        <v>0.25806451612903225</v>
      </c>
      <c r="J46" s="834">
        <v>0.30314513073133764</v>
      </c>
      <c r="K46" s="834">
        <v>1.8457353798329124</v>
      </c>
      <c r="L46" s="834">
        <v>2.9930518439337255</v>
      </c>
      <c r="M46" s="834">
        <v>2.0043793161529391</v>
      </c>
      <c r="N46" s="834">
        <v>3.5798927279530997</v>
      </c>
      <c r="O46" s="834">
        <v>2.8985507246376812</v>
      </c>
      <c r="P46" s="834">
        <v>0</v>
      </c>
      <c r="Q46" s="834">
        <v>1.9759450171821304</v>
      </c>
      <c r="R46" s="834">
        <v>4.9010791366906474</v>
      </c>
      <c r="S46" s="834">
        <v>3.1963470319634704</v>
      </c>
      <c r="T46" s="834">
        <v>5.1996285979572887</v>
      </c>
      <c r="U46" s="500" t="s">
        <v>233</v>
      </c>
    </row>
    <row r="47" spans="1:21" ht="13.5" customHeight="1" x14ac:dyDescent="0.2">
      <c r="A47" s="497"/>
      <c r="B47" s="483"/>
      <c r="C47" s="507"/>
      <c r="D47" s="834"/>
      <c r="E47" s="834"/>
      <c r="F47" s="834"/>
      <c r="G47" s="834"/>
      <c r="H47" s="834"/>
      <c r="I47" s="834"/>
      <c r="J47" s="834"/>
      <c r="K47" s="834"/>
      <c r="L47" s="834"/>
      <c r="M47" s="834"/>
      <c r="N47" s="834"/>
      <c r="O47" s="834"/>
      <c r="P47" s="834"/>
      <c r="Q47" s="834"/>
      <c r="R47" s="834"/>
      <c r="S47" s="834"/>
      <c r="T47" s="834"/>
      <c r="U47" s="500"/>
    </row>
    <row r="48" spans="1:21" ht="13.5" customHeight="1" x14ac:dyDescent="0.2">
      <c r="A48" s="497" t="s">
        <v>232</v>
      </c>
      <c r="B48" s="1991" t="s">
        <v>491</v>
      </c>
      <c r="C48" s="1992"/>
      <c r="D48" s="834">
        <v>1.2469605336991086E-2</v>
      </c>
      <c r="E48" s="834">
        <v>0</v>
      </c>
      <c r="F48" s="834">
        <v>0</v>
      </c>
      <c r="G48" s="834">
        <v>0</v>
      </c>
      <c r="H48" s="834">
        <v>2.6511134676564161E-2</v>
      </c>
      <c r="I48" s="834">
        <v>0</v>
      </c>
      <c r="J48" s="834">
        <v>0</v>
      </c>
      <c r="K48" s="834">
        <v>1.9428793471925394E-2</v>
      </c>
      <c r="L48" s="834">
        <v>5.3447354355959376E-2</v>
      </c>
      <c r="M48" s="834">
        <v>0</v>
      </c>
      <c r="N48" s="834">
        <v>6.2367469128102784E-3</v>
      </c>
      <c r="O48" s="834">
        <v>0</v>
      </c>
      <c r="P48" s="834">
        <v>0</v>
      </c>
      <c r="Q48" s="834">
        <v>8.5910652920962199E-2</v>
      </c>
      <c r="R48" s="834">
        <v>0</v>
      </c>
      <c r="S48" s="834">
        <v>0</v>
      </c>
      <c r="T48" s="834">
        <v>9.2850510677808723E-2</v>
      </c>
      <c r="U48" s="500" t="s">
        <v>232</v>
      </c>
    </row>
    <row r="49" spans="1:21" ht="16.5" customHeight="1" x14ac:dyDescent="0.2">
      <c r="A49" s="482"/>
      <c r="B49" s="482"/>
      <c r="C49" s="482"/>
      <c r="D49" s="839"/>
      <c r="E49" s="838"/>
      <c r="F49" s="838"/>
      <c r="G49" s="838"/>
      <c r="H49" s="838"/>
      <c r="I49" s="838"/>
      <c r="J49" s="838"/>
      <c r="K49" s="838"/>
      <c r="L49" s="838"/>
      <c r="M49" s="838"/>
      <c r="N49" s="838"/>
      <c r="O49" s="838"/>
      <c r="P49" s="838"/>
      <c r="Q49" s="838"/>
      <c r="R49" s="838"/>
      <c r="S49" s="838"/>
      <c r="T49" s="838"/>
      <c r="U49" s="505"/>
    </row>
    <row r="50" spans="1:21" ht="13.5" customHeight="1" x14ac:dyDescent="0.2">
      <c r="A50" s="497" t="s">
        <v>231</v>
      </c>
      <c r="B50" s="1991" t="s">
        <v>490</v>
      </c>
      <c r="C50" s="1992"/>
      <c r="D50" s="834">
        <v>3.9575409938275454</v>
      </c>
      <c r="E50" s="834">
        <v>3.120611639881417</v>
      </c>
      <c r="F50" s="834">
        <v>3.5152151101783837</v>
      </c>
      <c r="G50" s="834">
        <v>6.7209162145871009</v>
      </c>
      <c r="H50" s="834">
        <v>2.3594909862142099</v>
      </c>
      <c r="I50" s="834">
        <v>7.741935483870968</v>
      </c>
      <c r="J50" s="834">
        <v>2.8798787419477074</v>
      </c>
      <c r="K50" s="834">
        <v>4.1383330095201085</v>
      </c>
      <c r="L50" s="834">
        <v>1.977552111170497</v>
      </c>
      <c r="M50" s="834">
        <v>2.9307731177362304</v>
      </c>
      <c r="N50" s="834">
        <v>4.0102282649370089</v>
      </c>
      <c r="O50" s="834">
        <v>6.0308555399719497</v>
      </c>
      <c r="P50" s="834">
        <v>14.322916666666666</v>
      </c>
      <c r="Q50" s="834">
        <v>2.0904925544100799</v>
      </c>
      <c r="R50" s="834">
        <v>5.9352517985611506</v>
      </c>
      <c r="S50" s="834">
        <v>4.6423135464231349</v>
      </c>
      <c r="T50" s="834">
        <v>9.8421541318477246</v>
      </c>
      <c r="U50" s="500" t="s">
        <v>231</v>
      </c>
    </row>
    <row r="51" spans="1:21" ht="13.5" customHeight="1" x14ac:dyDescent="0.2">
      <c r="A51" s="497"/>
      <c r="B51" s="502"/>
      <c r="C51" s="836"/>
      <c r="D51" s="834"/>
      <c r="E51" s="834"/>
      <c r="F51" s="834"/>
      <c r="G51" s="834"/>
      <c r="H51" s="834"/>
      <c r="I51" s="834"/>
      <c r="J51" s="834"/>
      <c r="K51" s="834"/>
      <c r="L51" s="834"/>
      <c r="M51" s="834"/>
      <c r="N51" s="834"/>
      <c r="O51" s="834"/>
      <c r="P51" s="834"/>
      <c r="Q51" s="834"/>
      <c r="R51" s="834"/>
      <c r="S51" s="834"/>
      <c r="T51" s="834"/>
      <c r="U51" s="500"/>
    </row>
    <row r="52" spans="1:21" ht="13.5" customHeight="1" x14ac:dyDescent="0.2">
      <c r="A52" s="497" t="s">
        <v>229</v>
      </c>
      <c r="B52" s="1991" t="s">
        <v>489</v>
      </c>
      <c r="C52" s="1992"/>
      <c r="D52" s="834">
        <v>0</v>
      </c>
      <c r="E52" s="834">
        <v>0</v>
      </c>
      <c r="F52" s="834">
        <v>0</v>
      </c>
      <c r="G52" s="834">
        <v>0</v>
      </c>
      <c r="H52" s="834">
        <v>0</v>
      </c>
      <c r="I52" s="834">
        <v>0</v>
      </c>
      <c r="J52" s="834">
        <v>0</v>
      </c>
      <c r="K52" s="834">
        <v>0</v>
      </c>
      <c r="L52" s="834">
        <v>0</v>
      </c>
      <c r="M52" s="834">
        <v>0</v>
      </c>
      <c r="N52" s="834">
        <v>0</v>
      </c>
      <c r="O52" s="834">
        <v>0</v>
      </c>
      <c r="P52" s="834">
        <v>0</v>
      </c>
      <c r="Q52" s="834">
        <v>0</v>
      </c>
      <c r="R52" s="834">
        <v>0</v>
      </c>
      <c r="S52" s="834">
        <v>0</v>
      </c>
      <c r="T52" s="834">
        <v>0</v>
      </c>
      <c r="U52" s="500" t="s">
        <v>229</v>
      </c>
    </row>
    <row r="53" spans="1:21" ht="12" customHeight="1" x14ac:dyDescent="0.2">
      <c r="A53" s="497" t="s">
        <v>227</v>
      </c>
      <c r="B53" s="1991" t="s">
        <v>488</v>
      </c>
      <c r="C53" s="1992"/>
      <c r="D53" s="834">
        <v>3.1174013342477715E-3</v>
      </c>
      <c r="E53" s="834">
        <v>0</v>
      </c>
      <c r="F53" s="834">
        <v>0</v>
      </c>
      <c r="G53" s="834">
        <v>0</v>
      </c>
      <c r="H53" s="834">
        <v>0</v>
      </c>
      <c r="I53" s="834">
        <v>0</v>
      </c>
      <c r="J53" s="834">
        <v>0</v>
      </c>
      <c r="K53" s="834">
        <v>0</v>
      </c>
      <c r="L53" s="834">
        <v>0</v>
      </c>
      <c r="M53" s="834">
        <v>0</v>
      </c>
      <c r="N53" s="834">
        <v>0</v>
      </c>
      <c r="O53" s="834">
        <v>0</v>
      </c>
      <c r="P53" s="834">
        <v>0.52083333333333326</v>
      </c>
      <c r="Q53" s="834">
        <v>0</v>
      </c>
      <c r="R53" s="834">
        <v>0</v>
      </c>
      <c r="S53" s="834">
        <v>0</v>
      </c>
      <c r="T53" s="834">
        <v>0</v>
      </c>
      <c r="U53" s="500" t="s">
        <v>227</v>
      </c>
    </row>
    <row r="54" spans="1:21" ht="13.5" customHeight="1" x14ac:dyDescent="0.2">
      <c r="A54" s="497"/>
      <c r="B54" s="502"/>
      <c r="C54" s="836"/>
      <c r="D54" s="834"/>
      <c r="E54" s="834"/>
      <c r="F54" s="834"/>
      <c r="G54" s="834"/>
      <c r="H54" s="834"/>
      <c r="I54" s="834"/>
      <c r="J54" s="834"/>
      <c r="K54" s="834"/>
      <c r="L54" s="834"/>
      <c r="M54" s="834"/>
      <c r="N54" s="834"/>
      <c r="O54" s="834"/>
      <c r="P54" s="834"/>
      <c r="Q54" s="834"/>
      <c r="R54" s="834"/>
      <c r="S54" s="834"/>
      <c r="T54" s="834"/>
      <c r="U54" s="500"/>
    </row>
    <row r="55" spans="1:21" ht="13.5" customHeight="1" x14ac:dyDescent="0.2">
      <c r="A55" s="497" t="s">
        <v>226</v>
      </c>
      <c r="B55" s="502" t="s">
        <v>487</v>
      </c>
      <c r="C55" s="510"/>
      <c r="D55" s="834">
        <v>0.10287424403017645</v>
      </c>
      <c r="E55" s="834">
        <v>9.3618349196442505E-2</v>
      </c>
      <c r="F55" s="834">
        <v>1.3116474291710388E-2</v>
      </c>
      <c r="G55" s="834">
        <v>0</v>
      </c>
      <c r="H55" s="834">
        <v>5.3022269353128322E-2</v>
      </c>
      <c r="I55" s="834">
        <v>0.12903225806451613</v>
      </c>
      <c r="J55" s="834">
        <v>3.7893141341417205E-2</v>
      </c>
      <c r="K55" s="834">
        <v>0.27200310860695548</v>
      </c>
      <c r="L55" s="834">
        <v>0.16034206306787815</v>
      </c>
      <c r="M55" s="834">
        <v>1.684352366515075E-2</v>
      </c>
      <c r="N55" s="834">
        <v>4.9893975302482227E-2</v>
      </c>
      <c r="O55" s="834">
        <v>0.23375409069658717</v>
      </c>
      <c r="P55" s="834">
        <v>0.52083333333333326</v>
      </c>
      <c r="Q55" s="834">
        <v>0.1718213058419244</v>
      </c>
      <c r="R55" s="834">
        <v>0.49460431654676257</v>
      </c>
      <c r="S55" s="834">
        <v>0</v>
      </c>
      <c r="T55" s="834">
        <v>0.46425255338904359</v>
      </c>
      <c r="U55" s="500" t="s">
        <v>226</v>
      </c>
    </row>
    <row r="56" spans="1:21" ht="18.75" customHeight="1" x14ac:dyDescent="0.2">
      <c r="A56" s="497"/>
      <c r="B56" s="502"/>
      <c r="C56" s="836"/>
      <c r="D56" s="834"/>
      <c r="E56" s="834"/>
      <c r="F56" s="834"/>
      <c r="G56" s="834"/>
      <c r="H56" s="834"/>
      <c r="I56" s="834"/>
      <c r="J56" s="834"/>
      <c r="K56" s="834"/>
      <c r="L56" s="834"/>
      <c r="M56" s="834"/>
      <c r="N56" s="834"/>
      <c r="O56" s="834"/>
      <c r="P56" s="834"/>
      <c r="Q56" s="834"/>
      <c r="R56" s="834"/>
      <c r="S56" s="834"/>
      <c r="T56" s="834"/>
      <c r="U56" s="500"/>
    </row>
    <row r="57" spans="1:21" ht="12" customHeight="1" x14ac:dyDescent="0.2">
      <c r="A57" s="497" t="s">
        <v>225</v>
      </c>
      <c r="B57" s="504" t="s">
        <v>486</v>
      </c>
      <c r="C57" s="835"/>
      <c r="D57" s="834"/>
      <c r="E57" s="834"/>
      <c r="F57" s="834"/>
      <c r="G57" s="834"/>
      <c r="H57" s="834"/>
      <c r="I57" s="834"/>
      <c r="J57" s="834"/>
      <c r="K57" s="834"/>
      <c r="L57" s="834"/>
      <c r="M57" s="834"/>
      <c r="N57" s="834"/>
      <c r="O57" s="834"/>
      <c r="P57" s="834"/>
      <c r="Q57" s="834"/>
      <c r="R57" s="834"/>
      <c r="S57" s="834"/>
      <c r="T57" s="834"/>
      <c r="U57" s="837"/>
    </row>
    <row r="58" spans="1:21" ht="13.5" customHeight="1" x14ac:dyDescent="0.2">
      <c r="A58" s="509"/>
      <c r="B58" s="502" t="s">
        <v>485</v>
      </c>
      <c r="C58" s="836"/>
      <c r="D58" s="834">
        <v>2.3318161980173326</v>
      </c>
      <c r="E58" s="834">
        <v>1.1702293649555313</v>
      </c>
      <c r="F58" s="834">
        <v>1.6920251836306399</v>
      </c>
      <c r="G58" s="834">
        <v>3.2248342374924652</v>
      </c>
      <c r="H58" s="834">
        <v>1.6436903499469777</v>
      </c>
      <c r="I58" s="834">
        <v>15.096774193548388</v>
      </c>
      <c r="J58" s="834">
        <v>2.1220159151193632</v>
      </c>
      <c r="K58" s="834">
        <v>1.632018651641733</v>
      </c>
      <c r="L58" s="834">
        <v>1.1758417958311065</v>
      </c>
      <c r="M58" s="834">
        <v>2.2907192184605019</v>
      </c>
      <c r="N58" s="834">
        <v>1.8710240738430834</v>
      </c>
      <c r="O58" s="834">
        <v>1.5427769985974753</v>
      </c>
      <c r="P58" s="834">
        <v>2.604166666666667</v>
      </c>
      <c r="Q58" s="834">
        <v>6.6437571592210771</v>
      </c>
      <c r="R58" s="834">
        <v>2.0683453237410072</v>
      </c>
      <c r="S58" s="834">
        <v>4.3378995433789953</v>
      </c>
      <c r="T58" s="834">
        <v>2.785515320334262</v>
      </c>
      <c r="U58" s="500" t="s">
        <v>225</v>
      </c>
    </row>
    <row r="59" spans="1:21" ht="12" customHeight="1" x14ac:dyDescent="0.2">
      <c r="A59" s="497"/>
      <c r="B59" s="483"/>
      <c r="C59" s="507"/>
      <c r="D59" s="834"/>
      <c r="E59" s="834"/>
      <c r="F59" s="834"/>
      <c r="G59" s="834"/>
      <c r="H59" s="834"/>
      <c r="I59" s="834"/>
      <c r="J59" s="834"/>
      <c r="K59" s="834"/>
      <c r="L59" s="834"/>
      <c r="M59" s="834"/>
      <c r="N59" s="834"/>
      <c r="O59" s="834"/>
      <c r="P59" s="834"/>
      <c r="Q59" s="834"/>
      <c r="R59" s="834"/>
      <c r="S59" s="834"/>
      <c r="T59" s="834"/>
      <c r="U59" s="500"/>
    </row>
    <row r="60" spans="1:21" ht="12" customHeight="1" x14ac:dyDescent="0.2">
      <c r="A60" s="497" t="s">
        <v>224</v>
      </c>
      <c r="B60" s="502" t="s">
        <v>484</v>
      </c>
      <c r="C60" s="836"/>
      <c r="D60" s="834">
        <v>0.36317725543986534</v>
      </c>
      <c r="E60" s="834">
        <v>0.21844281479169916</v>
      </c>
      <c r="F60" s="834">
        <v>0.20986358866736621</v>
      </c>
      <c r="G60" s="834">
        <v>0.51235684147076554</v>
      </c>
      <c r="H60" s="834">
        <v>0.29162248144220576</v>
      </c>
      <c r="I60" s="834">
        <v>1.1612903225806452</v>
      </c>
      <c r="J60" s="834">
        <v>0.30314513073133764</v>
      </c>
      <c r="K60" s="834">
        <v>0.34971828249465708</v>
      </c>
      <c r="L60" s="834">
        <v>5.3447354355959376E-2</v>
      </c>
      <c r="M60" s="834">
        <v>0.52214923361967325</v>
      </c>
      <c r="N60" s="834">
        <v>0.34925782711737557</v>
      </c>
      <c r="O60" s="834">
        <v>0.18700327255726976</v>
      </c>
      <c r="P60" s="834">
        <v>0.52083333333333326</v>
      </c>
      <c r="Q60" s="834">
        <v>0.7445589919816723</v>
      </c>
      <c r="R60" s="834">
        <v>0.44964028776978415</v>
      </c>
      <c r="S60" s="834">
        <v>0.53272450532724502</v>
      </c>
      <c r="T60" s="834">
        <v>0.2785515320334262</v>
      </c>
      <c r="U60" s="500" t="s">
        <v>224</v>
      </c>
    </row>
    <row r="61" spans="1:21" ht="12" customHeight="1" x14ac:dyDescent="0.2">
      <c r="A61" s="482"/>
      <c r="B61" s="482"/>
      <c r="C61" s="482"/>
      <c r="D61" s="839"/>
      <c r="E61" s="838"/>
      <c r="F61" s="838"/>
      <c r="G61" s="838"/>
      <c r="H61" s="838"/>
      <c r="I61" s="838"/>
      <c r="J61" s="838"/>
      <c r="K61" s="838"/>
      <c r="L61" s="838"/>
      <c r="M61" s="838"/>
      <c r="N61" s="838"/>
      <c r="O61" s="838"/>
      <c r="P61" s="838"/>
      <c r="Q61" s="838"/>
      <c r="R61" s="838"/>
      <c r="S61" s="838"/>
      <c r="T61" s="838"/>
      <c r="U61" s="837"/>
    </row>
    <row r="62" spans="1:21" ht="12" customHeight="1" x14ac:dyDescent="0.2">
      <c r="A62" s="497" t="s">
        <v>299</v>
      </c>
      <c r="B62" s="502" t="s">
        <v>483</v>
      </c>
      <c r="C62" s="836"/>
      <c r="D62" s="834">
        <v>4.3643618679468796E-2</v>
      </c>
      <c r="E62" s="834">
        <v>0</v>
      </c>
      <c r="F62" s="834">
        <v>1.3116474291710388E-2</v>
      </c>
      <c r="G62" s="834">
        <v>0.24110910186859552</v>
      </c>
      <c r="H62" s="834">
        <v>5.3022269353128322E-2</v>
      </c>
      <c r="I62" s="834">
        <v>0</v>
      </c>
      <c r="J62" s="834">
        <v>0</v>
      </c>
      <c r="K62" s="834">
        <v>0</v>
      </c>
      <c r="L62" s="834">
        <v>0</v>
      </c>
      <c r="M62" s="834">
        <v>5.0530570995452252E-2</v>
      </c>
      <c r="N62" s="834">
        <v>7.4840962953723333E-2</v>
      </c>
      <c r="O62" s="834">
        <v>0</v>
      </c>
      <c r="P62" s="834">
        <v>0.26041666666666663</v>
      </c>
      <c r="Q62" s="834">
        <v>0</v>
      </c>
      <c r="R62" s="834">
        <v>0</v>
      </c>
      <c r="S62" s="834">
        <v>0</v>
      </c>
      <c r="T62" s="834">
        <v>9.2850510677808723E-2</v>
      </c>
      <c r="U62" s="500" t="s">
        <v>299</v>
      </c>
    </row>
    <row r="63" spans="1:21" ht="12" customHeight="1" x14ac:dyDescent="0.2">
      <c r="A63" s="497"/>
      <c r="B63" s="504"/>
      <c r="C63" s="835"/>
      <c r="D63" s="834"/>
      <c r="E63" s="834"/>
      <c r="F63" s="834"/>
      <c r="G63" s="834"/>
      <c r="H63" s="834"/>
      <c r="I63" s="834"/>
      <c r="J63" s="834"/>
      <c r="K63" s="834"/>
      <c r="L63" s="834"/>
      <c r="M63" s="834"/>
      <c r="N63" s="834"/>
      <c r="O63" s="834"/>
      <c r="P63" s="834"/>
      <c r="Q63" s="834"/>
      <c r="R63" s="834"/>
      <c r="S63" s="834"/>
      <c r="T63" s="834"/>
      <c r="U63" s="500"/>
    </row>
    <row r="64" spans="1:21" ht="12" customHeight="1" x14ac:dyDescent="0.2">
      <c r="A64" s="497" t="s">
        <v>300</v>
      </c>
      <c r="B64" s="504" t="s">
        <v>482</v>
      </c>
      <c r="C64" s="835"/>
      <c r="D64" s="834"/>
      <c r="E64" s="834"/>
      <c r="F64" s="834"/>
      <c r="G64" s="834"/>
      <c r="H64" s="834"/>
      <c r="I64" s="834"/>
      <c r="J64" s="834"/>
      <c r="K64" s="834"/>
      <c r="L64" s="834"/>
      <c r="M64" s="834"/>
      <c r="N64" s="834"/>
      <c r="O64" s="834"/>
      <c r="P64" s="834"/>
      <c r="Q64" s="834"/>
      <c r="R64" s="834"/>
      <c r="S64" s="834"/>
      <c r="T64" s="834"/>
      <c r="U64" s="837"/>
    </row>
    <row r="65" spans="1:21" ht="12" customHeight="1" x14ac:dyDescent="0.2">
      <c r="A65" s="497"/>
      <c r="B65" s="502" t="s">
        <v>481</v>
      </c>
      <c r="C65" s="836"/>
      <c r="D65" s="834">
        <v>4.0526217345221029E-2</v>
      </c>
      <c r="E65" s="834">
        <v>0</v>
      </c>
      <c r="F65" s="834">
        <v>0</v>
      </c>
      <c r="G65" s="834">
        <v>0.24110910186859552</v>
      </c>
      <c r="H65" s="834">
        <v>5.3022269353128322E-2</v>
      </c>
      <c r="I65" s="834">
        <v>0</v>
      </c>
      <c r="J65" s="834">
        <v>0</v>
      </c>
      <c r="K65" s="834">
        <v>0</v>
      </c>
      <c r="L65" s="834">
        <v>0</v>
      </c>
      <c r="M65" s="834">
        <v>5.0530570995452252E-2</v>
      </c>
      <c r="N65" s="834">
        <v>7.4840962953723333E-2</v>
      </c>
      <c r="O65" s="834">
        <v>0</v>
      </c>
      <c r="P65" s="834">
        <v>0</v>
      </c>
      <c r="Q65" s="834">
        <v>0</v>
      </c>
      <c r="R65" s="834">
        <v>0</v>
      </c>
      <c r="S65" s="834">
        <v>0</v>
      </c>
      <c r="T65" s="834">
        <v>9.2850510677808723E-2</v>
      </c>
      <c r="U65" s="500" t="s">
        <v>300</v>
      </c>
    </row>
    <row r="66" spans="1:21" ht="12" customHeight="1" x14ac:dyDescent="0.2">
      <c r="A66" s="497"/>
      <c r="B66" s="502"/>
      <c r="C66" s="836"/>
      <c r="D66" s="834"/>
      <c r="E66" s="834"/>
      <c r="F66" s="834"/>
      <c r="G66" s="834"/>
      <c r="H66" s="834"/>
      <c r="I66" s="834"/>
      <c r="J66" s="834"/>
      <c r="K66" s="834"/>
      <c r="L66" s="834"/>
      <c r="M66" s="834"/>
      <c r="N66" s="834"/>
      <c r="O66" s="834"/>
      <c r="P66" s="834"/>
      <c r="Q66" s="834"/>
      <c r="R66" s="834"/>
      <c r="S66" s="834"/>
      <c r="T66" s="834"/>
      <c r="U66" s="500"/>
    </row>
    <row r="67" spans="1:21" ht="12" customHeight="1" x14ac:dyDescent="0.2">
      <c r="A67" s="497" t="s">
        <v>338</v>
      </c>
      <c r="B67" s="502" t="s">
        <v>480</v>
      </c>
      <c r="C67" s="835"/>
      <c r="D67" s="834">
        <v>0.73726541554959779</v>
      </c>
      <c r="E67" s="834">
        <v>1.4198782961460445</v>
      </c>
      <c r="F67" s="834">
        <v>0.30167890870933889</v>
      </c>
      <c r="G67" s="834">
        <v>1.4767932489451476</v>
      </c>
      <c r="H67" s="834">
        <v>0.6097560975609756</v>
      </c>
      <c r="I67" s="834">
        <v>1.1612903225806452</v>
      </c>
      <c r="J67" s="834">
        <v>1.7051913603637743</v>
      </c>
      <c r="K67" s="834">
        <v>0.40800466291043325</v>
      </c>
      <c r="L67" s="834">
        <v>1.122394441475147</v>
      </c>
      <c r="M67" s="834">
        <v>0.64005389927572853</v>
      </c>
      <c r="N67" s="834">
        <v>0.336784333291755</v>
      </c>
      <c r="O67" s="834">
        <v>2.5712949976624593</v>
      </c>
      <c r="P67" s="834">
        <v>2.34375</v>
      </c>
      <c r="Q67" s="834">
        <v>0.31500572737686139</v>
      </c>
      <c r="R67" s="834">
        <v>0.49460431654676257</v>
      </c>
      <c r="S67" s="834">
        <v>0.30441400304414001</v>
      </c>
      <c r="T67" s="834">
        <v>0.83565459610027859</v>
      </c>
      <c r="U67" s="500" t="s">
        <v>338</v>
      </c>
    </row>
    <row r="68" spans="1:21" ht="17.25" customHeight="1" x14ac:dyDescent="0.2">
      <c r="C68" s="824"/>
      <c r="D68" s="829"/>
      <c r="E68" s="830"/>
      <c r="F68" s="830"/>
      <c r="G68" s="830"/>
      <c r="H68" s="832"/>
      <c r="I68" s="831"/>
      <c r="J68" s="830"/>
      <c r="K68" s="830"/>
      <c r="L68" s="830"/>
      <c r="M68" s="830"/>
      <c r="N68" s="830"/>
      <c r="O68" s="830"/>
      <c r="P68" s="830"/>
      <c r="Q68" s="829"/>
      <c r="R68" s="829"/>
      <c r="S68" s="829"/>
      <c r="T68" s="829"/>
      <c r="U68" s="483"/>
    </row>
    <row r="69" spans="1:21" ht="12" customHeight="1" x14ac:dyDescent="0.2">
      <c r="A69" s="2082"/>
      <c r="B69" s="2082"/>
      <c r="C69" s="483"/>
      <c r="D69" s="491"/>
      <c r="E69" s="830"/>
      <c r="F69" s="830"/>
      <c r="G69" s="830"/>
      <c r="H69" s="832"/>
      <c r="I69" s="831"/>
      <c r="J69" s="830"/>
      <c r="K69" s="830"/>
      <c r="L69" s="830"/>
      <c r="M69" s="830"/>
      <c r="N69" s="830"/>
      <c r="O69" s="830"/>
      <c r="P69" s="830"/>
      <c r="Q69" s="829"/>
      <c r="R69" s="829"/>
      <c r="S69" s="829"/>
      <c r="T69" s="829"/>
      <c r="U69" s="497"/>
    </row>
    <row r="70" spans="1:21" ht="12" customHeight="1" x14ac:dyDescent="0.2">
      <c r="A70" s="833"/>
      <c r="B70" s="833"/>
      <c r="C70" s="483"/>
      <c r="D70" s="491"/>
      <c r="E70" s="830"/>
      <c r="F70" s="830"/>
      <c r="G70" s="830"/>
      <c r="H70" s="832"/>
      <c r="I70" s="831"/>
      <c r="J70" s="830"/>
      <c r="K70" s="830"/>
      <c r="L70" s="830"/>
      <c r="M70" s="830"/>
      <c r="N70" s="830"/>
      <c r="O70" s="830"/>
      <c r="P70" s="830"/>
      <c r="Q70" s="829"/>
      <c r="R70" s="829"/>
      <c r="S70" s="829"/>
      <c r="T70" s="829"/>
      <c r="U70" s="828"/>
    </row>
    <row r="71" spans="1:21" ht="12" customHeight="1" x14ac:dyDescent="0.2">
      <c r="A71" s="833"/>
      <c r="B71" s="833"/>
      <c r="C71" s="483"/>
      <c r="D71" s="491"/>
      <c r="E71" s="830"/>
      <c r="F71" s="830"/>
      <c r="G71" s="830"/>
      <c r="H71" s="832"/>
      <c r="I71" s="831"/>
      <c r="J71" s="830"/>
      <c r="K71" s="830"/>
      <c r="L71" s="830"/>
      <c r="M71" s="830"/>
      <c r="N71" s="830"/>
      <c r="O71" s="830"/>
      <c r="P71" s="830"/>
      <c r="Q71" s="829"/>
      <c r="R71" s="829"/>
      <c r="S71" s="829"/>
      <c r="T71" s="829"/>
      <c r="U71" s="828"/>
    </row>
    <row r="72" spans="1:21" ht="12" customHeight="1" x14ac:dyDescent="0.2">
      <c r="A72" s="833"/>
      <c r="B72" s="833"/>
      <c r="C72" s="483"/>
      <c r="D72" s="491"/>
      <c r="E72" s="830"/>
      <c r="F72" s="830"/>
      <c r="G72" s="830"/>
      <c r="H72" s="832"/>
      <c r="I72" s="831"/>
      <c r="J72" s="830"/>
      <c r="K72" s="830"/>
      <c r="L72" s="830"/>
      <c r="M72" s="830"/>
      <c r="N72" s="830"/>
      <c r="O72" s="830"/>
      <c r="P72" s="830"/>
      <c r="Q72" s="829"/>
      <c r="R72" s="829"/>
      <c r="S72" s="829"/>
      <c r="T72" s="829"/>
      <c r="U72" s="828"/>
    </row>
    <row r="73" spans="1:21" ht="12" customHeight="1" x14ac:dyDescent="0.2">
      <c r="A73" s="833"/>
      <c r="B73" s="833"/>
      <c r="C73" s="483"/>
      <c r="D73" s="491"/>
      <c r="E73" s="830"/>
      <c r="F73" s="830"/>
      <c r="G73" s="830"/>
      <c r="H73" s="832"/>
      <c r="I73" s="831"/>
      <c r="J73" s="830"/>
      <c r="K73" s="830"/>
      <c r="L73" s="830"/>
      <c r="M73" s="830"/>
      <c r="N73" s="830"/>
      <c r="O73" s="830"/>
      <c r="P73" s="830"/>
      <c r="Q73" s="829"/>
      <c r="R73" s="829"/>
      <c r="S73" s="829"/>
      <c r="T73" s="829"/>
      <c r="U73" s="828"/>
    </row>
    <row r="74" spans="1:21" ht="12" customHeight="1" x14ac:dyDescent="0.2">
      <c r="A74" s="833"/>
      <c r="B74" s="833"/>
      <c r="C74" s="483"/>
      <c r="D74" s="491"/>
      <c r="E74" s="830"/>
      <c r="F74" s="830"/>
      <c r="G74" s="830"/>
      <c r="H74" s="832"/>
      <c r="I74" s="831"/>
      <c r="J74" s="830"/>
      <c r="K74" s="830"/>
      <c r="L74" s="830"/>
      <c r="M74" s="830"/>
      <c r="N74" s="830"/>
      <c r="O74" s="830"/>
      <c r="P74" s="830"/>
      <c r="Q74" s="829"/>
      <c r="R74" s="829"/>
      <c r="S74" s="829"/>
      <c r="T74" s="829"/>
      <c r="U74" s="828"/>
    </row>
    <row r="75" spans="1:21" ht="12" customHeight="1" x14ac:dyDescent="0.2">
      <c r="A75" s="833"/>
      <c r="B75" s="833"/>
      <c r="C75" s="483"/>
      <c r="D75" s="491"/>
      <c r="E75" s="830"/>
      <c r="F75" s="830"/>
      <c r="G75" s="830"/>
      <c r="H75" s="832"/>
      <c r="I75" s="831"/>
      <c r="J75" s="830"/>
      <c r="K75" s="830"/>
      <c r="L75" s="830"/>
      <c r="M75" s="830"/>
      <c r="N75" s="830"/>
      <c r="O75" s="830"/>
      <c r="P75" s="830"/>
      <c r="Q75" s="829"/>
      <c r="R75" s="829"/>
      <c r="S75" s="829"/>
      <c r="T75" s="829"/>
      <c r="U75" s="828"/>
    </row>
    <row r="76" spans="1:21" ht="12" customHeight="1" x14ac:dyDescent="0.2">
      <c r="A76" s="833"/>
      <c r="B76" s="833"/>
      <c r="C76" s="483"/>
      <c r="D76" s="491"/>
      <c r="E76" s="830"/>
      <c r="F76" s="830"/>
      <c r="G76" s="830"/>
      <c r="H76" s="832"/>
      <c r="I76" s="831"/>
      <c r="J76" s="830"/>
      <c r="K76" s="830"/>
      <c r="L76" s="830"/>
      <c r="M76" s="830"/>
      <c r="N76" s="830"/>
      <c r="O76" s="830"/>
      <c r="P76" s="830"/>
      <c r="Q76" s="829"/>
      <c r="R76" s="829"/>
      <c r="S76" s="829"/>
      <c r="T76" s="829"/>
      <c r="U76" s="828"/>
    </row>
    <row r="77" spans="1:21" ht="12" hidden="1" customHeight="1" x14ac:dyDescent="0.2">
      <c r="A77" s="833"/>
      <c r="B77" s="833"/>
      <c r="C77" s="483"/>
      <c r="D77" s="491"/>
      <c r="E77" s="830"/>
      <c r="F77" s="830"/>
      <c r="G77" s="830"/>
      <c r="H77" s="832"/>
      <c r="I77" s="831"/>
      <c r="J77" s="830"/>
      <c r="K77" s="830"/>
      <c r="L77" s="830"/>
      <c r="M77" s="830"/>
      <c r="N77" s="830"/>
      <c r="O77" s="830"/>
      <c r="P77" s="830"/>
      <c r="Q77" s="829"/>
      <c r="R77" s="829"/>
      <c r="S77" s="829"/>
      <c r="T77" s="829"/>
      <c r="U77" s="828"/>
    </row>
    <row r="78" spans="1:21" ht="13.5" hidden="1" customHeight="1" x14ac:dyDescent="0.2">
      <c r="A78" s="499"/>
      <c r="B78" s="483"/>
      <c r="C78" s="824"/>
      <c r="D78" s="829"/>
      <c r="E78" s="830"/>
      <c r="F78" s="830"/>
      <c r="G78" s="830"/>
      <c r="H78" s="830"/>
      <c r="I78" s="830"/>
      <c r="J78" s="830"/>
      <c r="K78" s="830"/>
      <c r="L78" s="830"/>
      <c r="M78" s="830"/>
      <c r="N78" s="830"/>
      <c r="O78" s="830"/>
      <c r="P78" s="830"/>
      <c r="Q78" s="829"/>
      <c r="R78" s="829"/>
      <c r="S78" s="829"/>
      <c r="T78" s="829"/>
      <c r="U78" s="828"/>
    </row>
    <row r="79" spans="1:21" s="239" customFormat="1" ht="15" hidden="1" customHeight="1" x14ac:dyDescent="0.2">
      <c r="B79" s="244"/>
      <c r="C79" s="243"/>
      <c r="D79" s="243"/>
      <c r="N79" s="243"/>
      <c r="O79" s="243"/>
      <c r="P79" s="243"/>
      <c r="Q79" s="243"/>
      <c r="R79" s="243"/>
      <c r="S79" s="242"/>
      <c r="T79" s="244"/>
    </row>
    <row r="80" spans="1:21" hidden="1" x14ac:dyDescent="0.2"/>
    <row r="81" spans="1:21" hidden="1" x14ac:dyDescent="0.2"/>
    <row r="82" spans="1:21" hidden="1" x14ac:dyDescent="0.2"/>
    <row r="83" spans="1:21" hidden="1" x14ac:dyDescent="0.2">
      <c r="B83" s="278"/>
      <c r="C83" s="278"/>
      <c r="D83" s="278"/>
      <c r="H83" s="827"/>
      <c r="I83" s="823"/>
      <c r="J83" s="826"/>
      <c r="K83" s="826"/>
      <c r="L83" s="826"/>
      <c r="M83" s="826"/>
      <c r="U83" s="240"/>
    </row>
    <row r="84" spans="1:21" hidden="1" x14ac:dyDescent="0.2"/>
    <row r="85" spans="1:21" hidden="1" x14ac:dyDescent="0.2">
      <c r="A85" s="278"/>
      <c r="I85" s="826"/>
    </row>
  </sheetData>
  <mergeCells count="45">
    <mergeCell ref="G1:H1"/>
    <mergeCell ref="B6:C10"/>
    <mergeCell ref="B15:C15"/>
    <mergeCell ref="B21:C21"/>
    <mergeCell ref="B34:C34"/>
    <mergeCell ref="F5:H5"/>
    <mergeCell ref="H6:H10"/>
    <mergeCell ref="B30:C30"/>
    <mergeCell ref="B28:C28"/>
    <mergeCell ref="G6:G10"/>
    <mergeCell ref="B52:C52"/>
    <mergeCell ref="B53:C53"/>
    <mergeCell ref="A69:B69"/>
    <mergeCell ref="B44:C44"/>
    <mergeCell ref="D6:D10"/>
    <mergeCell ref="B32:C32"/>
    <mergeCell ref="B39:C39"/>
    <mergeCell ref="B41:C41"/>
    <mergeCell ref="B50:C50"/>
    <mergeCell ref="B26:C26"/>
    <mergeCell ref="B48:C48"/>
    <mergeCell ref="B43:C43"/>
    <mergeCell ref="B37:C37"/>
    <mergeCell ref="B23:C23"/>
    <mergeCell ref="B46:C46"/>
    <mergeCell ref="P6:P10"/>
    <mergeCell ref="J6:J10"/>
    <mergeCell ref="A3:B3"/>
    <mergeCell ref="I3:N3"/>
    <mergeCell ref="I4:P4"/>
    <mergeCell ref="A6:A10"/>
    <mergeCell ref="I6:I10"/>
    <mergeCell ref="I5:L5"/>
    <mergeCell ref="N6:N10"/>
    <mergeCell ref="O6:O10"/>
    <mergeCell ref="M6:M10"/>
    <mergeCell ref="K6:K10"/>
    <mergeCell ref="L6:L10"/>
    <mergeCell ref="E6:E10"/>
    <mergeCell ref="F6:F10"/>
    <mergeCell ref="U6:U10"/>
    <mergeCell ref="T6:T10"/>
    <mergeCell ref="Q6:Q10"/>
    <mergeCell ref="R6:R10"/>
    <mergeCell ref="S6:S10"/>
  </mergeCells>
  <printOptions gridLinesSet="0"/>
  <pageMargins left="0.59055118110236227" right="0.59055118110236227" top="0.39370078740157483" bottom="0.59055118110236227" header="0.39370078740157483" footer="0.39370078740157483"/>
  <pageSetup paperSize="9" scale="68" firstPageNumber="42" orientation="portrait" useFirstPageNumber="1" r:id="rId1"/>
  <headerFooter alignWithMargins="0">
    <oddFooter>&amp;L&amp;"MetaNormalLF-Roman,Standard"Statistisches Bundesamt, Fachserie 10, Reihe 2.4, 2015</oddFooter>
  </headerFooter>
  <colBreaks count="1" manualBreakCount="1">
    <brk id="8" max="84"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2"/>
  <sheetViews>
    <sheetView showGridLines="0" zoomScaleNormal="100" zoomScaleSheetLayoutView="100" workbookViewId="0"/>
  </sheetViews>
  <sheetFormatPr baseColWidth="10" defaultColWidth="0" defaultRowHeight="12.75" zeroHeight="1" x14ac:dyDescent="0.2"/>
  <cols>
    <col min="1" max="1" width="4" style="534" customWidth="1"/>
    <col min="2" max="2" width="46.140625" style="534" customWidth="1"/>
    <col min="3" max="3" width="7.28515625" style="865" customWidth="1"/>
    <col min="4" max="4" width="13.7109375" style="865" customWidth="1"/>
    <col min="5" max="5" width="13.7109375" style="534" customWidth="1"/>
    <col min="6" max="8" width="13.7109375" style="535" customWidth="1"/>
    <col min="9" max="10" width="10.7109375" style="535" customWidth="1"/>
    <col min="11" max="20" width="10.7109375" style="534" customWidth="1"/>
    <col min="21" max="21" width="4" style="534" customWidth="1"/>
    <col min="22" max="16384" width="12.5703125" style="534" hidden="1"/>
  </cols>
  <sheetData>
    <row r="1" spans="1:21" ht="22.5" customHeight="1" x14ac:dyDescent="0.2">
      <c r="A1" s="151" t="s">
        <v>223</v>
      </c>
      <c r="B1" s="151"/>
      <c r="C1" s="151"/>
      <c r="D1" s="151"/>
      <c r="E1" s="583"/>
      <c r="F1" s="582"/>
      <c r="G1" s="2029"/>
      <c r="H1" s="2094"/>
      <c r="I1" s="1881" t="s">
        <v>223</v>
      </c>
      <c r="J1" s="1881"/>
      <c r="K1" s="1881"/>
      <c r="L1" s="1881"/>
      <c r="M1" s="580"/>
      <c r="N1" s="580"/>
      <c r="O1" s="580"/>
      <c r="P1" s="580"/>
      <c r="Q1" s="580"/>
      <c r="R1" s="580"/>
      <c r="S1" s="580"/>
      <c r="T1" s="580"/>
      <c r="U1" s="580"/>
    </row>
    <row r="2" spans="1:21" ht="17.25" customHeight="1" x14ac:dyDescent="0.2">
      <c r="A2" s="157" t="s">
        <v>601</v>
      </c>
      <c r="B2" s="157"/>
      <c r="C2" s="157"/>
      <c r="D2" s="157"/>
      <c r="E2" s="581"/>
      <c r="F2" s="581"/>
      <c r="G2" s="581"/>
      <c r="H2" s="581"/>
      <c r="I2" s="157" t="s">
        <v>601</v>
      </c>
      <c r="J2" s="157"/>
      <c r="K2" s="157"/>
      <c r="L2" s="157"/>
      <c r="M2" s="608"/>
      <c r="N2" s="608"/>
      <c r="O2" s="574"/>
      <c r="P2" s="574"/>
      <c r="Q2" s="574"/>
      <c r="R2" s="574"/>
      <c r="S2" s="574"/>
      <c r="T2" s="574"/>
      <c r="U2" s="580"/>
    </row>
    <row r="3" spans="1:21" ht="18" customHeight="1" x14ac:dyDescent="0.25">
      <c r="A3" s="666" t="s">
        <v>551</v>
      </c>
      <c r="B3" s="666"/>
      <c r="C3" s="36"/>
      <c r="D3" s="36"/>
      <c r="E3" s="588"/>
      <c r="F3" s="2095"/>
      <c r="G3" s="2096"/>
      <c r="H3" s="2096"/>
      <c r="I3" s="2045" t="s">
        <v>551</v>
      </c>
      <c r="J3" s="2045"/>
      <c r="K3" s="2045"/>
      <c r="L3" s="2045"/>
      <c r="M3" s="2045"/>
      <c r="N3" s="2045"/>
      <c r="O3" s="2045"/>
      <c r="P3" s="574"/>
      <c r="Q3" s="574"/>
      <c r="R3" s="574"/>
      <c r="S3" s="574"/>
      <c r="T3" s="574"/>
      <c r="U3" s="574"/>
    </row>
    <row r="4" spans="1:21" ht="18" customHeight="1" x14ac:dyDescent="0.2">
      <c r="A4" s="36" t="s">
        <v>638</v>
      </c>
      <c r="B4" s="36"/>
      <c r="C4" s="36"/>
      <c r="D4" s="36"/>
      <c r="E4" s="588"/>
      <c r="F4" s="874"/>
      <c r="G4" s="873"/>
      <c r="H4" s="873"/>
      <c r="I4" s="36" t="s">
        <v>638</v>
      </c>
      <c r="J4" s="36"/>
      <c r="K4" s="36"/>
      <c r="L4" s="36"/>
      <c r="M4" s="574"/>
      <c r="N4" s="574"/>
      <c r="O4" s="574"/>
      <c r="P4" s="574"/>
      <c r="Q4" s="574"/>
      <c r="R4" s="574"/>
      <c r="S4" s="574"/>
      <c r="T4" s="574"/>
      <c r="U4" s="574"/>
    </row>
    <row r="5" spans="1:21" ht="15.95" customHeight="1" x14ac:dyDescent="0.2">
      <c r="A5" s="1862" t="s">
        <v>265</v>
      </c>
      <c r="B5" s="2085" t="s">
        <v>637</v>
      </c>
      <c r="C5" s="2086"/>
      <c r="D5" s="1934" t="s">
        <v>267</v>
      </c>
      <c r="E5" s="1937" t="s">
        <v>259</v>
      </c>
      <c r="F5" s="1934" t="s">
        <v>258</v>
      </c>
      <c r="G5" s="1934" t="s">
        <v>257</v>
      </c>
      <c r="H5" s="1937" t="s">
        <v>256</v>
      </c>
      <c r="I5" s="1942" t="s">
        <v>255</v>
      </c>
      <c r="J5" s="1934" t="s">
        <v>254</v>
      </c>
      <c r="K5" s="1934" t="s">
        <v>253</v>
      </c>
      <c r="L5" s="1934" t="s">
        <v>252</v>
      </c>
      <c r="M5" s="1934" t="s">
        <v>251</v>
      </c>
      <c r="N5" s="1934" t="s">
        <v>250</v>
      </c>
      <c r="O5" s="1934" t="s">
        <v>249</v>
      </c>
      <c r="P5" s="1934" t="s">
        <v>248</v>
      </c>
      <c r="Q5" s="1934" t="s">
        <v>247</v>
      </c>
      <c r="R5" s="1934" t="s">
        <v>246</v>
      </c>
      <c r="S5" s="1934" t="s">
        <v>245</v>
      </c>
      <c r="T5" s="1934" t="s">
        <v>244</v>
      </c>
      <c r="U5" s="1937" t="s">
        <v>218</v>
      </c>
    </row>
    <row r="6" spans="1:21" ht="15.95" customHeight="1" x14ac:dyDescent="0.2">
      <c r="A6" s="2076"/>
      <c r="B6" s="2087"/>
      <c r="C6" s="2088"/>
      <c r="D6" s="1950"/>
      <c r="E6" s="1940"/>
      <c r="F6" s="1950"/>
      <c r="G6" s="1950"/>
      <c r="H6" s="1940"/>
      <c r="I6" s="2099"/>
      <c r="J6" s="2097"/>
      <c r="K6" s="2097"/>
      <c r="L6" s="2097"/>
      <c r="M6" s="2097"/>
      <c r="N6" s="2097"/>
      <c r="O6" s="2097"/>
      <c r="P6" s="2097"/>
      <c r="Q6" s="2097"/>
      <c r="R6" s="2097"/>
      <c r="S6" s="2097"/>
      <c r="T6" s="2097"/>
      <c r="U6" s="1940"/>
    </row>
    <row r="7" spans="1:21" ht="15.95" customHeight="1" x14ac:dyDescent="0.2">
      <c r="A7" s="2076"/>
      <c r="B7" s="2087"/>
      <c r="C7" s="2088"/>
      <c r="D7" s="1950"/>
      <c r="E7" s="1940"/>
      <c r="F7" s="1950"/>
      <c r="G7" s="1950"/>
      <c r="H7" s="1940"/>
      <c r="I7" s="2099"/>
      <c r="J7" s="2097"/>
      <c r="K7" s="2097"/>
      <c r="L7" s="2097"/>
      <c r="M7" s="2097"/>
      <c r="N7" s="2097"/>
      <c r="O7" s="2097"/>
      <c r="P7" s="2097"/>
      <c r="Q7" s="2097"/>
      <c r="R7" s="2097"/>
      <c r="S7" s="2097"/>
      <c r="T7" s="2097"/>
      <c r="U7" s="1940"/>
    </row>
    <row r="8" spans="1:21" ht="15.95" customHeight="1" x14ac:dyDescent="0.2">
      <c r="A8" s="2076"/>
      <c r="B8" s="2087"/>
      <c r="C8" s="2088"/>
      <c r="D8" s="1950"/>
      <c r="E8" s="1940"/>
      <c r="F8" s="1950"/>
      <c r="G8" s="1950"/>
      <c r="H8" s="1940"/>
      <c r="I8" s="2099"/>
      <c r="J8" s="2097"/>
      <c r="K8" s="2097"/>
      <c r="L8" s="2097"/>
      <c r="M8" s="2097"/>
      <c r="N8" s="2097"/>
      <c r="O8" s="2097"/>
      <c r="P8" s="2097"/>
      <c r="Q8" s="2097"/>
      <c r="R8" s="2097"/>
      <c r="S8" s="2097"/>
      <c r="T8" s="2097"/>
      <c r="U8" s="1940"/>
    </row>
    <row r="9" spans="1:21" ht="15.95" customHeight="1" x14ac:dyDescent="0.2">
      <c r="A9" s="2077"/>
      <c r="B9" s="2089"/>
      <c r="C9" s="2090"/>
      <c r="D9" s="1951"/>
      <c r="E9" s="1941"/>
      <c r="F9" s="1951"/>
      <c r="G9" s="1951"/>
      <c r="H9" s="1941"/>
      <c r="I9" s="2100"/>
      <c r="J9" s="2098"/>
      <c r="K9" s="2098"/>
      <c r="L9" s="2098"/>
      <c r="M9" s="2098"/>
      <c r="N9" s="2098"/>
      <c r="O9" s="2098"/>
      <c r="P9" s="2098"/>
      <c r="Q9" s="2098"/>
      <c r="R9" s="2098"/>
      <c r="S9" s="2098"/>
      <c r="T9" s="2098"/>
      <c r="U9" s="1941"/>
    </row>
    <row r="10" spans="1:21" ht="20.25" customHeight="1" x14ac:dyDescent="0.2">
      <c r="A10" s="540"/>
      <c r="B10" s="567"/>
      <c r="C10" s="540"/>
      <c r="D10" s="540"/>
      <c r="E10" s="555"/>
      <c r="F10" s="576"/>
      <c r="G10" s="576"/>
      <c r="H10" s="576"/>
      <c r="I10" s="576"/>
      <c r="J10" s="576"/>
      <c r="K10" s="575"/>
      <c r="L10" s="574"/>
      <c r="M10" s="574"/>
      <c r="N10" s="574"/>
      <c r="O10" s="574"/>
      <c r="P10" s="574"/>
      <c r="Q10" s="574"/>
      <c r="R10" s="574"/>
      <c r="S10" s="574"/>
      <c r="T10" s="574"/>
      <c r="U10" s="573"/>
    </row>
    <row r="11" spans="1:21" ht="21" customHeight="1" x14ac:dyDescent="0.2">
      <c r="A11" s="540"/>
      <c r="B11" s="540"/>
      <c r="C11" s="540"/>
      <c r="D11" s="568" t="s">
        <v>532</v>
      </c>
      <c r="E11" s="555"/>
      <c r="F11" s="576"/>
      <c r="G11" s="576"/>
      <c r="I11" s="568" t="s">
        <v>532</v>
      </c>
      <c r="J11" s="576"/>
      <c r="K11" s="575"/>
      <c r="L11" s="574"/>
      <c r="M11" s="574"/>
      <c r="N11" s="574"/>
      <c r="O11" s="574"/>
      <c r="P11" s="574"/>
      <c r="Q11" s="574"/>
      <c r="R11" s="574"/>
      <c r="S11" s="574"/>
      <c r="T11" s="574"/>
      <c r="U11" s="573"/>
    </row>
    <row r="12" spans="1:21" ht="20.25" customHeight="1" x14ac:dyDescent="0.2">
      <c r="A12" s="537"/>
      <c r="B12" s="540"/>
      <c r="C12" s="540"/>
      <c r="D12" s="540"/>
      <c r="E12" s="555"/>
      <c r="F12" s="576"/>
      <c r="G12" s="576"/>
      <c r="H12" s="576"/>
      <c r="I12" s="576"/>
      <c r="J12" s="576"/>
      <c r="K12" s="575"/>
      <c r="L12" s="574"/>
      <c r="M12" s="574"/>
      <c r="N12" s="574"/>
      <c r="O12" s="574"/>
      <c r="P12" s="574"/>
      <c r="Q12" s="574"/>
      <c r="R12" s="574"/>
      <c r="S12" s="574"/>
      <c r="T12" s="574"/>
      <c r="U12" s="573"/>
    </row>
    <row r="13" spans="1:21" ht="13.5" customHeight="1" x14ac:dyDescent="0.2">
      <c r="A13" s="572" t="s">
        <v>270</v>
      </c>
      <c r="B13" s="2022" t="s">
        <v>271</v>
      </c>
      <c r="C13" s="2023"/>
      <c r="D13" s="564">
        <v>64156</v>
      </c>
      <c r="E13" s="564">
        <v>6409</v>
      </c>
      <c r="F13" s="564">
        <v>7624</v>
      </c>
      <c r="G13" s="564">
        <v>3318</v>
      </c>
      <c r="H13" s="564">
        <v>3772</v>
      </c>
      <c r="I13" s="564">
        <v>775</v>
      </c>
      <c r="J13" s="564">
        <v>2639</v>
      </c>
      <c r="K13" s="564">
        <v>5147</v>
      </c>
      <c r="L13" s="564">
        <v>1871</v>
      </c>
      <c r="M13" s="564">
        <v>5937</v>
      </c>
      <c r="N13" s="564">
        <v>16034</v>
      </c>
      <c r="O13" s="564">
        <v>2139</v>
      </c>
      <c r="P13" s="564">
        <v>384</v>
      </c>
      <c r="Q13" s="564">
        <v>3492</v>
      </c>
      <c r="R13" s="564">
        <v>2224</v>
      </c>
      <c r="S13" s="564">
        <v>1314</v>
      </c>
      <c r="T13" s="564">
        <v>1077</v>
      </c>
      <c r="U13" s="571" t="s">
        <v>270</v>
      </c>
    </row>
    <row r="14" spans="1:21" ht="13.5" customHeight="1" x14ac:dyDescent="0.2">
      <c r="A14" s="561"/>
      <c r="B14" s="540"/>
      <c r="C14" s="569"/>
      <c r="D14" s="564"/>
      <c r="E14" s="564"/>
      <c r="F14" s="564"/>
      <c r="G14" s="564"/>
      <c r="H14" s="564"/>
      <c r="I14" s="564"/>
      <c r="J14" s="564"/>
      <c r="K14" s="564"/>
      <c r="L14" s="564"/>
      <c r="M14" s="564"/>
      <c r="N14" s="564"/>
      <c r="O14" s="564"/>
      <c r="P14" s="564"/>
      <c r="Q14" s="564"/>
      <c r="R14" s="564"/>
      <c r="S14" s="564"/>
      <c r="T14" s="564"/>
      <c r="U14" s="557"/>
    </row>
    <row r="15" spans="1:21" ht="13.5" customHeight="1" x14ac:dyDescent="0.2">
      <c r="A15" s="561" t="s">
        <v>272</v>
      </c>
      <c r="B15" s="2018" t="s">
        <v>531</v>
      </c>
      <c r="C15" s="2019"/>
      <c r="D15" s="558">
        <v>1415</v>
      </c>
      <c r="E15" s="558">
        <v>64</v>
      </c>
      <c r="F15" s="558">
        <v>77</v>
      </c>
      <c r="G15" s="558">
        <v>101</v>
      </c>
      <c r="H15" s="558">
        <v>109</v>
      </c>
      <c r="I15" s="558">
        <v>15</v>
      </c>
      <c r="J15" s="558">
        <v>90</v>
      </c>
      <c r="K15" s="558">
        <v>95</v>
      </c>
      <c r="L15" s="558">
        <v>12</v>
      </c>
      <c r="M15" s="558">
        <v>169</v>
      </c>
      <c r="N15" s="558">
        <v>522</v>
      </c>
      <c r="O15" s="558">
        <v>20</v>
      </c>
      <c r="P15" s="558">
        <v>6</v>
      </c>
      <c r="Q15" s="558">
        <v>47</v>
      </c>
      <c r="R15" s="558">
        <v>55</v>
      </c>
      <c r="S15" s="558">
        <v>19</v>
      </c>
      <c r="T15" s="558">
        <v>14</v>
      </c>
      <c r="U15" s="557" t="s">
        <v>272</v>
      </c>
    </row>
    <row r="16" spans="1:21" ht="13.5" customHeight="1" x14ac:dyDescent="0.2">
      <c r="A16" s="561" t="s">
        <v>274</v>
      </c>
      <c r="B16" s="2018" t="s">
        <v>524</v>
      </c>
      <c r="C16" s="2019"/>
      <c r="D16" s="558">
        <v>1414</v>
      </c>
      <c r="E16" s="558">
        <v>63</v>
      </c>
      <c r="F16" s="558">
        <v>77</v>
      </c>
      <c r="G16" s="558">
        <v>101</v>
      </c>
      <c r="H16" s="558">
        <v>109</v>
      </c>
      <c r="I16" s="558">
        <v>15</v>
      </c>
      <c r="J16" s="558">
        <v>90</v>
      </c>
      <c r="K16" s="558">
        <v>95</v>
      </c>
      <c r="L16" s="558">
        <v>12</v>
      </c>
      <c r="M16" s="558">
        <v>169</v>
      </c>
      <c r="N16" s="558">
        <v>522</v>
      </c>
      <c r="O16" s="558">
        <v>20</v>
      </c>
      <c r="P16" s="558">
        <v>6</v>
      </c>
      <c r="Q16" s="558">
        <v>47</v>
      </c>
      <c r="R16" s="558">
        <v>55</v>
      </c>
      <c r="S16" s="558">
        <v>19</v>
      </c>
      <c r="T16" s="558">
        <v>14</v>
      </c>
      <c r="U16" s="557" t="s">
        <v>274</v>
      </c>
    </row>
    <row r="17" spans="1:21" ht="13.5" customHeight="1" x14ac:dyDescent="0.2">
      <c r="A17" s="561" t="s">
        <v>277</v>
      </c>
      <c r="B17" s="2018" t="s">
        <v>523</v>
      </c>
      <c r="C17" s="2019"/>
      <c r="D17" s="558">
        <v>0</v>
      </c>
      <c r="E17" s="558">
        <v>0</v>
      </c>
      <c r="F17" s="558">
        <v>0</v>
      </c>
      <c r="G17" s="558">
        <v>0</v>
      </c>
      <c r="H17" s="558">
        <v>0</v>
      </c>
      <c r="I17" s="558">
        <v>0</v>
      </c>
      <c r="J17" s="558">
        <v>0</v>
      </c>
      <c r="K17" s="558">
        <v>0</v>
      </c>
      <c r="L17" s="558">
        <v>0</v>
      </c>
      <c r="M17" s="558">
        <v>0</v>
      </c>
      <c r="N17" s="558">
        <v>0</v>
      </c>
      <c r="O17" s="558">
        <v>0</v>
      </c>
      <c r="P17" s="558">
        <v>0</v>
      </c>
      <c r="Q17" s="558">
        <v>0</v>
      </c>
      <c r="R17" s="558">
        <v>0</v>
      </c>
      <c r="S17" s="558">
        <v>0</v>
      </c>
      <c r="T17" s="558">
        <v>0</v>
      </c>
      <c r="U17" s="557" t="s">
        <v>277</v>
      </c>
    </row>
    <row r="18" spans="1:21" ht="13.5" customHeight="1" x14ac:dyDescent="0.2">
      <c r="A18" s="561" t="s">
        <v>279</v>
      </c>
      <c r="B18" s="2018" t="s">
        <v>522</v>
      </c>
      <c r="C18" s="2019"/>
      <c r="D18" s="558">
        <v>1</v>
      </c>
      <c r="E18" s="558">
        <v>1</v>
      </c>
      <c r="F18" s="558">
        <v>0</v>
      </c>
      <c r="G18" s="558">
        <v>0</v>
      </c>
      <c r="H18" s="558">
        <v>0</v>
      </c>
      <c r="I18" s="558">
        <v>0</v>
      </c>
      <c r="J18" s="558">
        <v>0</v>
      </c>
      <c r="K18" s="558">
        <v>0</v>
      </c>
      <c r="L18" s="558">
        <v>0</v>
      </c>
      <c r="M18" s="558">
        <v>0</v>
      </c>
      <c r="N18" s="558">
        <v>0</v>
      </c>
      <c r="O18" s="558">
        <v>0</v>
      </c>
      <c r="P18" s="558">
        <v>0</v>
      </c>
      <c r="Q18" s="558">
        <v>0</v>
      </c>
      <c r="R18" s="558">
        <v>0</v>
      </c>
      <c r="S18" s="558">
        <v>0</v>
      </c>
      <c r="T18" s="558">
        <v>0</v>
      </c>
      <c r="U18" s="557" t="s">
        <v>279</v>
      </c>
    </row>
    <row r="19" spans="1:21" ht="13.5" customHeight="1" x14ac:dyDescent="0.2">
      <c r="A19" s="561"/>
      <c r="B19" s="540"/>
      <c r="C19" s="569"/>
      <c r="D19" s="558"/>
      <c r="E19" s="558"/>
      <c r="F19" s="558"/>
      <c r="G19" s="558"/>
      <c r="H19" s="558"/>
      <c r="I19" s="558"/>
      <c r="J19" s="558"/>
      <c r="K19" s="558"/>
      <c r="L19" s="558"/>
      <c r="M19" s="558"/>
      <c r="N19" s="558"/>
      <c r="O19" s="558"/>
      <c r="P19" s="558"/>
      <c r="Q19" s="558"/>
      <c r="R19" s="558"/>
      <c r="S19" s="558"/>
      <c r="T19" s="558"/>
      <c r="U19" s="557"/>
    </row>
    <row r="20" spans="1:21" ht="13.5" customHeight="1" x14ac:dyDescent="0.2">
      <c r="A20" s="561" t="s">
        <v>281</v>
      </c>
      <c r="B20" s="2018" t="s">
        <v>530</v>
      </c>
      <c r="C20" s="2019"/>
      <c r="D20" s="558">
        <v>7647</v>
      </c>
      <c r="E20" s="558">
        <v>674</v>
      </c>
      <c r="F20" s="558">
        <v>562</v>
      </c>
      <c r="G20" s="558">
        <v>423</v>
      </c>
      <c r="H20" s="558">
        <v>504</v>
      </c>
      <c r="I20" s="558">
        <v>143</v>
      </c>
      <c r="J20" s="558">
        <v>447</v>
      </c>
      <c r="K20" s="558">
        <v>466</v>
      </c>
      <c r="L20" s="558">
        <v>323</v>
      </c>
      <c r="M20" s="558">
        <v>1122</v>
      </c>
      <c r="N20" s="558">
        <v>1764</v>
      </c>
      <c r="O20" s="558">
        <v>291</v>
      </c>
      <c r="P20" s="558">
        <v>26</v>
      </c>
      <c r="Q20" s="558">
        <v>242</v>
      </c>
      <c r="R20" s="558">
        <v>230</v>
      </c>
      <c r="S20" s="558">
        <v>279</v>
      </c>
      <c r="T20" s="558">
        <v>151</v>
      </c>
      <c r="U20" s="557" t="s">
        <v>281</v>
      </c>
    </row>
    <row r="21" spans="1:21" ht="13.5" customHeight="1" x14ac:dyDescent="0.2">
      <c r="A21" s="561" t="s">
        <v>283</v>
      </c>
      <c r="B21" s="2018" t="s">
        <v>524</v>
      </c>
      <c r="C21" s="2019"/>
      <c r="D21" s="558">
        <v>7645</v>
      </c>
      <c r="E21" s="558">
        <v>674</v>
      </c>
      <c r="F21" s="558">
        <v>561</v>
      </c>
      <c r="G21" s="558">
        <v>423</v>
      </c>
      <c r="H21" s="558">
        <v>504</v>
      </c>
      <c r="I21" s="558">
        <v>143</v>
      </c>
      <c r="J21" s="558">
        <v>447</v>
      </c>
      <c r="K21" s="558">
        <v>466</v>
      </c>
      <c r="L21" s="558">
        <v>323</v>
      </c>
      <c r="M21" s="558">
        <v>1122</v>
      </c>
      <c r="N21" s="558">
        <v>1763</v>
      </c>
      <c r="O21" s="558">
        <v>291</v>
      </c>
      <c r="P21" s="558">
        <v>26</v>
      </c>
      <c r="Q21" s="558">
        <v>242</v>
      </c>
      <c r="R21" s="558">
        <v>230</v>
      </c>
      <c r="S21" s="558">
        <v>279</v>
      </c>
      <c r="T21" s="558">
        <v>151</v>
      </c>
      <c r="U21" s="557" t="s">
        <v>283</v>
      </c>
    </row>
    <row r="22" spans="1:21" ht="13.5" customHeight="1" x14ac:dyDescent="0.2">
      <c r="A22" s="561" t="s">
        <v>286</v>
      </c>
      <c r="B22" s="2018" t="s">
        <v>523</v>
      </c>
      <c r="C22" s="2019"/>
      <c r="D22" s="558">
        <v>2</v>
      </c>
      <c r="E22" s="558">
        <v>0</v>
      </c>
      <c r="F22" s="558">
        <v>1</v>
      </c>
      <c r="G22" s="558">
        <v>0</v>
      </c>
      <c r="H22" s="558">
        <v>0</v>
      </c>
      <c r="I22" s="558">
        <v>0</v>
      </c>
      <c r="J22" s="558">
        <v>0</v>
      </c>
      <c r="K22" s="558">
        <v>0</v>
      </c>
      <c r="L22" s="558">
        <v>0</v>
      </c>
      <c r="M22" s="558">
        <v>0</v>
      </c>
      <c r="N22" s="558">
        <v>1</v>
      </c>
      <c r="O22" s="558">
        <v>0</v>
      </c>
      <c r="P22" s="558">
        <v>0</v>
      </c>
      <c r="Q22" s="558">
        <v>0</v>
      </c>
      <c r="R22" s="558">
        <v>0</v>
      </c>
      <c r="S22" s="558">
        <v>0</v>
      </c>
      <c r="T22" s="558">
        <v>0</v>
      </c>
      <c r="U22" s="557" t="s">
        <v>286</v>
      </c>
    </row>
    <row r="23" spans="1:21" ht="13.5" customHeight="1" x14ac:dyDescent="0.2">
      <c r="A23" s="561" t="s">
        <v>288</v>
      </c>
      <c r="B23" s="2018" t="s">
        <v>522</v>
      </c>
      <c r="C23" s="2019"/>
      <c r="D23" s="558">
        <v>0</v>
      </c>
      <c r="E23" s="558">
        <v>0</v>
      </c>
      <c r="F23" s="558">
        <v>0</v>
      </c>
      <c r="G23" s="558">
        <v>0</v>
      </c>
      <c r="H23" s="558">
        <v>0</v>
      </c>
      <c r="I23" s="558">
        <v>0</v>
      </c>
      <c r="J23" s="558">
        <v>0</v>
      </c>
      <c r="K23" s="558">
        <v>0</v>
      </c>
      <c r="L23" s="558">
        <v>0</v>
      </c>
      <c r="M23" s="558">
        <v>0</v>
      </c>
      <c r="N23" s="558">
        <v>0</v>
      </c>
      <c r="O23" s="558">
        <v>0</v>
      </c>
      <c r="P23" s="558">
        <v>0</v>
      </c>
      <c r="Q23" s="558">
        <v>0</v>
      </c>
      <c r="R23" s="558">
        <v>0</v>
      </c>
      <c r="S23" s="558">
        <v>0</v>
      </c>
      <c r="T23" s="558">
        <v>0</v>
      </c>
      <c r="U23" s="557" t="s">
        <v>288</v>
      </c>
    </row>
    <row r="24" spans="1:21" ht="13.5" customHeight="1" x14ac:dyDescent="0.2">
      <c r="A24" s="561"/>
      <c r="B24" s="560"/>
      <c r="C24" s="563"/>
      <c r="D24" s="558"/>
      <c r="E24" s="558"/>
      <c r="F24" s="558"/>
      <c r="G24" s="558"/>
      <c r="H24" s="558"/>
      <c r="I24" s="558"/>
      <c r="J24" s="558"/>
      <c r="K24" s="558"/>
      <c r="L24" s="558"/>
      <c r="M24" s="558"/>
      <c r="N24" s="558"/>
      <c r="O24" s="558"/>
      <c r="P24" s="558"/>
      <c r="Q24" s="558"/>
      <c r="R24" s="558"/>
      <c r="S24" s="558"/>
      <c r="T24" s="558"/>
      <c r="U24" s="557"/>
    </row>
    <row r="25" spans="1:21" ht="13.5" customHeight="1" x14ac:dyDescent="0.2">
      <c r="A25" s="537"/>
      <c r="B25" s="2020" t="s">
        <v>525</v>
      </c>
      <c r="C25" s="2021"/>
      <c r="D25" s="558"/>
      <c r="E25" s="558"/>
      <c r="F25" s="558"/>
      <c r="G25" s="558"/>
      <c r="H25" s="558"/>
      <c r="I25" s="558"/>
      <c r="J25" s="558"/>
      <c r="K25" s="558"/>
      <c r="L25" s="558"/>
      <c r="M25" s="558"/>
      <c r="N25" s="558"/>
      <c r="O25" s="558"/>
      <c r="P25" s="558"/>
      <c r="Q25" s="558"/>
      <c r="R25" s="558"/>
      <c r="S25" s="558"/>
      <c r="T25" s="558"/>
      <c r="U25" s="562"/>
    </row>
    <row r="26" spans="1:21" ht="13.5" customHeight="1" x14ac:dyDescent="0.2">
      <c r="A26" s="561">
        <v>10</v>
      </c>
      <c r="B26" s="2018" t="s">
        <v>524</v>
      </c>
      <c r="C26" s="2019"/>
      <c r="D26" s="558">
        <v>25</v>
      </c>
      <c r="E26" s="558">
        <v>1</v>
      </c>
      <c r="F26" s="558">
        <v>7</v>
      </c>
      <c r="G26" s="558">
        <v>2</v>
      </c>
      <c r="H26" s="558">
        <v>6</v>
      </c>
      <c r="I26" s="558">
        <v>0</v>
      </c>
      <c r="J26" s="558">
        <v>0</v>
      </c>
      <c r="K26" s="558">
        <v>3</v>
      </c>
      <c r="L26" s="558">
        <v>0</v>
      </c>
      <c r="M26" s="558">
        <v>2</v>
      </c>
      <c r="N26" s="558">
        <v>2</v>
      </c>
      <c r="O26" s="558">
        <v>0</v>
      </c>
      <c r="P26" s="558">
        <v>0</v>
      </c>
      <c r="Q26" s="558">
        <v>1</v>
      </c>
      <c r="R26" s="558">
        <v>1</v>
      </c>
      <c r="S26" s="558">
        <v>0</v>
      </c>
      <c r="T26" s="558">
        <v>0</v>
      </c>
      <c r="U26" s="557">
        <v>10</v>
      </c>
    </row>
    <row r="27" spans="1:21" ht="15.75" customHeight="1" x14ac:dyDescent="0.2">
      <c r="A27" s="561">
        <v>11</v>
      </c>
      <c r="B27" s="2018" t="s">
        <v>523</v>
      </c>
      <c r="C27" s="2019"/>
      <c r="D27" s="558">
        <v>0</v>
      </c>
      <c r="E27" s="558">
        <v>0</v>
      </c>
      <c r="F27" s="558">
        <v>0</v>
      </c>
      <c r="G27" s="558">
        <v>0</v>
      </c>
      <c r="H27" s="558">
        <v>0</v>
      </c>
      <c r="I27" s="558">
        <v>0</v>
      </c>
      <c r="J27" s="558">
        <v>0</v>
      </c>
      <c r="K27" s="558">
        <v>0</v>
      </c>
      <c r="L27" s="558">
        <v>0</v>
      </c>
      <c r="M27" s="558">
        <v>0</v>
      </c>
      <c r="N27" s="558">
        <v>0</v>
      </c>
      <c r="O27" s="558">
        <v>0</v>
      </c>
      <c r="P27" s="558">
        <v>0</v>
      </c>
      <c r="Q27" s="558">
        <v>0</v>
      </c>
      <c r="R27" s="558">
        <v>0</v>
      </c>
      <c r="S27" s="558">
        <v>0</v>
      </c>
      <c r="T27" s="558">
        <v>0</v>
      </c>
      <c r="U27" s="557">
        <v>11</v>
      </c>
    </row>
    <row r="28" spans="1:21" ht="13.5" customHeight="1" x14ac:dyDescent="0.2">
      <c r="A28" s="561">
        <v>12</v>
      </c>
      <c r="B28" s="2018" t="s">
        <v>522</v>
      </c>
      <c r="C28" s="2019"/>
      <c r="D28" s="558">
        <v>0</v>
      </c>
      <c r="E28" s="558">
        <v>0</v>
      </c>
      <c r="F28" s="558">
        <v>0</v>
      </c>
      <c r="G28" s="558">
        <v>0</v>
      </c>
      <c r="H28" s="558">
        <v>0</v>
      </c>
      <c r="I28" s="558">
        <v>0</v>
      </c>
      <c r="J28" s="558">
        <v>0</v>
      </c>
      <c r="K28" s="558">
        <v>0</v>
      </c>
      <c r="L28" s="558">
        <v>0</v>
      </c>
      <c r="M28" s="558">
        <v>0</v>
      </c>
      <c r="N28" s="558">
        <v>0</v>
      </c>
      <c r="O28" s="558">
        <v>0</v>
      </c>
      <c r="P28" s="558">
        <v>0</v>
      </c>
      <c r="Q28" s="558">
        <v>0</v>
      </c>
      <c r="R28" s="558">
        <v>0</v>
      </c>
      <c r="S28" s="558">
        <v>0</v>
      </c>
      <c r="T28" s="558">
        <v>0</v>
      </c>
      <c r="U28" s="557">
        <v>12</v>
      </c>
    </row>
    <row r="29" spans="1:21" ht="13.5" customHeight="1" x14ac:dyDescent="0.2">
      <c r="A29" s="561"/>
      <c r="B29" s="560"/>
      <c r="C29" s="567"/>
      <c r="D29" s="551"/>
      <c r="E29" s="541"/>
      <c r="F29" s="541"/>
      <c r="G29" s="541"/>
      <c r="H29" s="534"/>
      <c r="I29" s="541"/>
      <c r="J29" s="541"/>
      <c r="K29" s="541"/>
      <c r="L29" s="541"/>
      <c r="M29" s="541"/>
      <c r="N29" s="541"/>
      <c r="O29" s="541"/>
      <c r="P29" s="551"/>
      <c r="Q29" s="551"/>
      <c r="R29" s="551"/>
      <c r="S29" s="551"/>
      <c r="T29" s="551"/>
      <c r="U29" s="561"/>
    </row>
    <row r="30" spans="1:21" ht="13.5" customHeight="1" x14ac:dyDescent="0.2">
      <c r="A30" s="561"/>
      <c r="B30" s="560"/>
      <c r="C30" s="567"/>
      <c r="D30" s="568" t="s">
        <v>202</v>
      </c>
      <c r="E30" s="541"/>
      <c r="F30" s="541"/>
      <c r="G30" s="541"/>
      <c r="I30" s="568" t="s">
        <v>202</v>
      </c>
      <c r="J30" s="541"/>
      <c r="K30" s="541"/>
      <c r="L30" s="541"/>
      <c r="M30" s="541"/>
      <c r="N30" s="541"/>
      <c r="O30" s="541"/>
      <c r="P30" s="551"/>
      <c r="Q30" s="551"/>
      <c r="R30" s="551"/>
      <c r="S30" s="551"/>
      <c r="T30" s="551"/>
      <c r="U30" s="561"/>
    </row>
    <row r="31" spans="1:21" ht="15.75" customHeight="1" x14ac:dyDescent="0.2">
      <c r="A31" s="561"/>
      <c r="B31" s="540"/>
      <c r="C31" s="540"/>
      <c r="D31" s="535"/>
      <c r="E31" s="541"/>
      <c r="F31" s="541"/>
      <c r="G31" s="541"/>
      <c r="H31" s="541"/>
      <c r="I31" s="541"/>
      <c r="J31" s="541"/>
      <c r="K31" s="541"/>
      <c r="L31" s="541"/>
      <c r="M31" s="541"/>
      <c r="N31" s="541"/>
      <c r="O31" s="541"/>
      <c r="P31" s="551"/>
      <c r="Q31" s="551"/>
      <c r="R31" s="551"/>
      <c r="S31" s="551"/>
      <c r="T31" s="551"/>
      <c r="U31" s="561"/>
    </row>
    <row r="32" spans="1:21" ht="13.5" customHeight="1" x14ac:dyDescent="0.2">
      <c r="A32" s="566">
        <v>13</v>
      </c>
      <c r="B32" s="2022" t="s">
        <v>271</v>
      </c>
      <c r="C32" s="2023"/>
      <c r="D32" s="564">
        <v>25491</v>
      </c>
      <c r="E32" s="564">
        <v>1971</v>
      </c>
      <c r="F32" s="564">
        <v>3418</v>
      </c>
      <c r="G32" s="564">
        <v>2261</v>
      </c>
      <c r="H32" s="564">
        <v>1288</v>
      </c>
      <c r="I32" s="564">
        <v>455</v>
      </c>
      <c r="J32" s="564">
        <v>1278</v>
      </c>
      <c r="K32" s="564">
        <v>1700</v>
      </c>
      <c r="L32" s="564">
        <v>444</v>
      </c>
      <c r="M32" s="564">
        <v>2038</v>
      </c>
      <c r="N32" s="564">
        <v>6407</v>
      </c>
      <c r="O32" s="564">
        <v>845</v>
      </c>
      <c r="P32" s="564">
        <v>229</v>
      </c>
      <c r="Q32" s="564">
        <v>1228</v>
      </c>
      <c r="R32" s="564">
        <v>806</v>
      </c>
      <c r="S32" s="564">
        <v>609</v>
      </c>
      <c r="T32" s="564">
        <v>514</v>
      </c>
      <c r="U32" s="565">
        <v>13</v>
      </c>
    </row>
    <row r="33" spans="1:21" ht="13.5" customHeight="1" x14ac:dyDescent="0.2">
      <c r="A33" s="561"/>
      <c r="B33" s="560"/>
      <c r="C33" s="563"/>
      <c r="D33" s="564"/>
      <c r="E33" s="564"/>
      <c r="F33" s="564"/>
      <c r="G33" s="564"/>
      <c r="H33" s="564"/>
      <c r="I33" s="564"/>
      <c r="J33" s="564"/>
      <c r="K33" s="564"/>
      <c r="L33" s="564"/>
      <c r="M33" s="564"/>
      <c r="N33" s="564"/>
      <c r="O33" s="564"/>
      <c r="P33" s="564"/>
      <c r="Q33" s="564"/>
      <c r="R33" s="564"/>
      <c r="S33" s="564"/>
      <c r="T33" s="564"/>
      <c r="U33" s="557"/>
    </row>
    <row r="34" spans="1:21" ht="13.5" customHeight="1" x14ac:dyDescent="0.2">
      <c r="A34" s="561">
        <v>14</v>
      </c>
      <c r="B34" s="2018" t="s">
        <v>529</v>
      </c>
      <c r="C34" s="2019"/>
      <c r="D34" s="558">
        <v>539</v>
      </c>
      <c r="E34" s="558">
        <v>35</v>
      </c>
      <c r="F34" s="558">
        <v>33</v>
      </c>
      <c r="G34" s="558">
        <v>58</v>
      </c>
      <c r="H34" s="558">
        <v>12</v>
      </c>
      <c r="I34" s="558">
        <v>11</v>
      </c>
      <c r="J34" s="558">
        <v>43</v>
      </c>
      <c r="K34" s="558">
        <v>38</v>
      </c>
      <c r="L34" s="558">
        <v>5</v>
      </c>
      <c r="M34" s="558">
        <v>56</v>
      </c>
      <c r="N34" s="558">
        <v>179</v>
      </c>
      <c r="O34" s="558">
        <v>9</v>
      </c>
      <c r="P34" s="558">
        <v>5</v>
      </c>
      <c r="Q34" s="558">
        <v>19</v>
      </c>
      <c r="R34" s="558">
        <v>13</v>
      </c>
      <c r="S34" s="558">
        <v>16</v>
      </c>
      <c r="T34" s="558">
        <v>7</v>
      </c>
      <c r="U34" s="557">
        <v>14</v>
      </c>
    </row>
    <row r="35" spans="1:21" ht="13.5" customHeight="1" x14ac:dyDescent="0.2">
      <c r="A35" s="561">
        <v>15</v>
      </c>
      <c r="B35" s="2018" t="s">
        <v>527</v>
      </c>
      <c r="C35" s="2019"/>
      <c r="D35" s="558">
        <v>537</v>
      </c>
      <c r="E35" s="558">
        <v>33</v>
      </c>
      <c r="F35" s="558">
        <v>33</v>
      </c>
      <c r="G35" s="558">
        <v>58</v>
      </c>
      <c r="H35" s="558">
        <v>12</v>
      </c>
      <c r="I35" s="558">
        <v>11</v>
      </c>
      <c r="J35" s="558">
        <v>43</v>
      </c>
      <c r="K35" s="558">
        <v>38</v>
      </c>
      <c r="L35" s="558">
        <v>5</v>
      </c>
      <c r="M35" s="558">
        <v>56</v>
      </c>
      <c r="N35" s="558">
        <v>179</v>
      </c>
      <c r="O35" s="558">
        <v>9</v>
      </c>
      <c r="P35" s="558">
        <v>5</v>
      </c>
      <c r="Q35" s="558">
        <v>19</v>
      </c>
      <c r="R35" s="558">
        <v>13</v>
      </c>
      <c r="S35" s="558">
        <v>16</v>
      </c>
      <c r="T35" s="558">
        <v>7</v>
      </c>
      <c r="U35" s="557">
        <v>15</v>
      </c>
    </row>
    <row r="36" spans="1:21" ht="13.5" customHeight="1" x14ac:dyDescent="0.2">
      <c r="A36" s="561">
        <v>16</v>
      </c>
      <c r="B36" s="2018" t="s">
        <v>526</v>
      </c>
      <c r="C36" s="2019"/>
      <c r="D36" s="558">
        <v>0</v>
      </c>
      <c r="E36" s="558">
        <v>0</v>
      </c>
      <c r="F36" s="558">
        <v>0</v>
      </c>
      <c r="G36" s="558">
        <v>0</v>
      </c>
      <c r="H36" s="558">
        <v>0</v>
      </c>
      <c r="I36" s="558">
        <v>0</v>
      </c>
      <c r="J36" s="558">
        <v>0</v>
      </c>
      <c r="K36" s="558">
        <v>0</v>
      </c>
      <c r="L36" s="558">
        <v>0</v>
      </c>
      <c r="M36" s="558">
        <v>0</v>
      </c>
      <c r="N36" s="558">
        <v>0</v>
      </c>
      <c r="O36" s="558">
        <v>0</v>
      </c>
      <c r="P36" s="558">
        <v>0</v>
      </c>
      <c r="Q36" s="558">
        <v>0</v>
      </c>
      <c r="R36" s="558">
        <v>0</v>
      </c>
      <c r="S36" s="558">
        <v>0</v>
      </c>
      <c r="T36" s="558">
        <v>0</v>
      </c>
      <c r="U36" s="557">
        <v>16</v>
      </c>
    </row>
    <row r="37" spans="1:21" ht="13.5" customHeight="1" x14ac:dyDescent="0.2">
      <c r="A37" s="561">
        <v>17</v>
      </c>
      <c r="B37" s="2018" t="s">
        <v>522</v>
      </c>
      <c r="C37" s="2019"/>
      <c r="D37" s="558">
        <v>2</v>
      </c>
      <c r="E37" s="558">
        <v>2</v>
      </c>
      <c r="F37" s="558">
        <v>0</v>
      </c>
      <c r="G37" s="558">
        <v>0</v>
      </c>
      <c r="H37" s="558">
        <v>0</v>
      </c>
      <c r="I37" s="558">
        <v>0</v>
      </c>
      <c r="J37" s="558">
        <v>0</v>
      </c>
      <c r="K37" s="558">
        <v>0</v>
      </c>
      <c r="L37" s="558">
        <v>0</v>
      </c>
      <c r="M37" s="558">
        <v>0</v>
      </c>
      <c r="N37" s="558">
        <v>0</v>
      </c>
      <c r="O37" s="558">
        <v>0</v>
      </c>
      <c r="P37" s="558">
        <v>0</v>
      </c>
      <c r="Q37" s="558">
        <v>0</v>
      </c>
      <c r="R37" s="558">
        <v>0</v>
      </c>
      <c r="S37" s="558">
        <v>0</v>
      </c>
      <c r="T37" s="558">
        <v>0</v>
      </c>
      <c r="U37" s="557">
        <v>17</v>
      </c>
    </row>
    <row r="38" spans="1:21" ht="13.5" customHeight="1" x14ac:dyDescent="0.2">
      <c r="A38" s="561"/>
      <c r="B38" s="560"/>
      <c r="C38" s="563"/>
      <c r="D38" s="558"/>
      <c r="E38" s="558"/>
      <c r="F38" s="558"/>
      <c r="G38" s="558"/>
      <c r="H38" s="558"/>
      <c r="I38" s="558"/>
      <c r="J38" s="558"/>
      <c r="K38" s="558"/>
      <c r="L38" s="558"/>
      <c r="M38" s="558"/>
      <c r="N38" s="558"/>
      <c r="O38" s="558"/>
      <c r="P38" s="558"/>
      <c r="Q38" s="558"/>
      <c r="R38" s="558"/>
      <c r="S38" s="558"/>
      <c r="T38" s="558"/>
      <c r="U38" s="557"/>
    </row>
    <row r="39" spans="1:21" ht="13.5" customHeight="1" x14ac:dyDescent="0.2">
      <c r="A39" s="561">
        <v>18</v>
      </c>
      <c r="B39" s="2018" t="s">
        <v>528</v>
      </c>
      <c r="C39" s="2019"/>
      <c r="D39" s="558">
        <v>1862</v>
      </c>
      <c r="E39" s="558">
        <v>90</v>
      </c>
      <c r="F39" s="558">
        <v>162</v>
      </c>
      <c r="G39" s="558">
        <v>241</v>
      </c>
      <c r="H39" s="558">
        <v>41</v>
      </c>
      <c r="I39" s="558">
        <v>69</v>
      </c>
      <c r="J39" s="558">
        <v>91</v>
      </c>
      <c r="K39" s="558">
        <v>121</v>
      </c>
      <c r="L39" s="558">
        <v>18</v>
      </c>
      <c r="M39" s="558">
        <v>220</v>
      </c>
      <c r="N39" s="558">
        <v>541</v>
      </c>
      <c r="O39" s="558">
        <v>50</v>
      </c>
      <c r="P39" s="558">
        <v>20</v>
      </c>
      <c r="Q39" s="558">
        <v>42</v>
      </c>
      <c r="R39" s="558">
        <v>65</v>
      </c>
      <c r="S39" s="558">
        <v>63</v>
      </c>
      <c r="T39" s="558">
        <v>28</v>
      </c>
      <c r="U39" s="557">
        <v>18</v>
      </c>
    </row>
    <row r="40" spans="1:21" ht="13.5" customHeight="1" x14ac:dyDescent="0.2">
      <c r="A40" s="561">
        <v>19</v>
      </c>
      <c r="B40" s="2018" t="s">
        <v>527</v>
      </c>
      <c r="C40" s="2019"/>
      <c r="D40" s="558">
        <v>1860</v>
      </c>
      <c r="E40" s="558">
        <v>90</v>
      </c>
      <c r="F40" s="558">
        <v>161</v>
      </c>
      <c r="G40" s="558">
        <v>241</v>
      </c>
      <c r="H40" s="558">
        <v>41</v>
      </c>
      <c r="I40" s="558">
        <v>69</v>
      </c>
      <c r="J40" s="558">
        <v>91</v>
      </c>
      <c r="K40" s="558">
        <v>121</v>
      </c>
      <c r="L40" s="558">
        <v>18</v>
      </c>
      <c r="M40" s="558">
        <v>220</v>
      </c>
      <c r="N40" s="558">
        <v>540</v>
      </c>
      <c r="O40" s="558">
        <v>50</v>
      </c>
      <c r="P40" s="558">
        <v>20</v>
      </c>
      <c r="Q40" s="558">
        <v>42</v>
      </c>
      <c r="R40" s="558">
        <v>65</v>
      </c>
      <c r="S40" s="558">
        <v>63</v>
      </c>
      <c r="T40" s="558">
        <v>28</v>
      </c>
      <c r="U40" s="557">
        <v>19</v>
      </c>
    </row>
    <row r="41" spans="1:21" ht="13.5" customHeight="1" x14ac:dyDescent="0.2">
      <c r="A41" s="561">
        <v>20</v>
      </c>
      <c r="B41" s="2018" t="s">
        <v>526</v>
      </c>
      <c r="C41" s="2019"/>
      <c r="D41" s="558">
        <v>1</v>
      </c>
      <c r="E41" s="558">
        <v>0</v>
      </c>
      <c r="F41" s="558">
        <v>0</v>
      </c>
      <c r="G41" s="558">
        <v>0</v>
      </c>
      <c r="H41" s="558">
        <v>0</v>
      </c>
      <c r="I41" s="558">
        <v>0</v>
      </c>
      <c r="J41" s="558">
        <v>0</v>
      </c>
      <c r="K41" s="558">
        <v>0</v>
      </c>
      <c r="L41" s="558">
        <v>0</v>
      </c>
      <c r="M41" s="558">
        <v>0</v>
      </c>
      <c r="N41" s="558">
        <v>1</v>
      </c>
      <c r="O41" s="558">
        <v>0</v>
      </c>
      <c r="P41" s="558">
        <v>0</v>
      </c>
      <c r="Q41" s="558">
        <v>0</v>
      </c>
      <c r="R41" s="558">
        <v>0</v>
      </c>
      <c r="S41" s="558">
        <v>0</v>
      </c>
      <c r="T41" s="558">
        <v>0</v>
      </c>
      <c r="U41" s="557">
        <v>20</v>
      </c>
    </row>
    <row r="42" spans="1:21" ht="13.5" customHeight="1" x14ac:dyDescent="0.2">
      <c r="A42" s="561">
        <v>21</v>
      </c>
      <c r="B42" s="2018" t="s">
        <v>522</v>
      </c>
      <c r="C42" s="2019"/>
      <c r="D42" s="558">
        <v>1</v>
      </c>
      <c r="E42" s="558">
        <v>0</v>
      </c>
      <c r="F42" s="558">
        <v>1</v>
      </c>
      <c r="G42" s="558">
        <v>0</v>
      </c>
      <c r="H42" s="558">
        <v>0</v>
      </c>
      <c r="I42" s="558">
        <v>0</v>
      </c>
      <c r="J42" s="558">
        <v>0</v>
      </c>
      <c r="K42" s="558">
        <v>0</v>
      </c>
      <c r="L42" s="558">
        <v>0</v>
      </c>
      <c r="M42" s="558">
        <v>0</v>
      </c>
      <c r="N42" s="558">
        <v>0</v>
      </c>
      <c r="O42" s="558">
        <v>0</v>
      </c>
      <c r="P42" s="558">
        <v>0</v>
      </c>
      <c r="Q42" s="558">
        <v>0</v>
      </c>
      <c r="R42" s="558">
        <v>0</v>
      </c>
      <c r="S42" s="558">
        <v>0</v>
      </c>
      <c r="T42" s="558">
        <v>0</v>
      </c>
      <c r="U42" s="557">
        <v>21</v>
      </c>
    </row>
    <row r="43" spans="1:21" ht="13.5" customHeight="1" x14ac:dyDescent="0.2">
      <c r="A43" s="537"/>
      <c r="B43" s="560"/>
      <c r="C43" s="563"/>
      <c r="D43" s="558"/>
      <c r="E43" s="558"/>
      <c r="F43" s="558"/>
      <c r="G43" s="558"/>
      <c r="H43" s="558"/>
      <c r="I43" s="558"/>
      <c r="J43" s="558"/>
      <c r="K43" s="558"/>
      <c r="L43" s="558"/>
      <c r="M43" s="558"/>
      <c r="N43" s="558"/>
      <c r="O43" s="558"/>
      <c r="P43" s="558"/>
      <c r="Q43" s="558"/>
      <c r="R43" s="558"/>
      <c r="S43" s="558"/>
      <c r="T43" s="558"/>
      <c r="U43" s="562"/>
    </row>
    <row r="44" spans="1:21" ht="13.5" customHeight="1" x14ac:dyDescent="0.2">
      <c r="A44" s="561"/>
      <c r="B44" s="2020" t="s">
        <v>525</v>
      </c>
      <c r="C44" s="2021" t="s">
        <v>74</v>
      </c>
      <c r="D44" s="558"/>
      <c r="E44" s="558"/>
      <c r="F44" s="558"/>
      <c r="G44" s="558"/>
      <c r="H44" s="558"/>
      <c r="I44" s="558"/>
      <c r="J44" s="558"/>
      <c r="K44" s="558"/>
      <c r="L44" s="558"/>
      <c r="M44" s="558"/>
      <c r="N44" s="558"/>
      <c r="O44" s="558"/>
      <c r="P44" s="558"/>
      <c r="Q44" s="558"/>
      <c r="R44" s="558"/>
      <c r="S44" s="558"/>
      <c r="T44" s="558"/>
      <c r="U44" s="557"/>
    </row>
    <row r="45" spans="1:21" ht="13.5" customHeight="1" x14ac:dyDescent="0.2">
      <c r="A45" s="561">
        <v>22</v>
      </c>
      <c r="B45" s="2018" t="s">
        <v>524</v>
      </c>
      <c r="C45" s="2019"/>
      <c r="D45" s="558">
        <v>15</v>
      </c>
      <c r="E45" s="558">
        <v>1</v>
      </c>
      <c r="F45" s="558">
        <v>3</v>
      </c>
      <c r="G45" s="558">
        <v>2</v>
      </c>
      <c r="H45" s="558">
        <v>1</v>
      </c>
      <c r="I45" s="558">
        <v>0</v>
      </c>
      <c r="J45" s="558">
        <v>0</v>
      </c>
      <c r="K45" s="558">
        <v>3</v>
      </c>
      <c r="L45" s="558">
        <v>0</v>
      </c>
      <c r="M45" s="558">
        <v>2</v>
      </c>
      <c r="N45" s="558">
        <v>2</v>
      </c>
      <c r="O45" s="558">
        <v>0</v>
      </c>
      <c r="P45" s="558">
        <v>0</v>
      </c>
      <c r="Q45" s="558">
        <v>1</v>
      </c>
      <c r="R45" s="558">
        <v>0</v>
      </c>
      <c r="S45" s="558">
        <v>0</v>
      </c>
      <c r="T45" s="558">
        <v>0</v>
      </c>
      <c r="U45" s="557">
        <v>22</v>
      </c>
    </row>
    <row r="46" spans="1:21" ht="14.25" customHeight="1" x14ac:dyDescent="0.2">
      <c r="A46" s="561">
        <v>23</v>
      </c>
      <c r="B46" s="2018" t="s">
        <v>523</v>
      </c>
      <c r="C46" s="2019"/>
      <c r="D46" s="558">
        <v>0</v>
      </c>
      <c r="E46" s="558">
        <v>0</v>
      </c>
      <c r="F46" s="558">
        <v>0</v>
      </c>
      <c r="G46" s="558">
        <v>0</v>
      </c>
      <c r="H46" s="558">
        <v>0</v>
      </c>
      <c r="I46" s="558">
        <v>0</v>
      </c>
      <c r="J46" s="558">
        <v>0</v>
      </c>
      <c r="K46" s="558">
        <v>0</v>
      </c>
      <c r="L46" s="558">
        <v>0</v>
      </c>
      <c r="M46" s="558">
        <v>0</v>
      </c>
      <c r="N46" s="558">
        <v>0</v>
      </c>
      <c r="O46" s="558">
        <v>0</v>
      </c>
      <c r="P46" s="558">
        <v>0</v>
      </c>
      <c r="Q46" s="558">
        <v>0</v>
      </c>
      <c r="R46" s="558">
        <v>0</v>
      </c>
      <c r="S46" s="558">
        <v>0</v>
      </c>
      <c r="T46" s="558">
        <v>0</v>
      </c>
      <c r="U46" s="557">
        <v>23</v>
      </c>
    </row>
    <row r="47" spans="1:21" ht="13.5" customHeight="1" x14ac:dyDescent="0.2">
      <c r="A47" s="561">
        <v>24</v>
      </c>
      <c r="B47" s="2018" t="s">
        <v>522</v>
      </c>
      <c r="C47" s="2019"/>
      <c r="D47" s="558">
        <v>0</v>
      </c>
      <c r="E47" s="558">
        <v>0</v>
      </c>
      <c r="F47" s="558">
        <v>0</v>
      </c>
      <c r="G47" s="558">
        <v>0</v>
      </c>
      <c r="H47" s="558">
        <v>0</v>
      </c>
      <c r="I47" s="558">
        <v>0</v>
      </c>
      <c r="J47" s="558">
        <v>0</v>
      </c>
      <c r="K47" s="558">
        <v>0</v>
      </c>
      <c r="L47" s="558">
        <v>0</v>
      </c>
      <c r="M47" s="558">
        <v>0</v>
      </c>
      <c r="N47" s="558">
        <v>0</v>
      </c>
      <c r="O47" s="558">
        <v>0</v>
      </c>
      <c r="P47" s="558">
        <v>0</v>
      </c>
      <c r="Q47" s="558">
        <v>0</v>
      </c>
      <c r="R47" s="558">
        <v>0</v>
      </c>
      <c r="S47" s="558">
        <v>0</v>
      </c>
      <c r="T47" s="558">
        <v>0</v>
      </c>
      <c r="U47" s="557">
        <v>24</v>
      </c>
    </row>
    <row r="48" spans="1:21" ht="13.5" customHeight="1" x14ac:dyDescent="0.2">
      <c r="A48" s="561"/>
      <c r="B48" s="560"/>
      <c r="C48" s="567"/>
      <c r="D48" s="551"/>
      <c r="E48" s="541"/>
      <c r="F48" s="541"/>
      <c r="G48" s="541"/>
      <c r="H48" s="534"/>
      <c r="I48" s="541"/>
      <c r="J48" s="541"/>
      <c r="K48" s="541"/>
      <c r="L48" s="541"/>
      <c r="M48" s="541"/>
      <c r="N48" s="541"/>
      <c r="O48" s="541"/>
      <c r="P48" s="551"/>
      <c r="Q48" s="551"/>
      <c r="R48" s="551"/>
      <c r="S48" s="551"/>
      <c r="T48" s="551"/>
      <c r="U48" s="561"/>
    </row>
    <row r="49" spans="1:21" ht="13.5" customHeight="1" x14ac:dyDescent="0.2">
      <c r="A49" s="537"/>
      <c r="B49" s="560"/>
      <c r="C49" s="567"/>
      <c r="D49" s="568" t="s">
        <v>201</v>
      </c>
      <c r="E49" s="541"/>
      <c r="F49" s="541"/>
      <c r="G49" s="541"/>
      <c r="I49" s="568" t="s">
        <v>201</v>
      </c>
      <c r="J49" s="541"/>
      <c r="K49" s="541"/>
      <c r="L49" s="541"/>
      <c r="M49" s="541"/>
      <c r="N49" s="541"/>
      <c r="O49" s="541"/>
      <c r="P49" s="551"/>
      <c r="Q49" s="551"/>
      <c r="R49" s="551"/>
      <c r="S49" s="551"/>
      <c r="T49" s="551"/>
      <c r="U49" s="537"/>
    </row>
    <row r="50" spans="1:21" ht="13.5" customHeight="1" x14ac:dyDescent="0.2">
      <c r="A50" s="561"/>
      <c r="B50" s="560"/>
      <c r="C50" s="567"/>
      <c r="D50" s="551"/>
      <c r="E50" s="541"/>
      <c r="F50" s="541"/>
      <c r="G50" s="541"/>
      <c r="H50" s="541"/>
      <c r="I50" s="541"/>
      <c r="J50" s="541"/>
      <c r="K50" s="541"/>
      <c r="L50" s="541"/>
      <c r="M50" s="541"/>
      <c r="N50" s="541"/>
      <c r="O50" s="541"/>
      <c r="P50" s="551"/>
      <c r="Q50" s="551"/>
      <c r="R50" s="551"/>
      <c r="S50" s="551"/>
      <c r="T50" s="551"/>
      <c r="U50" s="561"/>
    </row>
    <row r="51" spans="1:21" ht="13.5" customHeight="1" x14ac:dyDescent="0.2">
      <c r="A51" s="566">
        <v>25</v>
      </c>
      <c r="B51" s="2022" t="s">
        <v>271</v>
      </c>
      <c r="C51" s="2023"/>
      <c r="D51" s="564">
        <v>38665</v>
      </c>
      <c r="E51" s="564">
        <v>4438</v>
      </c>
      <c r="F51" s="564">
        <v>4206</v>
      </c>
      <c r="G51" s="564">
        <v>1057</v>
      </c>
      <c r="H51" s="564">
        <v>2484</v>
      </c>
      <c r="I51" s="564">
        <v>320</v>
      </c>
      <c r="J51" s="564">
        <v>1361</v>
      </c>
      <c r="K51" s="564">
        <v>3447</v>
      </c>
      <c r="L51" s="564">
        <v>1427</v>
      </c>
      <c r="M51" s="564">
        <v>3899</v>
      </c>
      <c r="N51" s="564">
        <v>9627</v>
      </c>
      <c r="O51" s="564">
        <v>1294</v>
      </c>
      <c r="P51" s="564">
        <v>155</v>
      </c>
      <c r="Q51" s="564">
        <v>2264</v>
      </c>
      <c r="R51" s="564">
        <v>1418</v>
      </c>
      <c r="S51" s="564">
        <v>705</v>
      </c>
      <c r="T51" s="564">
        <v>563</v>
      </c>
      <c r="U51" s="565">
        <v>25</v>
      </c>
    </row>
    <row r="52" spans="1:21" ht="13.5" customHeight="1" x14ac:dyDescent="0.2">
      <c r="A52" s="537"/>
      <c r="B52" s="560"/>
      <c r="C52" s="563"/>
      <c r="D52" s="564"/>
      <c r="E52" s="564"/>
      <c r="F52" s="564"/>
      <c r="G52" s="564"/>
      <c r="H52" s="564"/>
      <c r="I52" s="564"/>
      <c r="J52" s="564"/>
      <c r="K52" s="564"/>
      <c r="L52" s="564"/>
      <c r="M52" s="564"/>
      <c r="N52" s="564"/>
      <c r="O52" s="564"/>
      <c r="P52" s="564"/>
      <c r="Q52" s="564"/>
      <c r="R52" s="564"/>
      <c r="S52" s="564"/>
      <c r="T52" s="564"/>
      <c r="U52" s="562"/>
    </row>
    <row r="53" spans="1:21" ht="13.5" customHeight="1" x14ac:dyDescent="0.2">
      <c r="A53" s="561">
        <v>26</v>
      </c>
      <c r="B53" s="2018" t="s">
        <v>529</v>
      </c>
      <c r="C53" s="2019"/>
      <c r="D53" s="558">
        <v>876</v>
      </c>
      <c r="E53" s="558">
        <v>29</v>
      </c>
      <c r="F53" s="558">
        <v>44</v>
      </c>
      <c r="G53" s="558">
        <v>43</v>
      </c>
      <c r="H53" s="558">
        <v>97</v>
      </c>
      <c r="I53" s="558">
        <v>4</v>
      </c>
      <c r="J53" s="558">
        <v>47</v>
      </c>
      <c r="K53" s="558">
        <v>57</v>
      </c>
      <c r="L53" s="558">
        <v>7</v>
      </c>
      <c r="M53" s="558">
        <v>113</v>
      </c>
      <c r="N53" s="558">
        <v>343</v>
      </c>
      <c r="O53" s="558">
        <v>11</v>
      </c>
      <c r="P53" s="558">
        <v>1</v>
      </c>
      <c r="Q53" s="558">
        <v>28</v>
      </c>
      <c r="R53" s="558">
        <v>42</v>
      </c>
      <c r="S53" s="558">
        <v>3</v>
      </c>
      <c r="T53" s="558">
        <v>7</v>
      </c>
      <c r="U53" s="557">
        <v>26</v>
      </c>
    </row>
    <row r="54" spans="1:21" ht="13.5" customHeight="1" x14ac:dyDescent="0.2">
      <c r="A54" s="561">
        <v>27</v>
      </c>
      <c r="B54" s="2018" t="s">
        <v>527</v>
      </c>
      <c r="C54" s="2019"/>
      <c r="D54" s="558">
        <v>876</v>
      </c>
      <c r="E54" s="558">
        <v>29</v>
      </c>
      <c r="F54" s="558">
        <v>44</v>
      </c>
      <c r="G54" s="558">
        <v>43</v>
      </c>
      <c r="H54" s="558">
        <v>97</v>
      </c>
      <c r="I54" s="558">
        <v>4</v>
      </c>
      <c r="J54" s="558">
        <v>47</v>
      </c>
      <c r="K54" s="558">
        <v>57</v>
      </c>
      <c r="L54" s="558">
        <v>7</v>
      </c>
      <c r="M54" s="558">
        <v>113</v>
      </c>
      <c r="N54" s="558">
        <v>343</v>
      </c>
      <c r="O54" s="558">
        <v>11</v>
      </c>
      <c r="P54" s="558">
        <v>1</v>
      </c>
      <c r="Q54" s="558">
        <v>28</v>
      </c>
      <c r="R54" s="558">
        <v>42</v>
      </c>
      <c r="S54" s="558">
        <v>3</v>
      </c>
      <c r="T54" s="558">
        <v>7</v>
      </c>
      <c r="U54" s="557">
        <v>27</v>
      </c>
    </row>
    <row r="55" spans="1:21" ht="13.5" customHeight="1" x14ac:dyDescent="0.2">
      <c r="A55" s="561">
        <v>28</v>
      </c>
      <c r="B55" s="2018" t="s">
        <v>526</v>
      </c>
      <c r="C55" s="2019"/>
      <c r="D55" s="558">
        <v>0</v>
      </c>
      <c r="E55" s="558">
        <v>0</v>
      </c>
      <c r="F55" s="558">
        <v>0</v>
      </c>
      <c r="G55" s="558">
        <v>0</v>
      </c>
      <c r="H55" s="558">
        <v>0</v>
      </c>
      <c r="I55" s="558">
        <v>0</v>
      </c>
      <c r="J55" s="558">
        <v>0</v>
      </c>
      <c r="K55" s="558">
        <v>0</v>
      </c>
      <c r="L55" s="558">
        <v>0</v>
      </c>
      <c r="M55" s="558">
        <v>0</v>
      </c>
      <c r="N55" s="558">
        <v>0</v>
      </c>
      <c r="O55" s="558">
        <v>0</v>
      </c>
      <c r="P55" s="558">
        <v>0</v>
      </c>
      <c r="Q55" s="558">
        <v>0</v>
      </c>
      <c r="R55" s="558">
        <v>0</v>
      </c>
      <c r="S55" s="558">
        <v>0</v>
      </c>
      <c r="T55" s="558">
        <v>0</v>
      </c>
      <c r="U55" s="557">
        <v>28</v>
      </c>
    </row>
    <row r="56" spans="1:21" ht="13.5" customHeight="1" x14ac:dyDescent="0.2">
      <c r="A56" s="561">
        <v>29</v>
      </c>
      <c r="B56" s="2018" t="s">
        <v>522</v>
      </c>
      <c r="C56" s="2019"/>
      <c r="D56" s="558">
        <v>0</v>
      </c>
      <c r="E56" s="558">
        <v>0</v>
      </c>
      <c r="F56" s="558">
        <v>0</v>
      </c>
      <c r="G56" s="558">
        <v>0</v>
      </c>
      <c r="H56" s="558">
        <v>0</v>
      </c>
      <c r="I56" s="558">
        <v>0</v>
      </c>
      <c r="J56" s="558">
        <v>0</v>
      </c>
      <c r="K56" s="558">
        <v>0</v>
      </c>
      <c r="L56" s="558">
        <v>0</v>
      </c>
      <c r="M56" s="558">
        <v>0</v>
      </c>
      <c r="N56" s="558">
        <v>0</v>
      </c>
      <c r="O56" s="558">
        <v>0</v>
      </c>
      <c r="P56" s="558">
        <v>0</v>
      </c>
      <c r="Q56" s="558">
        <v>0</v>
      </c>
      <c r="R56" s="558">
        <v>0</v>
      </c>
      <c r="S56" s="558">
        <v>0</v>
      </c>
      <c r="T56" s="558">
        <v>0</v>
      </c>
      <c r="U56" s="557">
        <v>29</v>
      </c>
    </row>
    <row r="57" spans="1:21" ht="13.5" customHeight="1" x14ac:dyDescent="0.2">
      <c r="A57" s="537"/>
      <c r="B57" s="560"/>
      <c r="C57" s="563"/>
      <c r="D57" s="558"/>
      <c r="E57" s="558"/>
      <c r="F57" s="558"/>
      <c r="G57" s="558"/>
      <c r="H57" s="558"/>
      <c r="I57" s="558"/>
      <c r="J57" s="558"/>
      <c r="K57" s="558"/>
      <c r="L57" s="558"/>
      <c r="M57" s="558"/>
      <c r="N57" s="558"/>
      <c r="O57" s="558"/>
      <c r="P57" s="558"/>
      <c r="Q57" s="558"/>
      <c r="R57" s="558"/>
      <c r="S57" s="558"/>
      <c r="T57" s="558"/>
      <c r="U57" s="562"/>
    </row>
    <row r="58" spans="1:21" ht="13.5" customHeight="1" x14ac:dyDescent="0.2">
      <c r="A58" s="561">
        <v>30</v>
      </c>
      <c r="B58" s="2018" t="s">
        <v>528</v>
      </c>
      <c r="C58" s="2019"/>
      <c r="D58" s="558">
        <v>5785</v>
      </c>
      <c r="E58" s="558">
        <v>584</v>
      </c>
      <c r="F58" s="558">
        <v>400</v>
      </c>
      <c r="G58" s="558">
        <v>182</v>
      </c>
      <c r="H58" s="558">
        <v>463</v>
      </c>
      <c r="I58" s="558">
        <v>74</v>
      </c>
      <c r="J58" s="558">
        <v>356</v>
      </c>
      <c r="K58" s="558">
        <v>345</v>
      </c>
      <c r="L58" s="558">
        <v>305</v>
      </c>
      <c r="M58" s="558">
        <v>902</v>
      </c>
      <c r="N58" s="558">
        <v>1223</v>
      </c>
      <c r="O58" s="558">
        <v>241</v>
      </c>
      <c r="P58" s="558">
        <v>6</v>
      </c>
      <c r="Q58" s="558">
        <v>200</v>
      </c>
      <c r="R58" s="558">
        <v>165</v>
      </c>
      <c r="S58" s="558">
        <v>216</v>
      </c>
      <c r="T58" s="558">
        <v>123</v>
      </c>
      <c r="U58" s="557">
        <v>30</v>
      </c>
    </row>
    <row r="59" spans="1:21" ht="13.5" customHeight="1" x14ac:dyDescent="0.2">
      <c r="A59" s="561">
        <v>31</v>
      </c>
      <c r="B59" s="2018" t="s">
        <v>527</v>
      </c>
      <c r="C59" s="2019"/>
      <c r="D59" s="558">
        <v>5784</v>
      </c>
      <c r="E59" s="558">
        <v>584</v>
      </c>
      <c r="F59" s="558">
        <v>399</v>
      </c>
      <c r="G59" s="558">
        <v>182</v>
      </c>
      <c r="H59" s="558">
        <v>463</v>
      </c>
      <c r="I59" s="558">
        <v>74</v>
      </c>
      <c r="J59" s="558">
        <v>356</v>
      </c>
      <c r="K59" s="558">
        <v>345</v>
      </c>
      <c r="L59" s="558">
        <v>305</v>
      </c>
      <c r="M59" s="558">
        <v>902</v>
      </c>
      <c r="N59" s="558">
        <v>1223</v>
      </c>
      <c r="O59" s="558">
        <v>241</v>
      </c>
      <c r="P59" s="558">
        <v>6</v>
      </c>
      <c r="Q59" s="558">
        <v>200</v>
      </c>
      <c r="R59" s="558">
        <v>165</v>
      </c>
      <c r="S59" s="558">
        <v>216</v>
      </c>
      <c r="T59" s="558">
        <v>123</v>
      </c>
      <c r="U59" s="557">
        <v>31</v>
      </c>
    </row>
    <row r="60" spans="1:21" ht="13.5" customHeight="1" x14ac:dyDescent="0.2">
      <c r="A60" s="561">
        <v>32</v>
      </c>
      <c r="B60" s="2018" t="s">
        <v>526</v>
      </c>
      <c r="C60" s="2019"/>
      <c r="D60" s="558">
        <v>1</v>
      </c>
      <c r="E60" s="558">
        <v>0</v>
      </c>
      <c r="F60" s="558">
        <v>1</v>
      </c>
      <c r="G60" s="558">
        <v>0</v>
      </c>
      <c r="H60" s="558">
        <v>0</v>
      </c>
      <c r="I60" s="558">
        <v>0</v>
      </c>
      <c r="J60" s="558">
        <v>0</v>
      </c>
      <c r="K60" s="558">
        <v>0</v>
      </c>
      <c r="L60" s="558">
        <v>0</v>
      </c>
      <c r="M60" s="558">
        <v>0</v>
      </c>
      <c r="N60" s="558">
        <v>0</v>
      </c>
      <c r="O60" s="558">
        <v>0</v>
      </c>
      <c r="P60" s="558">
        <v>0</v>
      </c>
      <c r="Q60" s="558">
        <v>0</v>
      </c>
      <c r="R60" s="558">
        <v>0</v>
      </c>
      <c r="S60" s="558">
        <v>0</v>
      </c>
      <c r="T60" s="558">
        <v>0</v>
      </c>
      <c r="U60" s="557">
        <v>32</v>
      </c>
    </row>
    <row r="61" spans="1:21" ht="13.5" customHeight="1" x14ac:dyDescent="0.2">
      <c r="A61" s="561">
        <v>33</v>
      </c>
      <c r="B61" s="2018" t="s">
        <v>522</v>
      </c>
      <c r="C61" s="2019"/>
      <c r="D61" s="558">
        <v>0</v>
      </c>
      <c r="E61" s="558">
        <v>0</v>
      </c>
      <c r="F61" s="558">
        <v>0</v>
      </c>
      <c r="G61" s="558">
        <v>0</v>
      </c>
      <c r="H61" s="558">
        <v>0</v>
      </c>
      <c r="I61" s="558">
        <v>0</v>
      </c>
      <c r="J61" s="558">
        <v>0</v>
      </c>
      <c r="K61" s="558">
        <v>0</v>
      </c>
      <c r="L61" s="558">
        <v>0</v>
      </c>
      <c r="M61" s="558">
        <v>0</v>
      </c>
      <c r="N61" s="558">
        <v>0</v>
      </c>
      <c r="O61" s="558">
        <v>0</v>
      </c>
      <c r="P61" s="558">
        <v>0</v>
      </c>
      <c r="Q61" s="558">
        <v>0</v>
      </c>
      <c r="R61" s="558">
        <v>0</v>
      </c>
      <c r="S61" s="558">
        <v>0</v>
      </c>
      <c r="T61" s="558">
        <v>0</v>
      </c>
      <c r="U61" s="557">
        <v>33</v>
      </c>
    </row>
    <row r="62" spans="1:21" ht="13.5" customHeight="1" x14ac:dyDescent="0.2">
      <c r="A62" s="537"/>
      <c r="B62" s="560"/>
      <c r="C62" s="559"/>
      <c r="D62" s="558"/>
      <c r="E62" s="558"/>
      <c r="F62" s="558"/>
      <c r="G62" s="558"/>
      <c r="H62" s="558"/>
      <c r="I62" s="558"/>
      <c r="J62" s="558"/>
      <c r="K62" s="558"/>
      <c r="L62" s="558"/>
      <c r="M62" s="558"/>
      <c r="N62" s="558"/>
      <c r="O62" s="558"/>
      <c r="P62" s="558"/>
      <c r="Q62" s="558"/>
      <c r="R62" s="558"/>
      <c r="S62" s="558"/>
      <c r="T62" s="558"/>
      <c r="U62" s="562"/>
    </row>
    <row r="63" spans="1:21" ht="13.5" customHeight="1" x14ac:dyDescent="0.2">
      <c r="A63" s="537"/>
      <c r="B63" s="2020" t="s">
        <v>525</v>
      </c>
      <c r="C63" s="2021" t="s">
        <v>74</v>
      </c>
      <c r="D63" s="558"/>
      <c r="E63" s="558"/>
      <c r="F63" s="558"/>
      <c r="G63" s="558"/>
      <c r="H63" s="558"/>
      <c r="I63" s="558"/>
      <c r="J63" s="558"/>
      <c r="K63" s="558"/>
      <c r="L63" s="558"/>
      <c r="M63" s="558"/>
      <c r="N63" s="558"/>
      <c r="O63" s="558"/>
      <c r="P63" s="558"/>
      <c r="Q63" s="558"/>
      <c r="R63" s="558"/>
      <c r="S63" s="558"/>
      <c r="T63" s="558"/>
      <c r="U63" s="562"/>
    </row>
    <row r="64" spans="1:21" ht="13.5" customHeight="1" x14ac:dyDescent="0.2">
      <c r="A64" s="561">
        <v>34</v>
      </c>
      <c r="B64" s="2018" t="s">
        <v>524</v>
      </c>
      <c r="C64" s="2019"/>
      <c r="D64" s="558">
        <v>10</v>
      </c>
      <c r="E64" s="558">
        <v>0</v>
      </c>
      <c r="F64" s="558">
        <v>4</v>
      </c>
      <c r="G64" s="558">
        <v>0</v>
      </c>
      <c r="H64" s="558">
        <v>5</v>
      </c>
      <c r="I64" s="558">
        <v>0</v>
      </c>
      <c r="J64" s="558">
        <v>0</v>
      </c>
      <c r="K64" s="558">
        <v>0</v>
      </c>
      <c r="L64" s="558">
        <v>0</v>
      </c>
      <c r="M64" s="558">
        <v>0</v>
      </c>
      <c r="N64" s="558">
        <v>0</v>
      </c>
      <c r="O64" s="558">
        <v>0</v>
      </c>
      <c r="P64" s="558">
        <v>0</v>
      </c>
      <c r="Q64" s="558">
        <v>0</v>
      </c>
      <c r="R64" s="558">
        <v>1</v>
      </c>
      <c r="S64" s="558">
        <v>0</v>
      </c>
      <c r="T64" s="558">
        <v>0</v>
      </c>
      <c r="U64" s="557">
        <v>34</v>
      </c>
    </row>
    <row r="65" spans="1:21" ht="13.5" customHeight="1" x14ac:dyDescent="0.2">
      <c r="A65" s="561">
        <v>35</v>
      </c>
      <c r="B65" s="2018" t="s">
        <v>523</v>
      </c>
      <c r="C65" s="2019"/>
      <c r="D65" s="558">
        <v>0</v>
      </c>
      <c r="E65" s="558">
        <v>0</v>
      </c>
      <c r="F65" s="558">
        <v>0</v>
      </c>
      <c r="G65" s="558">
        <v>0</v>
      </c>
      <c r="H65" s="558">
        <v>0</v>
      </c>
      <c r="I65" s="558">
        <v>0</v>
      </c>
      <c r="J65" s="558">
        <v>0</v>
      </c>
      <c r="K65" s="558">
        <v>0</v>
      </c>
      <c r="L65" s="558">
        <v>0</v>
      </c>
      <c r="M65" s="558">
        <v>0</v>
      </c>
      <c r="N65" s="558">
        <v>0</v>
      </c>
      <c r="O65" s="558">
        <v>0</v>
      </c>
      <c r="P65" s="558">
        <v>0</v>
      </c>
      <c r="Q65" s="558">
        <v>0</v>
      </c>
      <c r="R65" s="558">
        <v>0</v>
      </c>
      <c r="S65" s="558">
        <v>0</v>
      </c>
      <c r="T65" s="558">
        <v>0</v>
      </c>
      <c r="U65" s="557">
        <v>35</v>
      </c>
    </row>
    <row r="66" spans="1:21" ht="13.5" customHeight="1" x14ac:dyDescent="0.2">
      <c r="A66" s="561">
        <v>36</v>
      </c>
      <c r="B66" s="2018" t="s">
        <v>522</v>
      </c>
      <c r="C66" s="2019"/>
      <c r="D66" s="564">
        <v>0</v>
      </c>
      <c r="E66" s="564">
        <v>0</v>
      </c>
      <c r="F66" s="564">
        <v>0</v>
      </c>
      <c r="G66" s="564">
        <v>0</v>
      </c>
      <c r="H66" s="564">
        <v>0</v>
      </c>
      <c r="I66" s="564">
        <v>0</v>
      </c>
      <c r="J66" s="564">
        <v>0</v>
      </c>
      <c r="K66" s="564">
        <v>0</v>
      </c>
      <c r="L66" s="564">
        <v>0</v>
      </c>
      <c r="M66" s="564">
        <v>0</v>
      </c>
      <c r="N66" s="564">
        <v>0</v>
      </c>
      <c r="O66" s="564">
        <v>0</v>
      </c>
      <c r="P66" s="564">
        <v>0</v>
      </c>
      <c r="Q66" s="564">
        <v>0</v>
      </c>
      <c r="R66" s="564">
        <v>0</v>
      </c>
      <c r="S66" s="564">
        <v>0</v>
      </c>
      <c r="T66" s="564">
        <v>0</v>
      </c>
      <c r="U66" s="557">
        <v>36</v>
      </c>
    </row>
    <row r="67" spans="1:21" ht="13.5" customHeight="1" x14ac:dyDescent="0.2">
      <c r="A67" s="2034"/>
      <c r="B67" s="2034"/>
      <c r="C67" s="2034"/>
      <c r="D67" s="556"/>
      <c r="E67" s="541"/>
      <c r="F67" s="541"/>
      <c r="G67" s="541"/>
      <c r="H67" s="541"/>
      <c r="I67" s="541"/>
      <c r="J67" s="541"/>
      <c r="K67" s="541"/>
      <c r="L67" s="541"/>
      <c r="M67" s="541"/>
      <c r="N67" s="541"/>
      <c r="O67" s="541"/>
      <c r="P67" s="541"/>
      <c r="Q67" s="551"/>
      <c r="R67" s="551"/>
      <c r="S67" s="551"/>
      <c r="T67" s="551"/>
      <c r="U67" s="555"/>
    </row>
    <row r="68" spans="1:21" ht="13.5" customHeight="1" x14ac:dyDescent="0.2">
      <c r="B68" s="535"/>
      <c r="C68" s="541"/>
      <c r="D68" s="541"/>
      <c r="E68" s="541"/>
      <c r="F68" s="541"/>
      <c r="G68" s="541"/>
      <c r="H68" s="541"/>
      <c r="I68" s="541"/>
      <c r="J68" s="541"/>
      <c r="K68" s="541"/>
      <c r="L68" s="541"/>
      <c r="M68" s="541"/>
      <c r="N68" s="541"/>
      <c r="O68" s="541"/>
      <c r="P68" s="541"/>
      <c r="Q68" s="551"/>
      <c r="R68" s="551"/>
      <c r="S68" s="551"/>
      <c r="T68" s="551"/>
      <c r="U68" s="555"/>
    </row>
    <row r="69" spans="1:21" ht="13.5" customHeight="1" x14ac:dyDescent="0.2">
      <c r="C69" s="541"/>
      <c r="D69" s="541"/>
      <c r="E69" s="541"/>
      <c r="F69" s="541"/>
      <c r="G69" s="541"/>
      <c r="H69" s="541"/>
      <c r="I69" s="541"/>
      <c r="J69" s="541"/>
      <c r="K69" s="541"/>
      <c r="L69" s="541"/>
      <c r="M69" s="541"/>
      <c r="N69" s="541"/>
      <c r="O69" s="541"/>
      <c r="P69" s="541"/>
      <c r="Q69" s="551"/>
      <c r="R69" s="551"/>
      <c r="S69" s="551"/>
      <c r="T69" s="551"/>
      <c r="U69" s="555"/>
    </row>
    <row r="70" spans="1:21" ht="13.5" customHeight="1" x14ac:dyDescent="0.2">
      <c r="A70" s="534" t="s">
        <v>521</v>
      </c>
      <c r="C70" s="541"/>
      <c r="D70" s="541"/>
      <c r="E70" s="541"/>
      <c r="F70" s="541"/>
      <c r="G70" s="541"/>
      <c r="H70" s="541"/>
      <c r="I70" s="541"/>
      <c r="J70" s="541"/>
      <c r="K70" s="541"/>
      <c r="L70" s="541"/>
      <c r="M70" s="541"/>
      <c r="N70" s="541"/>
      <c r="O70" s="541"/>
      <c r="P70" s="541"/>
      <c r="Q70" s="551"/>
      <c r="R70" s="551"/>
      <c r="S70" s="551"/>
      <c r="T70" s="551"/>
      <c r="U70" s="555"/>
    </row>
    <row r="71" spans="1:21" ht="13.5" customHeight="1" x14ac:dyDescent="0.2">
      <c r="A71" s="537" t="s">
        <v>520</v>
      </c>
      <c r="B71" s="535"/>
      <c r="C71" s="541"/>
      <c r="D71" s="541"/>
      <c r="E71" s="540" t="s">
        <v>516</v>
      </c>
      <c r="F71" s="541"/>
      <c r="G71" s="541"/>
      <c r="H71" s="541"/>
      <c r="I71" s="541"/>
      <c r="J71" s="541"/>
      <c r="K71" s="541"/>
      <c r="L71" s="541"/>
      <c r="M71" s="541"/>
      <c r="N71" s="541"/>
      <c r="O71" s="541"/>
      <c r="P71" s="541"/>
      <c r="Q71" s="551"/>
      <c r="R71" s="551"/>
      <c r="S71" s="551"/>
      <c r="T71" s="551"/>
      <c r="U71" s="555"/>
    </row>
    <row r="72" spans="1:21" ht="13.5" customHeight="1" x14ac:dyDescent="0.2">
      <c r="A72" s="537" t="s">
        <v>519</v>
      </c>
      <c r="B72" s="535"/>
      <c r="C72" s="541"/>
      <c r="D72" s="541"/>
      <c r="E72" s="540" t="s">
        <v>636</v>
      </c>
      <c r="F72" s="541"/>
      <c r="G72" s="541"/>
      <c r="H72" s="541"/>
      <c r="I72" s="541"/>
      <c r="J72" s="541"/>
      <c r="K72" s="541"/>
      <c r="L72" s="541"/>
      <c r="M72" s="541"/>
      <c r="N72" s="541"/>
      <c r="O72" s="541"/>
      <c r="P72" s="541"/>
      <c r="Q72" s="551"/>
      <c r="R72" s="551"/>
      <c r="S72" s="551"/>
      <c r="T72" s="551"/>
      <c r="U72" s="555"/>
    </row>
    <row r="73" spans="1:21" ht="13.5" customHeight="1" x14ac:dyDescent="0.2">
      <c r="A73" s="537" t="s">
        <v>518</v>
      </c>
      <c r="B73" s="535"/>
      <c r="C73" s="541"/>
      <c r="D73" s="541"/>
      <c r="E73" s="541"/>
      <c r="F73" s="541"/>
      <c r="G73" s="541"/>
      <c r="H73" s="541"/>
      <c r="I73" s="541"/>
      <c r="J73" s="541"/>
      <c r="K73" s="541"/>
      <c r="L73" s="541"/>
      <c r="M73" s="541"/>
      <c r="N73" s="541"/>
      <c r="O73" s="541"/>
      <c r="P73" s="541"/>
      <c r="Q73" s="551"/>
      <c r="R73" s="551"/>
      <c r="S73" s="551"/>
      <c r="T73" s="551"/>
      <c r="U73" s="555"/>
    </row>
    <row r="74" spans="1:21" ht="13.5" customHeight="1" x14ac:dyDescent="0.2">
      <c r="A74" s="537" t="s">
        <v>517</v>
      </c>
      <c r="B74" s="535"/>
      <c r="C74" s="541"/>
      <c r="D74" s="541"/>
      <c r="E74" s="541"/>
      <c r="F74" s="541"/>
      <c r="G74" s="541"/>
      <c r="H74" s="541"/>
      <c r="I74" s="541"/>
      <c r="J74" s="541"/>
      <c r="K74" s="541"/>
      <c r="L74" s="541"/>
      <c r="M74" s="541"/>
      <c r="N74" s="541"/>
      <c r="O74" s="541"/>
      <c r="P74" s="541"/>
      <c r="Q74" s="551"/>
      <c r="R74" s="551"/>
      <c r="S74" s="551"/>
      <c r="T74" s="551"/>
      <c r="U74" s="555"/>
    </row>
    <row r="75" spans="1:21" ht="13.5" customHeight="1" x14ac:dyDescent="0.2">
      <c r="C75" s="541"/>
      <c r="D75" s="541"/>
      <c r="E75" s="541"/>
      <c r="F75" s="541"/>
      <c r="G75" s="541"/>
      <c r="H75" s="541"/>
      <c r="I75" s="541"/>
      <c r="J75" s="541"/>
      <c r="K75" s="541"/>
      <c r="L75" s="541"/>
      <c r="M75" s="541"/>
      <c r="N75" s="541"/>
      <c r="O75" s="541"/>
      <c r="P75" s="541"/>
      <c r="Q75" s="551"/>
      <c r="R75" s="551"/>
      <c r="S75" s="551"/>
      <c r="T75" s="551"/>
      <c r="U75" s="555"/>
    </row>
    <row r="76" spans="1:21" ht="13.5" customHeight="1" x14ac:dyDescent="0.2">
      <c r="A76" s="555"/>
      <c r="B76" s="535"/>
      <c r="C76" s="541"/>
      <c r="D76" s="541"/>
      <c r="E76" s="541"/>
      <c r="F76" s="541"/>
      <c r="G76" s="541"/>
      <c r="H76" s="541"/>
      <c r="I76" s="541"/>
      <c r="J76" s="541"/>
      <c r="K76" s="541"/>
      <c r="L76" s="541"/>
      <c r="M76" s="541"/>
      <c r="N76" s="541"/>
      <c r="O76" s="541"/>
      <c r="P76" s="541"/>
      <c r="Q76" s="551"/>
      <c r="R76" s="551"/>
      <c r="S76" s="551"/>
      <c r="T76" s="551"/>
      <c r="U76" s="555"/>
    </row>
    <row r="77" spans="1:21" x14ac:dyDescent="0.2">
      <c r="A77" s="554"/>
      <c r="B77" s="551"/>
      <c r="C77" s="872"/>
      <c r="D77" s="872"/>
      <c r="E77" s="872"/>
      <c r="F77" s="872"/>
      <c r="G77" s="872"/>
      <c r="H77" s="872"/>
      <c r="I77" s="872"/>
      <c r="J77" s="872"/>
      <c r="K77" s="872"/>
      <c r="L77" s="872"/>
      <c r="M77" s="872"/>
      <c r="N77" s="872"/>
      <c r="O77" s="872"/>
      <c r="P77" s="872"/>
      <c r="Q77" s="871"/>
      <c r="R77" s="871"/>
      <c r="S77" s="871"/>
      <c r="T77" s="871"/>
      <c r="U77" s="551"/>
    </row>
    <row r="78" spans="1:21" s="546" customFormat="1" ht="15" customHeight="1" x14ac:dyDescent="0.2">
      <c r="N78" s="870"/>
      <c r="O78" s="870"/>
      <c r="P78" s="870"/>
      <c r="Q78" s="870"/>
      <c r="R78" s="870"/>
      <c r="S78" s="870"/>
      <c r="T78" s="600"/>
      <c r="U78" s="547"/>
    </row>
    <row r="79" spans="1:21" ht="18" x14ac:dyDescent="0.25">
      <c r="B79" s="867"/>
      <c r="C79" s="867"/>
      <c r="D79" s="867"/>
      <c r="H79" s="869"/>
      <c r="J79" s="866"/>
      <c r="K79" s="866"/>
      <c r="L79" s="866"/>
      <c r="M79" s="866"/>
      <c r="N79" s="544"/>
      <c r="O79" s="544"/>
      <c r="P79" s="544"/>
      <c r="Q79" s="544"/>
      <c r="R79" s="544"/>
      <c r="S79" s="544"/>
      <c r="T79" s="543"/>
      <c r="U79" s="542"/>
    </row>
    <row r="80" spans="1:21" hidden="1" x14ac:dyDescent="0.2"/>
    <row r="81" spans="1:21" hidden="1" x14ac:dyDescent="0.2">
      <c r="A81" s="868"/>
      <c r="U81" s="541"/>
    </row>
    <row r="82" spans="1:21" hidden="1" x14ac:dyDescent="0.2">
      <c r="A82" s="867"/>
      <c r="I82" s="866"/>
    </row>
  </sheetData>
  <mergeCells count="64">
    <mergeCell ref="B34:C34"/>
    <mergeCell ref="B35:C35"/>
    <mergeCell ref="B36:C36"/>
    <mergeCell ref="B37:C37"/>
    <mergeCell ref="B46:C46"/>
    <mergeCell ref="R5:R9"/>
    <mergeCell ref="U5:U9"/>
    <mergeCell ref="S5:S9"/>
    <mergeCell ref="T5:T9"/>
    <mergeCell ref="B17:C17"/>
    <mergeCell ref="Q5:Q9"/>
    <mergeCell ref="P5:P9"/>
    <mergeCell ref="E5:E9"/>
    <mergeCell ref="B13:C13"/>
    <mergeCell ref="B5:C9"/>
    <mergeCell ref="G1:H1"/>
    <mergeCell ref="F3:H3"/>
    <mergeCell ref="I3:O3"/>
    <mergeCell ref="I1:L1"/>
    <mergeCell ref="M5:M9"/>
    <mergeCell ref="N5:N9"/>
    <mergeCell ref="O5:O9"/>
    <mergeCell ref="H5:H9"/>
    <mergeCell ref="L5:L9"/>
    <mergeCell ref="I5:I9"/>
    <mergeCell ref="J5:J9"/>
    <mergeCell ref="K5:K9"/>
    <mergeCell ref="A67:C67"/>
    <mergeCell ref="F5:F9"/>
    <mergeCell ref="G5:G9"/>
    <mergeCell ref="D5:D9"/>
    <mergeCell ref="A5:A9"/>
    <mergeCell ref="B22:C22"/>
    <mergeCell ref="B23:C23"/>
    <mergeCell ref="B15:C15"/>
    <mergeCell ref="B39:C39"/>
    <mergeCell ref="B40:C40"/>
    <mergeCell ref="B27:C27"/>
    <mergeCell ref="B28:C28"/>
    <mergeCell ref="B41:C41"/>
    <mergeCell ref="B42:C42"/>
    <mergeCell ref="B16:C16"/>
    <mergeCell ref="B47:C47"/>
    <mergeCell ref="B64:C64"/>
    <mergeCell ref="B65:C65"/>
    <mergeCell ref="B66:C66"/>
    <mergeCell ref="B61:C61"/>
    <mergeCell ref="B63:C63"/>
    <mergeCell ref="B60:C60"/>
    <mergeCell ref="B51:C51"/>
    <mergeCell ref="B56:C56"/>
    <mergeCell ref="B58:C58"/>
    <mergeCell ref="B18:C18"/>
    <mergeCell ref="B20:C20"/>
    <mergeCell ref="B21:C21"/>
    <mergeCell ref="B44:C44"/>
    <mergeCell ref="B45:C45"/>
    <mergeCell ref="B25:C25"/>
    <mergeCell ref="B32:C32"/>
    <mergeCell ref="B26:C26"/>
    <mergeCell ref="B59:C59"/>
    <mergeCell ref="B53:C53"/>
    <mergeCell ref="B54:C54"/>
    <mergeCell ref="B55:C55"/>
  </mergeCells>
  <printOptions gridLinesSet="0"/>
  <pageMargins left="0.59055118110236227" right="0.59055118110236227" top="0.39370078740157483" bottom="0.59055118110236227" header="0.39370078740157483" footer="0.39370078740157483"/>
  <pageSetup paperSize="9" scale="68" firstPageNumber="32" orientation="portrait" useFirstPageNumber="1" r:id="rId1"/>
  <headerFooter alignWithMargins="0">
    <oddFooter>&amp;L&amp;"MetaNormalLF-Roman,Standard"Statistisches Bundesamt, Fachserie 10, Reihe 2.4, 2015</oddFooter>
  </headerFooter>
  <colBreaks count="1" manualBreakCount="1">
    <brk id="8" max="81"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2"/>
  <sheetViews>
    <sheetView showGridLines="0" zoomScaleNormal="100" zoomScaleSheetLayoutView="100" workbookViewId="0"/>
  </sheetViews>
  <sheetFormatPr baseColWidth="10" defaultColWidth="0" defaultRowHeight="12.75" zeroHeight="1" x14ac:dyDescent="0.2"/>
  <cols>
    <col min="1" max="1" width="4" style="534" customWidth="1"/>
    <col min="2" max="2" width="46.140625" style="534" customWidth="1"/>
    <col min="3" max="3" width="7.28515625" style="865" customWidth="1"/>
    <col min="4" max="4" width="13.7109375" style="865" customWidth="1"/>
    <col min="5" max="5" width="13.7109375" style="534" customWidth="1"/>
    <col min="6" max="8" width="13.7109375" style="535" customWidth="1"/>
    <col min="9" max="10" width="10.7109375" style="535" customWidth="1"/>
    <col min="11" max="20" width="10.7109375" style="534" customWidth="1"/>
    <col min="21" max="21" width="4" style="534" customWidth="1"/>
    <col min="22" max="16384" width="12.5703125" style="534" hidden="1"/>
  </cols>
  <sheetData>
    <row r="1" spans="1:21" ht="22.5" customHeight="1" x14ac:dyDescent="0.2">
      <c r="A1" s="151" t="s">
        <v>223</v>
      </c>
      <c r="B1" s="151"/>
      <c r="C1" s="151"/>
      <c r="D1" s="151"/>
      <c r="E1" s="583"/>
      <c r="F1" s="582"/>
      <c r="G1" s="2029"/>
      <c r="H1" s="2094"/>
      <c r="I1" s="1881" t="s">
        <v>223</v>
      </c>
      <c r="J1" s="1881"/>
      <c r="K1" s="1881"/>
      <c r="L1" s="1881"/>
      <c r="M1" s="580"/>
      <c r="N1" s="580"/>
      <c r="O1" s="580"/>
      <c r="P1" s="580"/>
      <c r="Q1" s="580"/>
      <c r="R1" s="580"/>
      <c r="S1" s="580"/>
      <c r="T1" s="580"/>
      <c r="U1" s="580"/>
    </row>
    <row r="2" spans="1:21" ht="17.25" customHeight="1" x14ac:dyDescent="0.2">
      <c r="A2" s="157" t="s">
        <v>601</v>
      </c>
      <c r="B2" s="157"/>
      <c r="C2" s="157"/>
      <c r="D2" s="157"/>
      <c r="E2" s="581"/>
      <c r="F2" s="581"/>
      <c r="G2" s="581"/>
      <c r="H2" s="581"/>
      <c r="I2" s="157" t="s">
        <v>601</v>
      </c>
      <c r="J2" s="157"/>
      <c r="K2" s="157"/>
      <c r="L2" s="157"/>
      <c r="M2" s="608"/>
      <c r="N2" s="608"/>
      <c r="O2" s="574"/>
      <c r="P2" s="574"/>
      <c r="Q2" s="574"/>
      <c r="R2" s="574"/>
      <c r="S2" s="574"/>
      <c r="T2" s="574"/>
      <c r="U2" s="580"/>
    </row>
    <row r="3" spans="1:21" ht="18" customHeight="1" x14ac:dyDescent="0.25">
      <c r="A3" s="666" t="s">
        <v>551</v>
      </c>
      <c r="B3" s="666"/>
      <c r="C3" s="36"/>
      <c r="D3" s="36"/>
      <c r="E3" s="588"/>
      <c r="F3" s="2095"/>
      <c r="G3" s="2096"/>
      <c r="H3" s="2096"/>
      <c r="I3" s="2045" t="s">
        <v>551</v>
      </c>
      <c r="J3" s="2045"/>
      <c r="K3" s="2045"/>
      <c r="L3" s="2045"/>
      <c r="M3" s="2045"/>
      <c r="N3" s="2045"/>
      <c r="O3" s="2045"/>
      <c r="P3" s="574"/>
      <c r="Q3" s="574"/>
      <c r="R3" s="574"/>
      <c r="S3" s="574"/>
      <c r="T3" s="574"/>
      <c r="U3" s="574"/>
    </row>
    <row r="4" spans="1:21" ht="18" customHeight="1" x14ac:dyDescent="0.2">
      <c r="A4" s="36" t="s">
        <v>640</v>
      </c>
      <c r="B4" s="36"/>
      <c r="C4" s="36"/>
      <c r="D4" s="36"/>
      <c r="E4" s="588"/>
      <c r="F4" s="874"/>
      <c r="G4" s="873"/>
      <c r="H4" s="873"/>
      <c r="I4" s="36" t="s">
        <v>640</v>
      </c>
      <c r="J4" s="36"/>
      <c r="K4" s="36"/>
      <c r="L4" s="36"/>
      <c r="M4" s="574"/>
      <c r="N4" s="574"/>
      <c r="O4" s="574"/>
      <c r="P4" s="574"/>
      <c r="Q4" s="574"/>
      <c r="R4" s="574"/>
      <c r="S4" s="574"/>
      <c r="T4" s="574"/>
      <c r="U4" s="574"/>
    </row>
    <row r="5" spans="1:21" ht="15.95" customHeight="1" x14ac:dyDescent="0.2">
      <c r="A5" s="1862" t="s">
        <v>265</v>
      </c>
      <c r="B5" s="2085" t="s">
        <v>639</v>
      </c>
      <c r="C5" s="2086"/>
      <c r="D5" s="1934" t="s">
        <v>267</v>
      </c>
      <c r="E5" s="1937" t="s">
        <v>259</v>
      </c>
      <c r="F5" s="1934" t="s">
        <v>258</v>
      </c>
      <c r="G5" s="1934" t="s">
        <v>257</v>
      </c>
      <c r="H5" s="1937" t="s">
        <v>256</v>
      </c>
      <c r="I5" s="1942" t="s">
        <v>255</v>
      </c>
      <c r="J5" s="1934" t="s">
        <v>254</v>
      </c>
      <c r="K5" s="1934" t="s">
        <v>253</v>
      </c>
      <c r="L5" s="1934" t="s">
        <v>252</v>
      </c>
      <c r="M5" s="1934" t="s">
        <v>251</v>
      </c>
      <c r="N5" s="1934" t="s">
        <v>250</v>
      </c>
      <c r="O5" s="1934" t="s">
        <v>249</v>
      </c>
      <c r="P5" s="1934" t="s">
        <v>248</v>
      </c>
      <c r="Q5" s="1934" t="s">
        <v>247</v>
      </c>
      <c r="R5" s="1934" t="s">
        <v>246</v>
      </c>
      <c r="S5" s="1934" t="s">
        <v>245</v>
      </c>
      <c r="T5" s="1934" t="s">
        <v>244</v>
      </c>
      <c r="U5" s="1937" t="s">
        <v>218</v>
      </c>
    </row>
    <row r="6" spans="1:21" ht="15.95" customHeight="1" x14ac:dyDescent="0.2">
      <c r="A6" s="2076"/>
      <c r="B6" s="2087"/>
      <c r="C6" s="2088"/>
      <c r="D6" s="1950"/>
      <c r="E6" s="1940"/>
      <c r="F6" s="1950"/>
      <c r="G6" s="1950"/>
      <c r="H6" s="1940"/>
      <c r="I6" s="2099"/>
      <c r="J6" s="2097"/>
      <c r="K6" s="2097"/>
      <c r="L6" s="2097"/>
      <c r="M6" s="2097"/>
      <c r="N6" s="2097"/>
      <c r="O6" s="2097"/>
      <c r="P6" s="2097"/>
      <c r="Q6" s="2097"/>
      <c r="R6" s="2097"/>
      <c r="S6" s="2097"/>
      <c r="T6" s="2097"/>
      <c r="U6" s="1940"/>
    </row>
    <row r="7" spans="1:21" ht="15.95" customHeight="1" x14ac:dyDescent="0.2">
      <c r="A7" s="2076"/>
      <c r="B7" s="2087"/>
      <c r="C7" s="2088"/>
      <c r="D7" s="1950"/>
      <c r="E7" s="1940"/>
      <c r="F7" s="1950"/>
      <c r="G7" s="1950"/>
      <c r="H7" s="1940"/>
      <c r="I7" s="2099"/>
      <c r="J7" s="2097"/>
      <c r="K7" s="2097"/>
      <c r="L7" s="2097"/>
      <c r="M7" s="2097"/>
      <c r="N7" s="2097"/>
      <c r="O7" s="2097"/>
      <c r="P7" s="2097"/>
      <c r="Q7" s="2097"/>
      <c r="R7" s="2097"/>
      <c r="S7" s="2097"/>
      <c r="T7" s="2097"/>
      <c r="U7" s="1940"/>
    </row>
    <row r="8" spans="1:21" ht="15.95" customHeight="1" x14ac:dyDescent="0.2">
      <c r="A8" s="2076"/>
      <c r="B8" s="2087"/>
      <c r="C8" s="2088"/>
      <c r="D8" s="1950"/>
      <c r="E8" s="1940"/>
      <c r="F8" s="1950"/>
      <c r="G8" s="1950"/>
      <c r="H8" s="1940"/>
      <c r="I8" s="2099"/>
      <c r="J8" s="2097"/>
      <c r="K8" s="2097"/>
      <c r="L8" s="2097"/>
      <c r="M8" s="2097"/>
      <c r="N8" s="2097"/>
      <c r="O8" s="2097"/>
      <c r="P8" s="2097"/>
      <c r="Q8" s="2097"/>
      <c r="R8" s="2097"/>
      <c r="S8" s="2097"/>
      <c r="T8" s="2097"/>
      <c r="U8" s="1940"/>
    </row>
    <row r="9" spans="1:21" ht="15.95" customHeight="1" x14ac:dyDescent="0.2">
      <c r="A9" s="2077"/>
      <c r="B9" s="2089"/>
      <c r="C9" s="2090"/>
      <c r="D9" s="1951"/>
      <c r="E9" s="1941"/>
      <c r="F9" s="1951"/>
      <c r="G9" s="1951"/>
      <c r="H9" s="1941"/>
      <c r="I9" s="2100"/>
      <c r="J9" s="2098"/>
      <c r="K9" s="2098"/>
      <c r="L9" s="2098"/>
      <c r="M9" s="2098"/>
      <c r="N9" s="2098"/>
      <c r="O9" s="2098"/>
      <c r="P9" s="2098"/>
      <c r="Q9" s="2098"/>
      <c r="R9" s="2098"/>
      <c r="S9" s="2098"/>
      <c r="T9" s="2098"/>
      <c r="U9" s="1941"/>
    </row>
    <row r="10" spans="1:21" ht="20.25" customHeight="1" x14ac:dyDescent="0.2">
      <c r="A10" s="540"/>
      <c r="B10" s="567"/>
      <c r="C10" s="540"/>
      <c r="D10" s="540"/>
      <c r="E10" s="555"/>
      <c r="F10" s="576"/>
      <c r="G10" s="576"/>
      <c r="H10" s="576"/>
      <c r="I10" s="576"/>
      <c r="J10" s="576"/>
      <c r="K10" s="575"/>
      <c r="L10" s="574"/>
      <c r="M10" s="574"/>
      <c r="N10" s="574"/>
      <c r="O10" s="574"/>
      <c r="P10" s="574"/>
      <c r="Q10" s="574"/>
      <c r="R10" s="574"/>
      <c r="S10" s="574"/>
      <c r="T10" s="574"/>
      <c r="U10" s="573"/>
    </row>
    <row r="11" spans="1:21" ht="21" customHeight="1" x14ac:dyDescent="0.2">
      <c r="A11" s="540"/>
      <c r="B11" s="540"/>
      <c r="C11" s="540"/>
      <c r="D11" s="568" t="s">
        <v>532</v>
      </c>
      <c r="E11" s="555"/>
      <c r="F11" s="576"/>
      <c r="G11" s="576"/>
      <c r="I11" s="568" t="s">
        <v>532</v>
      </c>
      <c r="J11" s="576"/>
      <c r="K11" s="575"/>
      <c r="L11" s="574"/>
      <c r="M11" s="574"/>
      <c r="N11" s="574"/>
      <c r="O11" s="574"/>
      <c r="P11" s="574"/>
      <c r="Q11" s="574"/>
      <c r="R11" s="574"/>
      <c r="S11" s="574"/>
      <c r="T11" s="574"/>
      <c r="U11" s="573"/>
    </row>
    <row r="12" spans="1:21" ht="20.25" customHeight="1" x14ac:dyDescent="0.2">
      <c r="A12" s="537"/>
      <c r="B12" s="540"/>
      <c r="C12" s="540"/>
      <c r="D12" s="540"/>
      <c r="E12" s="555"/>
      <c r="F12" s="576"/>
      <c r="G12" s="576"/>
      <c r="H12" s="576"/>
      <c r="I12" s="576"/>
      <c r="J12" s="576"/>
      <c r="K12" s="575"/>
      <c r="L12" s="574"/>
      <c r="M12" s="574"/>
      <c r="N12" s="574"/>
      <c r="O12" s="574"/>
      <c r="P12" s="574"/>
      <c r="Q12" s="574"/>
      <c r="R12" s="574"/>
      <c r="S12" s="574"/>
      <c r="T12" s="574"/>
      <c r="U12" s="573"/>
    </row>
    <row r="13" spans="1:21" ht="13.5" customHeight="1" x14ac:dyDescent="0.2">
      <c r="A13" s="572" t="s">
        <v>270</v>
      </c>
      <c r="B13" s="2022" t="s">
        <v>271</v>
      </c>
      <c r="C13" s="2023"/>
      <c r="D13" s="564">
        <v>64156</v>
      </c>
      <c r="E13" s="564">
        <v>6409</v>
      </c>
      <c r="F13" s="564">
        <v>7624</v>
      </c>
      <c r="G13" s="564">
        <v>3318</v>
      </c>
      <c r="H13" s="564">
        <v>3772</v>
      </c>
      <c r="I13" s="564">
        <v>775</v>
      </c>
      <c r="J13" s="564">
        <v>2639</v>
      </c>
      <c r="K13" s="564">
        <v>5147</v>
      </c>
      <c r="L13" s="564">
        <v>1871</v>
      </c>
      <c r="M13" s="564">
        <v>5937</v>
      </c>
      <c r="N13" s="564">
        <v>16034</v>
      </c>
      <c r="O13" s="564">
        <v>2139</v>
      </c>
      <c r="P13" s="564">
        <v>384</v>
      </c>
      <c r="Q13" s="564">
        <v>3492</v>
      </c>
      <c r="R13" s="564">
        <v>2224</v>
      </c>
      <c r="S13" s="564">
        <v>1314</v>
      </c>
      <c r="T13" s="564">
        <v>1077</v>
      </c>
      <c r="U13" s="571" t="s">
        <v>270</v>
      </c>
    </row>
    <row r="14" spans="1:21" ht="13.5" customHeight="1" x14ac:dyDescent="0.2">
      <c r="A14" s="561"/>
      <c r="B14" s="540"/>
      <c r="C14" s="569"/>
      <c r="D14" s="564"/>
      <c r="E14" s="564"/>
      <c r="F14" s="564"/>
      <c r="G14" s="564"/>
      <c r="H14" s="564"/>
      <c r="I14" s="564"/>
      <c r="J14" s="564"/>
      <c r="K14" s="564"/>
      <c r="L14" s="564"/>
      <c r="M14" s="564"/>
      <c r="N14" s="564"/>
      <c r="O14" s="564"/>
      <c r="P14" s="564"/>
      <c r="Q14" s="564"/>
      <c r="R14" s="564"/>
      <c r="S14" s="564"/>
      <c r="T14" s="564"/>
      <c r="U14" s="557"/>
    </row>
    <row r="15" spans="1:21" ht="13.5" customHeight="1" x14ac:dyDescent="0.2">
      <c r="A15" s="561" t="s">
        <v>272</v>
      </c>
      <c r="B15" s="2018" t="s">
        <v>544</v>
      </c>
      <c r="C15" s="2019"/>
      <c r="D15" s="558">
        <v>515</v>
      </c>
      <c r="E15" s="558">
        <v>69</v>
      </c>
      <c r="F15" s="558">
        <v>14</v>
      </c>
      <c r="G15" s="558">
        <v>13</v>
      </c>
      <c r="H15" s="558">
        <v>8</v>
      </c>
      <c r="I15" s="558">
        <v>17</v>
      </c>
      <c r="J15" s="558">
        <v>22</v>
      </c>
      <c r="K15" s="558">
        <v>96</v>
      </c>
      <c r="L15" s="558">
        <v>5</v>
      </c>
      <c r="M15" s="558">
        <v>63</v>
      </c>
      <c r="N15" s="558">
        <v>154</v>
      </c>
      <c r="O15" s="558">
        <v>5</v>
      </c>
      <c r="P15" s="558">
        <v>3</v>
      </c>
      <c r="Q15" s="558">
        <v>24</v>
      </c>
      <c r="R15" s="558">
        <v>8</v>
      </c>
      <c r="S15" s="558">
        <v>4</v>
      </c>
      <c r="T15" s="558">
        <v>10</v>
      </c>
      <c r="U15" s="557" t="s">
        <v>272</v>
      </c>
    </row>
    <row r="16" spans="1:21" ht="13.5" customHeight="1" x14ac:dyDescent="0.2">
      <c r="A16" s="561" t="s">
        <v>274</v>
      </c>
      <c r="B16" s="2018" t="s">
        <v>543</v>
      </c>
      <c r="C16" s="2019"/>
      <c r="D16" s="558"/>
      <c r="E16" s="558">
        <v>0</v>
      </c>
      <c r="F16" s="558">
        <v>0</v>
      </c>
      <c r="G16" s="558">
        <v>0</v>
      </c>
      <c r="H16" s="558">
        <v>0</v>
      </c>
      <c r="I16" s="558">
        <v>0</v>
      </c>
      <c r="J16" s="558">
        <v>0</v>
      </c>
      <c r="K16" s="558">
        <v>0</v>
      </c>
      <c r="L16" s="558">
        <v>0</v>
      </c>
      <c r="M16" s="558">
        <v>0</v>
      </c>
      <c r="N16" s="558">
        <v>0</v>
      </c>
      <c r="O16" s="558">
        <v>0</v>
      </c>
      <c r="P16" s="558">
        <v>0</v>
      </c>
      <c r="Q16" s="558">
        <v>0</v>
      </c>
      <c r="R16" s="558">
        <v>0</v>
      </c>
      <c r="S16" s="558">
        <v>0</v>
      </c>
      <c r="T16" s="558">
        <v>0</v>
      </c>
      <c r="U16" s="557" t="s">
        <v>274</v>
      </c>
    </row>
    <row r="17" spans="1:21" ht="13.5" customHeight="1" x14ac:dyDescent="0.2">
      <c r="A17" s="561" t="s">
        <v>277</v>
      </c>
      <c r="B17" s="2018" t="s">
        <v>542</v>
      </c>
      <c r="C17" s="2019"/>
      <c r="D17" s="558">
        <v>6</v>
      </c>
      <c r="E17" s="558">
        <v>0</v>
      </c>
      <c r="F17" s="558">
        <v>0</v>
      </c>
      <c r="G17" s="558">
        <v>1</v>
      </c>
      <c r="H17" s="558">
        <v>0</v>
      </c>
      <c r="I17" s="558">
        <v>1</v>
      </c>
      <c r="J17" s="558">
        <v>0</v>
      </c>
      <c r="K17" s="558">
        <v>1</v>
      </c>
      <c r="L17" s="558">
        <v>0</v>
      </c>
      <c r="M17" s="558">
        <v>1</v>
      </c>
      <c r="N17" s="558">
        <v>0</v>
      </c>
      <c r="O17" s="558">
        <v>0</v>
      </c>
      <c r="P17" s="558">
        <v>0</v>
      </c>
      <c r="Q17" s="558">
        <v>0</v>
      </c>
      <c r="R17" s="558">
        <v>1</v>
      </c>
      <c r="S17" s="558">
        <v>1</v>
      </c>
      <c r="T17" s="558">
        <v>0</v>
      </c>
      <c r="U17" s="557" t="s">
        <v>277</v>
      </c>
    </row>
    <row r="18" spans="1:21" ht="13.5" customHeight="1" x14ac:dyDescent="0.2">
      <c r="A18" s="561" t="s">
        <v>279</v>
      </c>
      <c r="B18" s="2018" t="s">
        <v>541</v>
      </c>
      <c r="C18" s="2019"/>
      <c r="D18" s="558">
        <v>509</v>
      </c>
      <c r="E18" s="558">
        <v>69</v>
      </c>
      <c r="F18" s="558">
        <v>14</v>
      </c>
      <c r="G18" s="558">
        <v>12</v>
      </c>
      <c r="H18" s="558">
        <v>8</v>
      </c>
      <c r="I18" s="558">
        <v>16</v>
      </c>
      <c r="J18" s="558">
        <v>22</v>
      </c>
      <c r="K18" s="558">
        <v>95</v>
      </c>
      <c r="L18" s="558">
        <v>5</v>
      </c>
      <c r="M18" s="558">
        <v>62</v>
      </c>
      <c r="N18" s="558">
        <v>154</v>
      </c>
      <c r="O18" s="558">
        <v>5</v>
      </c>
      <c r="P18" s="558">
        <v>3</v>
      </c>
      <c r="Q18" s="558">
        <v>24</v>
      </c>
      <c r="R18" s="558">
        <v>7</v>
      </c>
      <c r="S18" s="558">
        <v>3</v>
      </c>
      <c r="T18" s="558">
        <v>10</v>
      </c>
      <c r="U18" s="557" t="s">
        <v>279</v>
      </c>
    </row>
    <row r="19" spans="1:21" ht="13.5" customHeight="1" x14ac:dyDescent="0.2">
      <c r="A19" s="561"/>
      <c r="B19" s="540"/>
      <c r="C19" s="569"/>
      <c r="D19" s="558"/>
      <c r="E19" s="558"/>
      <c r="F19" s="558"/>
      <c r="G19" s="558"/>
      <c r="H19" s="558"/>
      <c r="I19" s="558"/>
      <c r="J19" s="558"/>
      <c r="K19" s="558"/>
      <c r="L19" s="558"/>
      <c r="M19" s="558"/>
      <c r="N19" s="558"/>
      <c r="O19" s="558"/>
      <c r="P19" s="558"/>
      <c r="Q19" s="558"/>
      <c r="R19" s="558"/>
      <c r="S19" s="558"/>
      <c r="T19" s="558"/>
      <c r="U19" s="557"/>
    </row>
    <row r="20" spans="1:21" ht="13.5" customHeight="1" x14ac:dyDescent="0.2">
      <c r="A20" s="561" t="s">
        <v>281</v>
      </c>
      <c r="B20" s="2018" t="s">
        <v>540</v>
      </c>
      <c r="C20" s="2019"/>
      <c r="D20" s="558"/>
      <c r="E20" s="558"/>
      <c r="F20" s="558"/>
      <c r="G20" s="558"/>
      <c r="H20" s="558"/>
      <c r="I20" s="558"/>
      <c r="J20" s="558"/>
      <c r="K20" s="558"/>
      <c r="L20" s="558"/>
      <c r="M20" s="558"/>
      <c r="N20" s="558"/>
      <c r="O20" s="558"/>
      <c r="P20" s="558"/>
      <c r="Q20" s="558"/>
      <c r="R20" s="558"/>
      <c r="S20" s="558"/>
      <c r="T20" s="558"/>
      <c r="U20" s="557" t="s">
        <v>281</v>
      </c>
    </row>
    <row r="21" spans="1:21" ht="13.5" customHeight="1" x14ac:dyDescent="0.2">
      <c r="A21" s="561" t="s">
        <v>283</v>
      </c>
      <c r="B21" s="2018" t="s">
        <v>539</v>
      </c>
      <c r="C21" s="2019" t="s">
        <v>539</v>
      </c>
      <c r="D21" s="558">
        <v>64156</v>
      </c>
      <c r="E21" s="558">
        <v>6409</v>
      </c>
      <c r="F21" s="558">
        <v>7624</v>
      </c>
      <c r="G21" s="558">
        <v>3318</v>
      </c>
      <c r="H21" s="558">
        <v>3772</v>
      </c>
      <c r="I21" s="558">
        <v>775</v>
      </c>
      <c r="J21" s="558">
        <v>2639</v>
      </c>
      <c r="K21" s="558">
        <v>5147</v>
      </c>
      <c r="L21" s="558">
        <v>1871</v>
      </c>
      <c r="M21" s="558">
        <v>5937</v>
      </c>
      <c r="N21" s="558">
        <v>16034</v>
      </c>
      <c r="O21" s="558">
        <v>2139</v>
      </c>
      <c r="P21" s="558">
        <v>384</v>
      </c>
      <c r="Q21" s="558">
        <v>3492</v>
      </c>
      <c r="R21" s="558">
        <v>2224</v>
      </c>
      <c r="S21" s="558">
        <v>1314</v>
      </c>
      <c r="T21" s="558">
        <v>1077</v>
      </c>
      <c r="U21" s="557" t="s">
        <v>283</v>
      </c>
    </row>
    <row r="22" spans="1:21" ht="13.5" customHeight="1" x14ac:dyDescent="0.2">
      <c r="A22" s="561" t="s">
        <v>286</v>
      </c>
      <c r="B22" s="2018" t="s">
        <v>538</v>
      </c>
      <c r="C22" s="2019" t="s">
        <v>538</v>
      </c>
      <c r="D22" s="558">
        <v>15</v>
      </c>
      <c r="E22" s="558">
        <v>0</v>
      </c>
      <c r="F22" s="558">
        <v>3</v>
      </c>
      <c r="G22" s="558">
        <v>1</v>
      </c>
      <c r="H22" s="558">
        <v>0</v>
      </c>
      <c r="I22" s="558">
        <v>2</v>
      </c>
      <c r="J22" s="558">
        <v>0</v>
      </c>
      <c r="K22" s="558">
        <v>1</v>
      </c>
      <c r="L22" s="558">
        <v>0</v>
      </c>
      <c r="M22" s="558">
        <v>1</v>
      </c>
      <c r="N22" s="558">
        <v>4</v>
      </c>
      <c r="O22" s="558">
        <v>0</v>
      </c>
      <c r="P22" s="558">
        <v>0</v>
      </c>
      <c r="Q22" s="558">
        <v>1</v>
      </c>
      <c r="R22" s="558">
        <v>1</v>
      </c>
      <c r="S22" s="558">
        <v>1</v>
      </c>
      <c r="T22" s="558">
        <v>0</v>
      </c>
      <c r="U22" s="557" t="s">
        <v>286</v>
      </c>
    </row>
    <row r="23" spans="1:21" ht="13.5" customHeight="1" x14ac:dyDescent="0.2">
      <c r="A23" s="561" t="s">
        <v>288</v>
      </c>
      <c r="B23" s="2018" t="s">
        <v>537</v>
      </c>
      <c r="C23" s="2019" t="s">
        <v>537</v>
      </c>
      <c r="D23" s="558">
        <v>0</v>
      </c>
      <c r="E23" s="558">
        <v>0</v>
      </c>
      <c r="F23" s="558">
        <v>0</v>
      </c>
      <c r="G23" s="558">
        <v>0</v>
      </c>
      <c r="H23" s="558">
        <v>0</v>
      </c>
      <c r="I23" s="558">
        <v>0</v>
      </c>
      <c r="J23" s="558">
        <v>0</v>
      </c>
      <c r="K23" s="558">
        <v>0</v>
      </c>
      <c r="L23" s="558">
        <v>0</v>
      </c>
      <c r="M23" s="558">
        <v>0</v>
      </c>
      <c r="N23" s="558">
        <v>0</v>
      </c>
      <c r="O23" s="558">
        <v>0</v>
      </c>
      <c r="P23" s="558">
        <v>0</v>
      </c>
      <c r="Q23" s="558">
        <v>0</v>
      </c>
      <c r="R23" s="558">
        <v>0</v>
      </c>
      <c r="S23" s="558">
        <v>0</v>
      </c>
      <c r="T23" s="558">
        <v>0</v>
      </c>
      <c r="U23" s="557" t="s">
        <v>288</v>
      </c>
    </row>
    <row r="24" spans="1:21" ht="13.5" customHeight="1" x14ac:dyDescent="0.2">
      <c r="A24" s="561" t="s">
        <v>404</v>
      </c>
      <c r="B24" s="2018" t="s">
        <v>536</v>
      </c>
      <c r="C24" s="2019" t="s">
        <v>536</v>
      </c>
      <c r="D24" s="558">
        <v>6</v>
      </c>
      <c r="E24" s="558">
        <v>0</v>
      </c>
      <c r="F24" s="558">
        <v>1</v>
      </c>
      <c r="G24" s="558">
        <v>1</v>
      </c>
      <c r="H24" s="558">
        <v>0</v>
      </c>
      <c r="I24" s="558">
        <v>1</v>
      </c>
      <c r="J24" s="558">
        <v>1</v>
      </c>
      <c r="K24" s="558">
        <v>0</v>
      </c>
      <c r="L24" s="558">
        <v>0</v>
      </c>
      <c r="M24" s="558">
        <v>0</v>
      </c>
      <c r="N24" s="558">
        <v>0</v>
      </c>
      <c r="O24" s="558">
        <v>0</v>
      </c>
      <c r="P24" s="558">
        <v>0</v>
      </c>
      <c r="Q24" s="558">
        <v>0</v>
      </c>
      <c r="R24" s="558">
        <v>1</v>
      </c>
      <c r="S24" s="558">
        <v>1</v>
      </c>
      <c r="T24" s="558">
        <v>0</v>
      </c>
      <c r="U24" s="557" t="s">
        <v>404</v>
      </c>
    </row>
    <row r="25" spans="1:21" ht="13.5" customHeight="1" x14ac:dyDescent="0.2">
      <c r="A25" s="561" t="s">
        <v>405</v>
      </c>
      <c r="B25" s="2018" t="s">
        <v>535</v>
      </c>
      <c r="C25" s="2019" t="s">
        <v>535</v>
      </c>
      <c r="D25" s="558">
        <v>64135</v>
      </c>
      <c r="E25" s="558">
        <v>6409</v>
      </c>
      <c r="F25" s="558">
        <v>7620</v>
      </c>
      <c r="G25" s="558">
        <v>3316</v>
      </c>
      <c r="H25" s="558">
        <v>3772</v>
      </c>
      <c r="I25" s="558">
        <v>772</v>
      </c>
      <c r="J25" s="558">
        <v>2638</v>
      </c>
      <c r="K25" s="558">
        <v>5146</v>
      </c>
      <c r="L25" s="558">
        <v>1871</v>
      </c>
      <c r="M25" s="558">
        <v>5936</v>
      </c>
      <c r="N25" s="558">
        <v>16030</v>
      </c>
      <c r="O25" s="558">
        <v>2139</v>
      </c>
      <c r="P25" s="558">
        <v>384</v>
      </c>
      <c r="Q25" s="558">
        <v>3491</v>
      </c>
      <c r="R25" s="558">
        <v>2222</v>
      </c>
      <c r="S25" s="558">
        <v>1312</v>
      </c>
      <c r="T25" s="558">
        <v>1077</v>
      </c>
      <c r="U25" s="562" t="s">
        <v>405</v>
      </c>
    </row>
    <row r="26" spans="1:21" ht="13.5" customHeight="1" x14ac:dyDescent="0.2">
      <c r="A26" s="561"/>
      <c r="B26" s="560"/>
      <c r="C26" s="567"/>
      <c r="D26" s="551"/>
      <c r="E26" s="541"/>
      <c r="F26" s="541"/>
      <c r="G26" s="541"/>
      <c r="H26" s="534"/>
      <c r="I26" s="541"/>
      <c r="J26" s="541"/>
      <c r="K26" s="541"/>
      <c r="L26" s="541"/>
      <c r="M26" s="541"/>
      <c r="N26" s="541"/>
      <c r="O26" s="541"/>
      <c r="P26" s="551"/>
      <c r="Q26" s="551"/>
      <c r="R26" s="551"/>
      <c r="S26" s="551"/>
      <c r="T26" s="551"/>
      <c r="U26" s="561"/>
    </row>
    <row r="27" spans="1:21" ht="13.5" customHeight="1" x14ac:dyDescent="0.2">
      <c r="A27" s="561"/>
      <c r="B27" s="560"/>
      <c r="C27" s="567"/>
      <c r="D27" s="568" t="s">
        <v>202</v>
      </c>
      <c r="E27" s="541"/>
      <c r="F27" s="541"/>
      <c r="G27" s="541"/>
      <c r="I27" s="568" t="s">
        <v>202</v>
      </c>
      <c r="J27" s="541"/>
      <c r="K27" s="541"/>
      <c r="L27" s="541"/>
      <c r="M27" s="541"/>
      <c r="N27" s="541"/>
      <c r="O27" s="541"/>
      <c r="P27" s="551"/>
      <c r="Q27" s="551"/>
      <c r="R27" s="551"/>
      <c r="S27" s="551"/>
      <c r="T27" s="551"/>
      <c r="U27" s="561"/>
    </row>
    <row r="28" spans="1:21" ht="15.75" customHeight="1" x14ac:dyDescent="0.2">
      <c r="A28" s="561"/>
      <c r="B28" s="540"/>
      <c r="C28" s="540"/>
      <c r="D28" s="535"/>
      <c r="E28" s="541"/>
      <c r="F28" s="541"/>
      <c r="G28" s="541"/>
      <c r="H28" s="541"/>
      <c r="I28" s="541"/>
      <c r="J28" s="541"/>
      <c r="K28" s="541"/>
      <c r="L28" s="541"/>
      <c r="M28" s="541"/>
      <c r="N28" s="541"/>
      <c r="O28" s="541"/>
      <c r="P28" s="551"/>
      <c r="Q28" s="551"/>
      <c r="R28" s="551"/>
      <c r="S28" s="551"/>
      <c r="T28" s="551"/>
      <c r="U28" s="561"/>
    </row>
    <row r="29" spans="1:21" ht="13.5" customHeight="1" x14ac:dyDescent="0.2">
      <c r="A29" s="566">
        <v>12</v>
      </c>
      <c r="B29" s="2022" t="s">
        <v>271</v>
      </c>
      <c r="C29" s="2023"/>
      <c r="D29" s="558">
        <v>25491</v>
      </c>
      <c r="E29" s="564">
        <v>1971</v>
      </c>
      <c r="F29" s="564">
        <v>3418</v>
      </c>
      <c r="G29" s="564">
        <v>2261</v>
      </c>
      <c r="H29" s="564">
        <v>1288</v>
      </c>
      <c r="I29" s="564">
        <v>455</v>
      </c>
      <c r="J29" s="564">
        <v>1278</v>
      </c>
      <c r="K29" s="564">
        <v>1700</v>
      </c>
      <c r="L29" s="564">
        <v>444</v>
      </c>
      <c r="M29" s="564">
        <v>2038</v>
      </c>
      <c r="N29" s="564">
        <v>6407</v>
      </c>
      <c r="O29" s="564">
        <v>845</v>
      </c>
      <c r="P29" s="564">
        <v>229</v>
      </c>
      <c r="Q29" s="564">
        <v>1228</v>
      </c>
      <c r="R29" s="564">
        <v>806</v>
      </c>
      <c r="S29" s="564">
        <v>609</v>
      </c>
      <c r="T29" s="564">
        <v>514</v>
      </c>
      <c r="U29" s="565">
        <v>12</v>
      </c>
    </row>
    <row r="30" spans="1:21" ht="13.5" customHeight="1" x14ac:dyDescent="0.2">
      <c r="A30" s="561"/>
      <c r="B30" s="560"/>
      <c r="C30" s="563"/>
      <c r="D30" s="558"/>
      <c r="E30" s="564"/>
      <c r="F30" s="564"/>
      <c r="G30" s="564"/>
      <c r="H30" s="564"/>
      <c r="I30" s="564"/>
      <c r="J30" s="564"/>
      <c r="K30" s="564"/>
      <c r="L30" s="564"/>
      <c r="M30" s="564"/>
      <c r="N30" s="564"/>
      <c r="O30" s="564"/>
      <c r="P30" s="564"/>
      <c r="Q30" s="564"/>
      <c r="R30" s="564"/>
      <c r="S30" s="564"/>
      <c r="T30" s="564"/>
      <c r="U30" s="557"/>
    </row>
    <row r="31" spans="1:21" ht="13.5" customHeight="1" x14ac:dyDescent="0.2">
      <c r="A31" s="561">
        <v>13</v>
      </c>
      <c r="B31" s="2018" t="s">
        <v>544</v>
      </c>
      <c r="C31" s="2019"/>
      <c r="D31" s="558">
        <v>509</v>
      </c>
      <c r="E31" s="564">
        <v>69</v>
      </c>
      <c r="F31" s="564">
        <v>14</v>
      </c>
      <c r="G31" s="564">
        <v>13</v>
      </c>
      <c r="H31" s="564">
        <v>8</v>
      </c>
      <c r="I31" s="564">
        <v>17</v>
      </c>
      <c r="J31" s="564">
        <v>22</v>
      </c>
      <c r="K31" s="564">
        <v>90</v>
      </c>
      <c r="L31" s="564">
        <v>5</v>
      </c>
      <c r="M31" s="564">
        <v>63</v>
      </c>
      <c r="N31" s="564">
        <v>154</v>
      </c>
      <c r="O31" s="564">
        <v>5</v>
      </c>
      <c r="P31" s="564">
        <v>3</v>
      </c>
      <c r="Q31" s="564">
        <v>24</v>
      </c>
      <c r="R31" s="564">
        <v>8</v>
      </c>
      <c r="S31" s="564">
        <v>4</v>
      </c>
      <c r="T31" s="564">
        <v>10</v>
      </c>
      <c r="U31" s="557">
        <v>13</v>
      </c>
    </row>
    <row r="32" spans="1:21" ht="13.5" customHeight="1" x14ac:dyDescent="0.2">
      <c r="A32" s="561">
        <v>14</v>
      </c>
      <c r="B32" s="2018" t="s">
        <v>543</v>
      </c>
      <c r="C32" s="2019"/>
      <c r="D32" s="558">
        <v>0</v>
      </c>
      <c r="E32" s="564">
        <v>0</v>
      </c>
      <c r="F32" s="564">
        <v>0</v>
      </c>
      <c r="G32" s="564">
        <v>0</v>
      </c>
      <c r="H32" s="564">
        <v>0</v>
      </c>
      <c r="I32" s="564">
        <v>0</v>
      </c>
      <c r="J32" s="564">
        <v>0</v>
      </c>
      <c r="K32" s="564">
        <v>0</v>
      </c>
      <c r="L32" s="564">
        <v>0</v>
      </c>
      <c r="M32" s="564">
        <v>0</v>
      </c>
      <c r="N32" s="564">
        <v>0</v>
      </c>
      <c r="O32" s="564">
        <v>0</v>
      </c>
      <c r="P32" s="564">
        <v>0</v>
      </c>
      <c r="Q32" s="564">
        <v>0</v>
      </c>
      <c r="R32" s="564">
        <v>0</v>
      </c>
      <c r="S32" s="564">
        <v>0</v>
      </c>
      <c r="T32" s="564">
        <v>0</v>
      </c>
      <c r="U32" s="557">
        <v>14</v>
      </c>
    </row>
    <row r="33" spans="1:21" ht="13.5" customHeight="1" x14ac:dyDescent="0.2">
      <c r="A33" s="561">
        <v>15</v>
      </c>
      <c r="B33" s="2018" t="s">
        <v>542</v>
      </c>
      <c r="C33" s="2019"/>
      <c r="D33" s="558">
        <v>6</v>
      </c>
      <c r="E33" s="564">
        <v>0</v>
      </c>
      <c r="F33" s="564">
        <v>0</v>
      </c>
      <c r="G33" s="564">
        <v>1</v>
      </c>
      <c r="H33" s="564">
        <v>0</v>
      </c>
      <c r="I33" s="564">
        <v>1</v>
      </c>
      <c r="J33" s="564">
        <v>0</v>
      </c>
      <c r="K33" s="564">
        <v>1</v>
      </c>
      <c r="L33" s="564">
        <v>0</v>
      </c>
      <c r="M33" s="564">
        <v>1</v>
      </c>
      <c r="N33" s="564">
        <v>0</v>
      </c>
      <c r="O33" s="564">
        <v>0</v>
      </c>
      <c r="P33" s="564">
        <v>0</v>
      </c>
      <c r="Q33" s="564">
        <v>0</v>
      </c>
      <c r="R33" s="564">
        <v>1</v>
      </c>
      <c r="S33" s="564">
        <v>1</v>
      </c>
      <c r="T33" s="564">
        <v>0</v>
      </c>
      <c r="U33" s="557">
        <v>15</v>
      </c>
    </row>
    <row r="34" spans="1:21" ht="13.5" customHeight="1" x14ac:dyDescent="0.2">
      <c r="A34" s="561">
        <v>16</v>
      </c>
      <c r="B34" s="2018" t="s">
        <v>541</v>
      </c>
      <c r="C34" s="2019"/>
      <c r="D34" s="558">
        <v>503</v>
      </c>
      <c r="E34" s="564">
        <v>69</v>
      </c>
      <c r="F34" s="564">
        <v>14</v>
      </c>
      <c r="G34" s="564">
        <v>12</v>
      </c>
      <c r="H34" s="564">
        <v>8</v>
      </c>
      <c r="I34" s="564">
        <v>16</v>
      </c>
      <c r="J34" s="564">
        <v>22</v>
      </c>
      <c r="K34" s="564">
        <v>89</v>
      </c>
      <c r="L34" s="564">
        <v>5</v>
      </c>
      <c r="M34" s="564">
        <v>62</v>
      </c>
      <c r="N34" s="564">
        <v>154</v>
      </c>
      <c r="O34" s="564">
        <v>5</v>
      </c>
      <c r="P34" s="564">
        <v>3</v>
      </c>
      <c r="Q34" s="564">
        <v>24</v>
      </c>
      <c r="R34" s="564">
        <v>7</v>
      </c>
      <c r="S34" s="564">
        <v>3</v>
      </c>
      <c r="T34" s="564">
        <v>10</v>
      </c>
      <c r="U34" s="557">
        <v>16</v>
      </c>
    </row>
    <row r="35" spans="1:21" ht="13.5" customHeight="1" x14ac:dyDescent="0.2">
      <c r="A35" s="561"/>
      <c r="B35" s="540"/>
      <c r="C35" s="569"/>
      <c r="D35" s="558">
        <v>0</v>
      </c>
      <c r="E35" s="564"/>
      <c r="F35" s="564"/>
      <c r="G35" s="564"/>
      <c r="H35" s="564"/>
      <c r="I35" s="564"/>
      <c r="J35" s="564"/>
      <c r="K35" s="564"/>
      <c r="L35" s="564"/>
      <c r="M35" s="564"/>
      <c r="N35" s="564"/>
      <c r="O35" s="564"/>
      <c r="P35" s="564"/>
      <c r="Q35" s="564"/>
      <c r="R35" s="564"/>
      <c r="S35" s="564"/>
      <c r="T35" s="564"/>
      <c r="U35" s="557"/>
    </row>
    <row r="36" spans="1:21" ht="13.5" customHeight="1" x14ac:dyDescent="0.2">
      <c r="A36" s="561">
        <v>17</v>
      </c>
      <c r="B36" s="2018" t="s">
        <v>540</v>
      </c>
      <c r="C36" s="2019"/>
      <c r="D36" s="558">
        <v>0</v>
      </c>
      <c r="E36" s="564"/>
      <c r="F36" s="564"/>
      <c r="G36" s="564"/>
      <c r="H36" s="564"/>
      <c r="I36" s="564"/>
      <c r="J36" s="564"/>
      <c r="K36" s="564"/>
      <c r="L36" s="564"/>
      <c r="M36" s="564"/>
      <c r="N36" s="564"/>
      <c r="O36" s="564"/>
      <c r="P36" s="564"/>
      <c r="Q36" s="564"/>
      <c r="R36" s="564"/>
      <c r="S36" s="564"/>
      <c r="T36" s="564"/>
      <c r="U36" s="557">
        <v>17</v>
      </c>
    </row>
    <row r="37" spans="1:21" ht="13.5" customHeight="1" x14ac:dyDescent="0.2">
      <c r="A37" s="561">
        <v>18</v>
      </c>
      <c r="B37" s="2018" t="s">
        <v>539</v>
      </c>
      <c r="C37" s="2019" t="s">
        <v>539</v>
      </c>
      <c r="D37" s="558">
        <v>25491</v>
      </c>
      <c r="E37" s="564">
        <v>1971</v>
      </c>
      <c r="F37" s="564">
        <v>3418</v>
      </c>
      <c r="G37" s="564">
        <v>2261</v>
      </c>
      <c r="H37" s="564">
        <v>1288</v>
      </c>
      <c r="I37" s="564">
        <v>455</v>
      </c>
      <c r="J37" s="564">
        <v>1278</v>
      </c>
      <c r="K37" s="564">
        <v>1700</v>
      </c>
      <c r="L37" s="564">
        <v>444</v>
      </c>
      <c r="M37" s="564">
        <v>2038</v>
      </c>
      <c r="N37" s="564">
        <v>6407</v>
      </c>
      <c r="O37" s="564">
        <v>845</v>
      </c>
      <c r="P37" s="564">
        <v>229</v>
      </c>
      <c r="Q37" s="564">
        <v>1228</v>
      </c>
      <c r="R37" s="564">
        <v>806</v>
      </c>
      <c r="S37" s="564">
        <v>609</v>
      </c>
      <c r="T37" s="564">
        <v>514</v>
      </c>
      <c r="U37" s="557">
        <v>18</v>
      </c>
    </row>
    <row r="38" spans="1:21" ht="13.5" customHeight="1" x14ac:dyDescent="0.2">
      <c r="A38" s="561">
        <v>19</v>
      </c>
      <c r="B38" s="2018" t="s">
        <v>538</v>
      </c>
      <c r="C38" s="2019" t="s">
        <v>538</v>
      </c>
      <c r="D38" s="558">
        <v>13</v>
      </c>
      <c r="E38" s="564">
        <v>0</v>
      </c>
      <c r="F38" s="564">
        <v>2</v>
      </c>
      <c r="G38" s="564">
        <v>1</v>
      </c>
      <c r="H38" s="564">
        <v>0</v>
      </c>
      <c r="I38" s="564">
        <v>2</v>
      </c>
      <c r="J38" s="564">
        <v>0</v>
      </c>
      <c r="K38" s="564">
        <v>1</v>
      </c>
      <c r="L38" s="564">
        <v>0</v>
      </c>
      <c r="M38" s="564">
        <v>1</v>
      </c>
      <c r="N38" s="564">
        <v>4</v>
      </c>
      <c r="O38" s="564">
        <v>0</v>
      </c>
      <c r="P38" s="564">
        <v>0</v>
      </c>
      <c r="Q38" s="564">
        <v>0</v>
      </c>
      <c r="R38" s="564">
        <v>1</v>
      </c>
      <c r="S38" s="564">
        <v>1</v>
      </c>
      <c r="T38" s="564">
        <v>0</v>
      </c>
      <c r="U38" s="557">
        <v>19</v>
      </c>
    </row>
    <row r="39" spans="1:21" ht="13.5" customHeight="1" x14ac:dyDescent="0.2">
      <c r="A39" s="561">
        <v>20</v>
      </c>
      <c r="B39" s="2018" t="s">
        <v>537</v>
      </c>
      <c r="C39" s="2019" t="s">
        <v>537</v>
      </c>
      <c r="D39" s="558">
        <v>0</v>
      </c>
      <c r="E39" s="564">
        <v>0</v>
      </c>
      <c r="F39" s="564">
        <v>0</v>
      </c>
      <c r="G39" s="564">
        <v>0</v>
      </c>
      <c r="H39" s="564">
        <v>0</v>
      </c>
      <c r="I39" s="564">
        <v>0</v>
      </c>
      <c r="J39" s="564">
        <v>0</v>
      </c>
      <c r="K39" s="564">
        <v>0</v>
      </c>
      <c r="L39" s="564">
        <v>0</v>
      </c>
      <c r="M39" s="564">
        <v>0</v>
      </c>
      <c r="N39" s="564">
        <v>0</v>
      </c>
      <c r="O39" s="564">
        <v>0</v>
      </c>
      <c r="P39" s="564">
        <v>0</v>
      </c>
      <c r="Q39" s="564">
        <v>0</v>
      </c>
      <c r="R39" s="564">
        <v>0</v>
      </c>
      <c r="S39" s="564">
        <v>0</v>
      </c>
      <c r="T39" s="564">
        <v>0</v>
      </c>
      <c r="U39" s="557">
        <v>20</v>
      </c>
    </row>
    <row r="40" spans="1:21" ht="13.5" customHeight="1" x14ac:dyDescent="0.2">
      <c r="A40" s="561">
        <v>21</v>
      </c>
      <c r="B40" s="2018" t="s">
        <v>536</v>
      </c>
      <c r="C40" s="2019" t="s">
        <v>536</v>
      </c>
      <c r="D40" s="558">
        <v>4</v>
      </c>
      <c r="E40" s="564">
        <v>0</v>
      </c>
      <c r="F40" s="564">
        <v>1</v>
      </c>
      <c r="G40" s="564">
        <v>1</v>
      </c>
      <c r="H40" s="564">
        <v>0</v>
      </c>
      <c r="I40" s="564">
        <v>1</v>
      </c>
      <c r="J40" s="564">
        <v>0</v>
      </c>
      <c r="K40" s="564">
        <v>0</v>
      </c>
      <c r="L40" s="564">
        <v>0</v>
      </c>
      <c r="M40" s="564">
        <v>0</v>
      </c>
      <c r="N40" s="564">
        <v>0</v>
      </c>
      <c r="O40" s="564">
        <v>0</v>
      </c>
      <c r="P40" s="564">
        <v>0</v>
      </c>
      <c r="Q40" s="564">
        <v>0</v>
      </c>
      <c r="R40" s="564">
        <v>0</v>
      </c>
      <c r="S40" s="564">
        <v>1</v>
      </c>
      <c r="T40" s="564">
        <v>0</v>
      </c>
      <c r="U40" s="562">
        <v>21</v>
      </c>
    </row>
    <row r="41" spans="1:21" ht="13.5" customHeight="1" x14ac:dyDescent="0.2">
      <c r="A41" s="561">
        <v>22</v>
      </c>
      <c r="B41" s="2018" t="s">
        <v>535</v>
      </c>
      <c r="C41" s="2019" t="s">
        <v>535</v>
      </c>
      <c r="D41" s="558">
        <v>25474</v>
      </c>
      <c r="E41" s="564">
        <v>1971</v>
      </c>
      <c r="F41" s="564">
        <v>3415</v>
      </c>
      <c r="G41" s="564">
        <v>2259</v>
      </c>
      <c r="H41" s="564">
        <v>1288</v>
      </c>
      <c r="I41" s="564">
        <v>452</v>
      </c>
      <c r="J41" s="564">
        <v>1278</v>
      </c>
      <c r="K41" s="564">
        <v>1699</v>
      </c>
      <c r="L41" s="564">
        <v>444</v>
      </c>
      <c r="M41" s="564">
        <v>2037</v>
      </c>
      <c r="N41" s="564">
        <v>6403</v>
      </c>
      <c r="O41" s="564">
        <v>845</v>
      </c>
      <c r="P41" s="564">
        <v>229</v>
      </c>
      <c r="Q41" s="564">
        <v>1228</v>
      </c>
      <c r="R41" s="564">
        <v>805</v>
      </c>
      <c r="S41" s="564">
        <v>607</v>
      </c>
      <c r="T41" s="564">
        <v>514</v>
      </c>
      <c r="U41" s="557">
        <v>22</v>
      </c>
    </row>
    <row r="42" spans="1:21" ht="13.5" customHeight="1" x14ac:dyDescent="0.2">
      <c r="A42" s="561"/>
      <c r="B42" s="560"/>
      <c r="C42" s="567"/>
      <c r="D42" s="551"/>
      <c r="E42" s="541"/>
      <c r="F42" s="541"/>
      <c r="G42" s="541"/>
      <c r="H42" s="534"/>
      <c r="I42" s="541"/>
      <c r="J42" s="541"/>
      <c r="K42" s="541"/>
      <c r="L42" s="541"/>
      <c r="M42" s="541"/>
      <c r="N42" s="541"/>
      <c r="O42" s="541"/>
      <c r="P42" s="551"/>
      <c r="Q42" s="551"/>
      <c r="R42" s="551"/>
      <c r="S42" s="551"/>
      <c r="T42" s="551"/>
      <c r="U42" s="561"/>
    </row>
    <row r="43" spans="1:21" ht="13.5" customHeight="1" x14ac:dyDescent="0.2">
      <c r="A43" s="537"/>
      <c r="B43" s="560"/>
      <c r="C43" s="567"/>
      <c r="D43" s="568" t="s">
        <v>201</v>
      </c>
      <c r="E43" s="541"/>
      <c r="F43" s="541"/>
      <c r="G43" s="541"/>
      <c r="I43" s="568" t="s">
        <v>201</v>
      </c>
      <c r="J43" s="541"/>
      <c r="K43" s="541"/>
      <c r="L43" s="541"/>
      <c r="M43" s="541"/>
      <c r="N43" s="541"/>
      <c r="O43" s="541"/>
      <c r="P43" s="551"/>
      <c r="Q43" s="551"/>
      <c r="R43" s="551"/>
      <c r="S43" s="551"/>
      <c r="T43" s="551"/>
      <c r="U43" s="537"/>
    </row>
    <row r="44" spans="1:21" ht="13.5" customHeight="1" x14ac:dyDescent="0.2">
      <c r="A44" s="561"/>
      <c r="B44" s="560"/>
      <c r="C44" s="567"/>
      <c r="D44" s="551"/>
      <c r="E44" s="541"/>
      <c r="F44" s="541"/>
      <c r="G44" s="541"/>
      <c r="H44" s="541"/>
      <c r="I44" s="541"/>
      <c r="J44" s="541"/>
      <c r="K44" s="541"/>
      <c r="L44" s="541"/>
      <c r="M44" s="541"/>
      <c r="N44" s="541"/>
      <c r="O44" s="541"/>
      <c r="P44" s="551"/>
      <c r="Q44" s="551"/>
      <c r="R44" s="551"/>
      <c r="S44" s="551"/>
      <c r="T44" s="551"/>
      <c r="U44" s="561"/>
    </row>
    <row r="45" spans="1:21" ht="13.5" customHeight="1" x14ac:dyDescent="0.2">
      <c r="A45" s="566">
        <v>21</v>
      </c>
      <c r="B45" s="2022" t="s">
        <v>271</v>
      </c>
      <c r="C45" s="2023"/>
      <c r="D45" s="564">
        <v>38665</v>
      </c>
      <c r="E45" s="564">
        <v>4438</v>
      </c>
      <c r="F45" s="564">
        <v>4206</v>
      </c>
      <c r="G45" s="564">
        <v>1057</v>
      </c>
      <c r="H45" s="564">
        <v>2484</v>
      </c>
      <c r="I45" s="564">
        <v>320</v>
      </c>
      <c r="J45" s="564">
        <v>1361</v>
      </c>
      <c r="K45" s="564">
        <v>3447</v>
      </c>
      <c r="L45" s="564">
        <v>1427</v>
      </c>
      <c r="M45" s="564">
        <v>3899</v>
      </c>
      <c r="N45" s="564">
        <v>9627</v>
      </c>
      <c r="O45" s="564">
        <v>1294</v>
      </c>
      <c r="P45" s="564">
        <v>155</v>
      </c>
      <c r="Q45" s="564">
        <v>2264</v>
      </c>
      <c r="R45" s="564">
        <v>1418</v>
      </c>
      <c r="S45" s="564">
        <v>705</v>
      </c>
      <c r="T45" s="564">
        <v>563</v>
      </c>
      <c r="U45" s="565">
        <v>21</v>
      </c>
    </row>
    <row r="46" spans="1:21" ht="13.5" customHeight="1" x14ac:dyDescent="0.2">
      <c r="A46" s="537"/>
      <c r="B46" s="560"/>
      <c r="C46" s="563"/>
      <c r="D46" s="564"/>
      <c r="E46" s="564"/>
      <c r="F46" s="564"/>
      <c r="G46" s="564"/>
      <c r="H46" s="564"/>
      <c r="I46" s="564"/>
      <c r="J46" s="564"/>
      <c r="K46" s="564"/>
      <c r="L46" s="564"/>
      <c r="M46" s="564"/>
      <c r="N46" s="564"/>
      <c r="O46" s="564"/>
      <c r="P46" s="564"/>
      <c r="Q46" s="564"/>
      <c r="R46" s="564"/>
      <c r="S46" s="564"/>
      <c r="T46" s="564"/>
      <c r="U46" s="562"/>
    </row>
    <row r="47" spans="1:21" ht="13.5" customHeight="1" x14ac:dyDescent="0.2">
      <c r="A47" s="561">
        <v>22</v>
      </c>
      <c r="B47" s="2018" t="s">
        <v>544</v>
      </c>
      <c r="C47" s="2019"/>
      <c r="D47" s="558">
        <v>6</v>
      </c>
      <c r="E47" s="558">
        <v>0</v>
      </c>
      <c r="F47" s="558">
        <v>0</v>
      </c>
      <c r="G47" s="558">
        <v>0</v>
      </c>
      <c r="H47" s="558">
        <v>0</v>
      </c>
      <c r="I47" s="558">
        <v>0</v>
      </c>
      <c r="J47" s="558">
        <v>0</v>
      </c>
      <c r="K47" s="558">
        <v>6</v>
      </c>
      <c r="L47" s="558">
        <v>0</v>
      </c>
      <c r="M47" s="558">
        <v>0</v>
      </c>
      <c r="N47" s="558">
        <v>0</v>
      </c>
      <c r="O47" s="558">
        <v>0</v>
      </c>
      <c r="P47" s="558">
        <v>0</v>
      </c>
      <c r="Q47" s="558">
        <v>0</v>
      </c>
      <c r="R47" s="558">
        <v>0</v>
      </c>
      <c r="S47" s="558">
        <v>0</v>
      </c>
      <c r="T47" s="558">
        <v>0</v>
      </c>
      <c r="U47" s="557">
        <v>22</v>
      </c>
    </row>
    <row r="48" spans="1:21" ht="13.5" customHeight="1" x14ac:dyDescent="0.2">
      <c r="A48" s="561">
        <v>23</v>
      </c>
      <c r="B48" s="2018" t="s">
        <v>543</v>
      </c>
      <c r="C48" s="2019"/>
      <c r="D48" s="558">
        <v>0</v>
      </c>
      <c r="E48" s="558">
        <v>0</v>
      </c>
      <c r="F48" s="558">
        <v>0</v>
      </c>
      <c r="G48" s="558">
        <v>0</v>
      </c>
      <c r="H48" s="558">
        <v>0</v>
      </c>
      <c r="I48" s="558">
        <v>0</v>
      </c>
      <c r="J48" s="558">
        <v>0</v>
      </c>
      <c r="K48" s="558">
        <v>0</v>
      </c>
      <c r="L48" s="558">
        <v>0</v>
      </c>
      <c r="M48" s="558">
        <v>0</v>
      </c>
      <c r="N48" s="558">
        <v>0</v>
      </c>
      <c r="O48" s="558">
        <v>0</v>
      </c>
      <c r="P48" s="558">
        <v>0</v>
      </c>
      <c r="Q48" s="558">
        <v>0</v>
      </c>
      <c r="R48" s="558">
        <v>0</v>
      </c>
      <c r="S48" s="558">
        <v>0</v>
      </c>
      <c r="T48" s="558">
        <v>0</v>
      </c>
      <c r="U48" s="557">
        <v>23</v>
      </c>
    </row>
    <row r="49" spans="1:21" ht="13.5" customHeight="1" x14ac:dyDescent="0.2">
      <c r="A49" s="561">
        <v>24</v>
      </c>
      <c r="B49" s="2018" t="s">
        <v>542</v>
      </c>
      <c r="C49" s="2019"/>
      <c r="D49" s="558">
        <v>0</v>
      </c>
      <c r="E49" s="558">
        <v>0</v>
      </c>
      <c r="F49" s="558">
        <v>0</v>
      </c>
      <c r="G49" s="558">
        <v>0</v>
      </c>
      <c r="H49" s="558">
        <v>0</v>
      </c>
      <c r="I49" s="558">
        <v>0</v>
      </c>
      <c r="J49" s="558">
        <v>0</v>
      </c>
      <c r="K49" s="558">
        <v>0</v>
      </c>
      <c r="L49" s="558">
        <v>0</v>
      </c>
      <c r="M49" s="558">
        <v>0</v>
      </c>
      <c r="N49" s="558">
        <v>0</v>
      </c>
      <c r="O49" s="558">
        <v>0</v>
      </c>
      <c r="P49" s="558">
        <v>0</v>
      </c>
      <c r="Q49" s="558">
        <v>0</v>
      </c>
      <c r="R49" s="558">
        <v>0</v>
      </c>
      <c r="S49" s="558">
        <v>0</v>
      </c>
      <c r="T49" s="558">
        <v>0</v>
      </c>
      <c r="U49" s="557">
        <v>24</v>
      </c>
    </row>
    <row r="50" spans="1:21" ht="13.5" customHeight="1" x14ac:dyDescent="0.2">
      <c r="A50" s="561">
        <v>25</v>
      </c>
      <c r="B50" s="2018" t="s">
        <v>541</v>
      </c>
      <c r="C50" s="2019"/>
      <c r="D50" s="558">
        <v>6</v>
      </c>
      <c r="E50" s="558">
        <v>0</v>
      </c>
      <c r="F50" s="558">
        <v>0</v>
      </c>
      <c r="G50" s="558">
        <v>0</v>
      </c>
      <c r="H50" s="558">
        <v>0</v>
      </c>
      <c r="I50" s="558">
        <v>0</v>
      </c>
      <c r="J50" s="558">
        <v>0</v>
      </c>
      <c r="K50" s="558">
        <v>6</v>
      </c>
      <c r="L50" s="558">
        <v>0</v>
      </c>
      <c r="M50" s="558">
        <v>0</v>
      </c>
      <c r="N50" s="558">
        <v>0</v>
      </c>
      <c r="O50" s="558">
        <v>0</v>
      </c>
      <c r="P50" s="558">
        <v>0</v>
      </c>
      <c r="Q50" s="558">
        <v>0</v>
      </c>
      <c r="R50" s="558">
        <v>0</v>
      </c>
      <c r="S50" s="558">
        <v>0</v>
      </c>
      <c r="T50" s="558">
        <v>0</v>
      </c>
      <c r="U50" s="557">
        <v>25</v>
      </c>
    </row>
    <row r="51" spans="1:21" ht="13.5" customHeight="1" x14ac:dyDescent="0.2">
      <c r="A51" s="537"/>
      <c r="B51" s="540"/>
      <c r="C51" s="569"/>
      <c r="D51" s="558"/>
      <c r="E51" s="558"/>
      <c r="F51" s="558"/>
      <c r="G51" s="558"/>
      <c r="H51" s="558"/>
      <c r="I51" s="558"/>
      <c r="J51" s="558"/>
      <c r="K51" s="558"/>
      <c r="L51" s="558"/>
      <c r="M51" s="558"/>
      <c r="N51" s="558"/>
      <c r="O51" s="558"/>
      <c r="P51" s="558"/>
      <c r="Q51" s="558"/>
      <c r="R51" s="558"/>
      <c r="S51" s="558"/>
      <c r="T51" s="558"/>
      <c r="U51" s="562"/>
    </row>
    <row r="52" spans="1:21" ht="13.5" customHeight="1" x14ac:dyDescent="0.2">
      <c r="A52" s="561">
        <v>26</v>
      </c>
      <c r="B52" s="2018" t="s">
        <v>540</v>
      </c>
      <c r="C52" s="2019"/>
      <c r="D52" s="558"/>
      <c r="E52" s="558"/>
      <c r="F52" s="558"/>
      <c r="G52" s="558"/>
      <c r="H52" s="558"/>
      <c r="I52" s="558"/>
      <c r="J52" s="558"/>
      <c r="K52" s="558"/>
      <c r="L52" s="558"/>
      <c r="M52" s="558"/>
      <c r="N52" s="558"/>
      <c r="O52" s="558"/>
      <c r="P52" s="558"/>
      <c r="Q52" s="558"/>
      <c r="R52" s="558"/>
      <c r="S52" s="558"/>
      <c r="T52" s="558"/>
      <c r="U52" s="557">
        <v>26</v>
      </c>
    </row>
    <row r="53" spans="1:21" ht="13.5" customHeight="1" x14ac:dyDescent="0.2">
      <c r="A53" s="561">
        <v>27</v>
      </c>
      <c r="B53" s="2018" t="s">
        <v>539</v>
      </c>
      <c r="C53" s="2019" t="s">
        <v>539</v>
      </c>
      <c r="D53" s="558">
        <v>38665</v>
      </c>
      <c r="E53" s="558">
        <v>4438</v>
      </c>
      <c r="F53" s="558">
        <v>4206</v>
      </c>
      <c r="G53" s="558">
        <v>1057</v>
      </c>
      <c r="H53" s="558">
        <v>2484</v>
      </c>
      <c r="I53" s="558">
        <v>320</v>
      </c>
      <c r="J53" s="558">
        <v>1361</v>
      </c>
      <c r="K53" s="558">
        <v>3447</v>
      </c>
      <c r="L53" s="558">
        <v>1427</v>
      </c>
      <c r="M53" s="558">
        <v>3899</v>
      </c>
      <c r="N53" s="558">
        <v>9627</v>
      </c>
      <c r="O53" s="558">
        <v>1294</v>
      </c>
      <c r="P53" s="558">
        <v>155</v>
      </c>
      <c r="Q53" s="558">
        <v>2264</v>
      </c>
      <c r="R53" s="558">
        <v>1418</v>
      </c>
      <c r="S53" s="558">
        <v>705</v>
      </c>
      <c r="T53" s="558">
        <v>563</v>
      </c>
      <c r="U53" s="557">
        <v>27</v>
      </c>
    </row>
    <row r="54" spans="1:21" ht="13.5" customHeight="1" x14ac:dyDescent="0.2">
      <c r="A54" s="561">
        <v>28</v>
      </c>
      <c r="B54" s="2018" t="s">
        <v>538</v>
      </c>
      <c r="C54" s="2019" t="s">
        <v>538</v>
      </c>
      <c r="D54" s="558">
        <v>2</v>
      </c>
      <c r="E54" s="558">
        <v>0</v>
      </c>
      <c r="F54" s="558">
        <v>1</v>
      </c>
      <c r="G54" s="558">
        <v>0</v>
      </c>
      <c r="H54" s="558">
        <v>0</v>
      </c>
      <c r="I54" s="558">
        <v>0</v>
      </c>
      <c r="J54" s="558">
        <v>0</v>
      </c>
      <c r="K54" s="558">
        <v>0</v>
      </c>
      <c r="L54" s="558">
        <v>0</v>
      </c>
      <c r="M54" s="558">
        <v>0</v>
      </c>
      <c r="N54" s="558">
        <v>0</v>
      </c>
      <c r="O54" s="558">
        <v>0</v>
      </c>
      <c r="P54" s="558">
        <v>0</v>
      </c>
      <c r="Q54" s="558">
        <v>1</v>
      </c>
      <c r="R54" s="558">
        <v>0</v>
      </c>
      <c r="S54" s="558">
        <v>0</v>
      </c>
      <c r="T54" s="558">
        <v>0</v>
      </c>
      <c r="U54" s="557">
        <v>28</v>
      </c>
    </row>
    <row r="55" spans="1:21" ht="13.5" customHeight="1" x14ac:dyDescent="0.2">
      <c r="A55" s="561">
        <v>29</v>
      </c>
      <c r="B55" s="2018" t="s">
        <v>537</v>
      </c>
      <c r="C55" s="2019" t="s">
        <v>537</v>
      </c>
      <c r="D55" s="558">
        <v>0</v>
      </c>
      <c r="E55" s="558">
        <v>0</v>
      </c>
      <c r="F55" s="558">
        <v>0</v>
      </c>
      <c r="G55" s="558">
        <v>0</v>
      </c>
      <c r="H55" s="558">
        <v>0</v>
      </c>
      <c r="I55" s="558">
        <v>0</v>
      </c>
      <c r="J55" s="558">
        <v>0</v>
      </c>
      <c r="K55" s="558">
        <v>0</v>
      </c>
      <c r="L55" s="558">
        <v>0</v>
      </c>
      <c r="M55" s="558">
        <v>0</v>
      </c>
      <c r="N55" s="558">
        <v>0</v>
      </c>
      <c r="O55" s="558">
        <v>0</v>
      </c>
      <c r="P55" s="558">
        <v>0</v>
      </c>
      <c r="Q55" s="558">
        <v>0</v>
      </c>
      <c r="R55" s="558">
        <v>0</v>
      </c>
      <c r="S55" s="558">
        <v>0</v>
      </c>
      <c r="T55" s="558">
        <v>0</v>
      </c>
      <c r="U55" s="557">
        <v>29</v>
      </c>
    </row>
    <row r="56" spans="1:21" ht="13.5" customHeight="1" x14ac:dyDescent="0.2">
      <c r="A56" s="561">
        <v>30</v>
      </c>
      <c r="B56" s="2018" t="s">
        <v>536</v>
      </c>
      <c r="C56" s="2019" t="s">
        <v>536</v>
      </c>
      <c r="D56" s="558">
        <v>2</v>
      </c>
      <c r="E56" s="558">
        <v>0</v>
      </c>
      <c r="F56" s="558">
        <v>0</v>
      </c>
      <c r="G56" s="558">
        <v>0</v>
      </c>
      <c r="H56" s="558">
        <v>0</v>
      </c>
      <c r="I56" s="558">
        <v>0</v>
      </c>
      <c r="J56" s="558">
        <v>1</v>
      </c>
      <c r="K56" s="558">
        <v>0</v>
      </c>
      <c r="L56" s="558">
        <v>0</v>
      </c>
      <c r="M56" s="558">
        <v>0</v>
      </c>
      <c r="N56" s="558">
        <v>0</v>
      </c>
      <c r="O56" s="558">
        <v>0</v>
      </c>
      <c r="P56" s="558">
        <v>0</v>
      </c>
      <c r="Q56" s="558">
        <v>0</v>
      </c>
      <c r="R56" s="558">
        <v>1</v>
      </c>
      <c r="S56" s="558">
        <v>0</v>
      </c>
      <c r="T56" s="558">
        <v>0</v>
      </c>
      <c r="U56" s="562">
        <v>30</v>
      </c>
    </row>
    <row r="57" spans="1:21" ht="13.5" customHeight="1" x14ac:dyDescent="0.2">
      <c r="A57" s="561">
        <v>31</v>
      </c>
      <c r="B57" s="2018" t="s">
        <v>535</v>
      </c>
      <c r="C57" s="2019" t="s">
        <v>535</v>
      </c>
      <c r="D57" s="558">
        <v>38661</v>
      </c>
      <c r="E57" s="558">
        <v>4438</v>
      </c>
      <c r="F57" s="558">
        <v>4205</v>
      </c>
      <c r="G57" s="558">
        <v>1057</v>
      </c>
      <c r="H57" s="558">
        <v>2484</v>
      </c>
      <c r="I57" s="558">
        <v>320</v>
      </c>
      <c r="J57" s="558">
        <v>1360</v>
      </c>
      <c r="K57" s="558">
        <v>3447</v>
      </c>
      <c r="L57" s="558">
        <v>1427</v>
      </c>
      <c r="M57" s="558">
        <v>3899</v>
      </c>
      <c r="N57" s="558">
        <v>9627</v>
      </c>
      <c r="O57" s="558">
        <v>1294</v>
      </c>
      <c r="P57" s="558">
        <v>155</v>
      </c>
      <c r="Q57" s="558">
        <v>2263</v>
      </c>
      <c r="R57" s="558">
        <v>1417</v>
      </c>
      <c r="S57" s="558">
        <v>705</v>
      </c>
      <c r="T57" s="558">
        <v>563</v>
      </c>
      <c r="U57" s="562">
        <v>31</v>
      </c>
    </row>
    <row r="58" spans="1:21" ht="13.5" customHeight="1" x14ac:dyDescent="0.2">
      <c r="A58" s="2034"/>
      <c r="B58" s="2034"/>
      <c r="C58" s="2034"/>
      <c r="D58" s="556"/>
      <c r="E58" s="541"/>
      <c r="F58" s="541"/>
      <c r="G58" s="541"/>
      <c r="H58" s="541"/>
      <c r="I58" s="541"/>
      <c r="J58" s="541"/>
      <c r="K58" s="541"/>
      <c r="L58" s="541"/>
      <c r="M58" s="541"/>
      <c r="N58" s="541"/>
      <c r="O58" s="541"/>
      <c r="P58" s="541"/>
      <c r="Q58" s="551"/>
      <c r="R58" s="551"/>
      <c r="S58" s="551"/>
      <c r="T58" s="551"/>
      <c r="U58" s="555"/>
    </row>
    <row r="59" spans="1:21" ht="13.5" customHeight="1" x14ac:dyDescent="0.2">
      <c r="B59" s="535"/>
      <c r="C59" s="541"/>
      <c r="D59" s="541"/>
      <c r="E59" s="541"/>
      <c r="F59" s="541"/>
      <c r="G59" s="541"/>
      <c r="H59" s="541"/>
      <c r="I59" s="541"/>
      <c r="J59" s="541"/>
      <c r="K59" s="541"/>
      <c r="L59" s="541"/>
      <c r="M59" s="541"/>
      <c r="N59" s="541"/>
      <c r="O59" s="541"/>
      <c r="P59" s="541"/>
      <c r="Q59" s="551"/>
      <c r="R59" s="551"/>
      <c r="S59" s="551"/>
      <c r="T59" s="551"/>
      <c r="U59" s="555"/>
    </row>
    <row r="60" spans="1:21" ht="13.5" customHeight="1" x14ac:dyDescent="0.2">
      <c r="C60" s="541"/>
      <c r="D60" s="541"/>
      <c r="E60" s="541"/>
      <c r="F60" s="541"/>
      <c r="G60" s="541"/>
      <c r="H60" s="541"/>
      <c r="I60" s="541"/>
      <c r="J60" s="541"/>
      <c r="K60" s="541"/>
      <c r="L60" s="541"/>
      <c r="M60" s="541"/>
      <c r="N60" s="541"/>
      <c r="O60" s="541"/>
      <c r="P60" s="541"/>
      <c r="Q60" s="551"/>
      <c r="R60" s="551"/>
      <c r="S60" s="551"/>
      <c r="T60" s="551"/>
      <c r="U60" s="555"/>
    </row>
    <row r="61" spans="1:21" ht="13.5" customHeight="1" x14ac:dyDescent="0.2">
      <c r="C61" s="541"/>
      <c r="D61" s="541"/>
      <c r="E61" s="541"/>
      <c r="F61" s="541"/>
      <c r="G61" s="541"/>
      <c r="H61" s="541"/>
      <c r="I61" s="541"/>
      <c r="J61" s="541"/>
      <c r="K61" s="541"/>
      <c r="L61" s="541"/>
      <c r="M61" s="541"/>
      <c r="N61" s="541"/>
      <c r="O61" s="541"/>
      <c r="P61" s="541"/>
      <c r="Q61" s="551"/>
      <c r="R61" s="551"/>
      <c r="S61" s="551"/>
      <c r="T61" s="551"/>
      <c r="U61" s="555"/>
    </row>
    <row r="62" spans="1:21" ht="13.5" customHeight="1" x14ac:dyDescent="0.2">
      <c r="A62" s="537"/>
      <c r="B62" s="535"/>
      <c r="C62" s="541"/>
      <c r="D62" s="541"/>
      <c r="E62" s="540"/>
      <c r="F62" s="541"/>
      <c r="G62" s="541"/>
      <c r="H62" s="541"/>
      <c r="I62" s="541"/>
      <c r="J62" s="541"/>
      <c r="K62" s="541"/>
      <c r="L62" s="541"/>
      <c r="M62" s="541"/>
      <c r="N62" s="541"/>
      <c r="O62" s="541"/>
      <c r="P62" s="541"/>
      <c r="Q62" s="551"/>
      <c r="R62" s="551"/>
      <c r="S62" s="551"/>
      <c r="T62" s="551"/>
      <c r="U62" s="555"/>
    </row>
    <row r="63" spans="1:21" ht="13.5" hidden="1" customHeight="1" x14ac:dyDescent="0.2">
      <c r="A63" s="537"/>
      <c r="B63" s="535"/>
      <c r="C63" s="541"/>
      <c r="D63" s="541"/>
      <c r="E63" s="540"/>
      <c r="F63" s="541"/>
      <c r="G63" s="541"/>
      <c r="H63" s="541"/>
      <c r="I63" s="541"/>
      <c r="J63" s="541"/>
      <c r="K63" s="541"/>
      <c r="L63" s="541"/>
      <c r="M63" s="541"/>
      <c r="N63" s="541"/>
      <c r="O63" s="541"/>
      <c r="P63" s="541"/>
      <c r="Q63" s="551"/>
      <c r="R63" s="551"/>
      <c r="S63" s="551"/>
      <c r="T63" s="551"/>
      <c r="U63" s="555"/>
    </row>
    <row r="64" spans="1:21" ht="13.5" hidden="1" customHeight="1" x14ac:dyDescent="0.2">
      <c r="A64" s="537"/>
      <c r="B64" s="535"/>
      <c r="C64" s="541"/>
      <c r="D64" s="541"/>
      <c r="E64" s="541"/>
      <c r="F64" s="541"/>
      <c r="G64" s="541"/>
      <c r="H64" s="541"/>
      <c r="I64" s="541"/>
      <c r="J64" s="541"/>
      <c r="K64" s="541"/>
      <c r="L64" s="541"/>
      <c r="M64" s="541"/>
      <c r="N64" s="541"/>
      <c r="O64" s="541"/>
      <c r="P64" s="541"/>
      <c r="Q64" s="551"/>
      <c r="R64" s="551"/>
      <c r="S64" s="551"/>
      <c r="T64" s="551"/>
      <c r="U64" s="555"/>
    </row>
    <row r="65" spans="1:21" ht="13.5" hidden="1" customHeight="1" x14ac:dyDescent="0.2">
      <c r="A65" s="537"/>
      <c r="B65" s="535"/>
      <c r="C65" s="541"/>
      <c r="D65" s="541"/>
      <c r="E65" s="541"/>
      <c r="F65" s="541"/>
      <c r="G65" s="541"/>
      <c r="H65" s="541"/>
      <c r="I65" s="541"/>
      <c r="J65" s="541"/>
      <c r="K65" s="541"/>
      <c r="L65" s="541"/>
      <c r="M65" s="541"/>
      <c r="N65" s="541"/>
      <c r="O65" s="541"/>
      <c r="P65" s="541"/>
      <c r="Q65" s="551"/>
      <c r="R65" s="551"/>
      <c r="S65" s="551"/>
      <c r="T65" s="551"/>
      <c r="U65" s="555"/>
    </row>
    <row r="66" spans="1:21" ht="13.5" hidden="1" customHeight="1" x14ac:dyDescent="0.2">
      <c r="C66" s="541"/>
      <c r="D66" s="541"/>
      <c r="E66" s="541"/>
      <c r="F66" s="541"/>
      <c r="G66" s="541"/>
      <c r="H66" s="541"/>
      <c r="I66" s="541"/>
      <c r="J66" s="541"/>
      <c r="K66" s="541"/>
      <c r="L66" s="541"/>
      <c r="M66" s="541"/>
      <c r="N66" s="541"/>
      <c r="O66" s="541"/>
      <c r="P66" s="541"/>
      <c r="Q66" s="551"/>
      <c r="R66" s="551"/>
      <c r="S66" s="551"/>
      <c r="T66" s="551"/>
      <c r="U66" s="555"/>
    </row>
    <row r="67" spans="1:21" ht="13.5" hidden="1" customHeight="1" x14ac:dyDescent="0.2">
      <c r="A67" s="555"/>
      <c r="B67" s="535"/>
      <c r="C67" s="541"/>
      <c r="D67" s="541"/>
      <c r="E67" s="541"/>
      <c r="F67" s="541"/>
      <c r="G67" s="541"/>
      <c r="H67" s="541"/>
      <c r="I67" s="541"/>
      <c r="J67" s="541"/>
      <c r="K67" s="541"/>
      <c r="L67" s="541"/>
      <c r="M67" s="541"/>
      <c r="N67" s="541"/>
      <c r="O67" s="541"/>
      <c r="P67" s="541"/>
      <c r="Q67" s="551"/>
      <c r="R67" s="551"/>
      <c r="S67" s="551"/>
      <c r="T67" s="551"/>
      <c r="U67" s="555"/>
    </row>
    <row r="68" spans="1:21" hidden="1" x14ac:dyDescent="0.2">
      <c r="A68" s="554"/>
      <c r="B68" s="551"/>
      <c r="C68" s="872"/>
      <c r="D68" s="872"/>
      <c r="E68" s="872"/>
      <c r="F68" s="872"/>
      <c r="G68" s="872"/>
      <c r="H68" s="872"/>
      <c r="I68" s="872"/>
      <c r="J68" s="872"/>
      <c r="K68" s="872"/>
      <c r="L68" s="872"/>
      <c r="M68" s="872"/>
      <c r="N68" s="872"/>
      <c r="O68" s="872"/>
      <c r="P68" s="872"/>
      <c r="Q68" s="871"/>
      <c r="R68" s="871"/>
      <c r="S68" s="871"/>
      <c r="T68" s="871"/>
      <c r="U68" s="551"/>
    </row>
    <row r="69" spans="1:21" s="546" customFormat="1" ht="15" hidden="1" customHeight="1" x14ac:dyDescent="0.2">
      <c r="N69" s="870"/>
      <c r="O69" s="870"/>
      <c r="P69" s="870"/>
      <c r="Q69" s="870"/>
      <c r="R69" s="870"/>
      <c r="S69" s="870"/>
      <c r="T69" s="600"/>
      <c r="U69" s="547"/>
    </row>
    <row r="70" spans="1:21" ht="18" hidden="1" x14ac:dyDescent="0.25">
      <c r="B70" s="867"/>
      <c r="C70" s="867"/>
      <c r="D70" s="867"/>
      <c r="H70" s="869"/>
      <c r="I70" s="534"/>
      <c r="J70" s="866"/>
      <c r="K70" s="866"/>
      <c r="L70" s="866"/>
      <c r="M70" s="866"/>
      <c r="N70" s="544"/>
      <c r="O70" s="544"/>
      <c r="P70" s="544"/>
      <c r="Q70" s="544"/>
      <c r="R70" s="544"/>
      <c r="S70" s="544"/>
      <c r="T70" s="543"/>
      <c r="U70" s="542"/>
    </row>
    <row r="71" spans="1:21" hidden="1" x14ac:dyDescent="0.2"/>
    <row r="72" spans="1:21" hidden="1" x14ac:dyDescent="0.2"/>
    <row r="73" spans="1:21" hidden="1" x14ac:dyDescent="0.2"/>
    <row r="74" spans="1:21" hidden="1" x14ac:dyDescent="0.2"/>
    <row r="75" spans="1:21" hidden="1" x14ac:dyDescent="0.2"/>
    <row r="76" spans="1:21" hidden="1" x14ac:dyDescent="0.2"/>
    <row r="77" spans="1:21" hidden="1" x14ac:dyDescent="0.2"/>
    <row r="78" spans="1:21" hidden="1" x14ac:dyDescent="0.2"/>
    <row r="79" spans="1:21" hidden="1" x14ac:dyDescent="0.2"/>
    <row r="80" spans="1:21" hidden="1" x14ac:dyDescent="0.2"/>
    <row r="81" spans="1:9" hidden="1" x14ac:dyDescent="0.2"/>
    <row r="82" spans="1:9" hidden="1" x14ac:dyDescent="0.2">
      <c r="A82" s="867"/>
      <c r="I82" s="866"/>
    </row>
  </sheetData>
  <mergeCells count="58">
    <mergeCell ref="B49:C49"/>
    <mergeCell ref="B31:C31"/>
    <mergeCell ref="B32:C32"/>
    <mergeCell ref="B45:C45"/>
    <mergeCell ref="B24:C24"/>
    <mergeCell ref="B40:C40"/>
    <mergeCell ref="B25:C25"/>
    <mergeCell ref="B29:C29"/>
    <mergeCell ref="B47:C47"/>
    <mergeCell ref="G1:H1"/>
    <mergeCell ref="F3:H3"/>
    <mergeCell ref="I3:O3"/>
    <mergeCell ref="I1:L1"/>
    <mergeCell ref="M5:M9"/>
    <mergeCell ref="N5:N9"/>
    <mergeCell ref="O5:O9"/>
    <mergeCell ref="F5:F9"/>
    <mergeCell ref="G5:G9"/>
    <mergeCell ref="R5:R9"/>
    <mergeCell ref="U5:U9"/>
    <mergeCell ref="S5:S9"/>
    <mergeCell ref="T5:T9"/>
    <mergeCell ref="Q5:Q9"/>
    <mergeCell ref="P5:P9"/>
    <mergeCell ref="H5:H9"/>
    <mergeCell ref="L5:L9"/>
    <mergeCell ref="I5:I9"/>
    <mergeCell ref="J5:J9"/>
    <mergeCell ref="K5:K9"/>
    <mergeCell ref="B50:C50"/>
    <mergeCell ref="B23:C23"/>
    <mergeCell ref="B15:C15"/>
    <mergeCell ref="B16:C16"/>
    <mergeCell ref="B17:C17"/>
    <mergeCell ref="B18:C18"/>
    <mergeCell ref="B20:C20"/>
    <mergeCell ref="B21:C21"/>
    <mergeCell ref="B41:C41"/>
    <mergeCell ref="B33:C33"/>
    <mergeCell ref="B34:C34"/>
    <mergeCell ref="B36:C36"/>
    <mergeCell ref="B37:C37"/>
    <mergeCell ref="B38:C38"/>
    <mergeCell ref="B39:C39"/>
    <mergeCell ref="B48:C48"/>
    <mergeCell ref="D5:D9"/>
    <mergeCell ref="A5:A9"/>
    <mergeCell ref="B22:C22"/>
    <mergeCell ref="E5:E9"/>
    <mergeCell ref="B13:C13"/>
    <mergeCell ref="B5:C9"/>
    <mergeCell ref="B52:C52"/>
    <mergeCell ref="B56:C56"/>
    <mergeCell ref="B53:C53"/>
    <mergeCell ref="A58:C58"/>
    <mergeCell ref="B55:C55"/>
    <mergeCell ref="B57:C57"/>
    <mergeCell ref="B54:C54"/>
  </mergeCells>
  <printOptions gridLinesSet="0"/>
  <pageMargins left="0.59055118110236227" right="0.59055118110236227" top="0.39370078740157483" bottom="0.59055118110236227" header="0.39370078740157483" footer="0.39370078740157483"/>
  <pageSetup paperSize="9" scale="68" firstPageNumber="32" orientation="portrait" useFirstPageNumber="1" r:id="rId1"/>
  <headerFooter alignWithMargins="0">
    <oddFooter>&amp;L&amp;"MetaNormalLF-Roman,Standard"Statistisches Bundesamt, Fachserie 10, Reihe 2.4, 2015</oddFooter>
  </headerFooter>
  <colBreaks count="1" manualBreakCount="1">
    <brk id="8" max="81"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8"/>
  <sheetViews>
    <sheetView showGridLines="0" zoomScaleNormal="100" zoomScaleSheetLayoutView="100" workbookViewId="0"/>
  </sheetViews>
  <sheetFormatPr baseColWidth="10" defaultColWidth="0" defaultRowHeight="12.75" zeroHeight="1" x14ac:dyDescent="0.2"/>
  <cols>
    <col min="1" max="1" width="4.140625" style="875" customWidth="1"/>
    <col min="2" max="2" width="51.7109375" style="875" customWidth="1"/>
    <col min="3" max="3" width="13.7109375" style="877" customWidth="1"/>
    <col min="4" max="4" width="13.7109375" style="875" customWidth="1"/>
    <col min="5" max="7" width="13.7109375" style="876" customWidth="1"/>
    <col min="8" max="9" width="10.7109375" style="876" customWidth="1"/>
    <col min="10" max="18" width="10.7109375" style="875" customWidth="1"/>
    <col min="19" max="19" width="9.7109375" style="875" customWidth="1"/>
    <col min="20" max="20" width="4.42578125" style="875" customWidth="1"/>
    <col min="21" max="21" width="16.7109375" style="875" hidden="1" customWidth="1"/>
    <col min="22" max="16384" width="12.5703125" style="875" hidden="1"/>
  </cols>
  <sheetData>
    <row r="1" spans="1:20" ht="18" x14ac:dyDescent="0.2">
      <c r="A1" s="151" t="s">
        <v>223</v>
      </c>
      <c r="B1" s="889"/>
      <c r="D1" s="889"/>
      <c r="E1" s="926"/>
      <c r="F1" s="2105"/>
      <c r="G1" s="2106"/>
      <c r="H1" s="151" t="s">
        <v>223</v>
      </c>
      <c r="I1" s="925"/>
    </row>
    <row r="2" spans="1:20" ht="20.100000000000001" customHeight="1" x14ac:dyDescent="0.2">
      <c r="A2" s="157" t="s">
        <v>651</v>
      </c>
      <c r="B2" s="157"/>
      <c r="C2" s="157"/>
      <c r="D2" s="924"/>
      <c r="E2" s="924"/>
      <c r="F2" s="924"/>
      <c r="G2" s="924"/>
      <c r="H2" s="1884" t="s">
        <v>651</v>
      </c>
      <c r="I2" s="1884"/>
      <c r="J2" s="1884"/>
      <c r="K2" s="1884"/>
      <c r="L2" s="1884"/>
      <c r="M2" s="1884"/>
      <c r="N2" s="1884"/>
      <c r="O2" s="1884"/>
      <c r="P2" s="1884"/>
      <c r="Q2" s="876"/>
      <c r="R2" s="876"/>
      <c r="S2" s="876"/>
    </row>
    <row r="3" spans="1:20" ht="20.100000000000001" customHeight="1" x14ac:dyDescent="0.2">
      <c r="A3" s="923"/>
      <c r="B3" s="922"/>
      <c r="C3" s="921"/>
      <c r="D3" s="920"/>
      <c r="E3" s="2109"/>
      <c r="F3" s="2108"/>
      <c r="G3" s="2108"/>
      <c r="H3" s="2107"/>
      <c r="I3" s="2108"/>
      <c r="J3" s="2108"/>
      <c r="K3" s="2108"/>
      <c r="L3" s="919"/>
      <c r="M3" s="919"/>
      <c r="N3" s="919"/>
      <c r="O3" s="919"/>
      <c r="P3" s="919"/>
      <c r="Q3" s="919"/>
      <c r="R3" s="919"/>
      <c r="S3" s="919"/>
      <c r="T3" s="919"/>
    </row>
    <row r="4" spans="1:20" ht="15.95" customHeight="1" x14ac:dyDescent="0.2">
      <c r="A4" s="1862" t="s">
        <v>265</v>
      </c>
      <c r="B4" s="2101" t="s">
        <v>220</v>
      </c>
      <c r="C4" s="1934" t="s">
        <v>267</v>
      </c>
      <c r="D4" s="1937" t="s">
        <v>259</v>
      </c>
      <c r="E4" s="1934" t="s">
        <v>258</v>
      </c>
      <c r="F4" s="1934" t="s">
        <v>257</v>
      </c>
      <c r="G4" s="1937" t="s">
        <v>256</v>
      </c>
      <c r="H4" s="1942" t="s">
        <v>255</v>
      </c>
      <c r="I4" s="1934" t="s">
        <v>254</v>
      </c>
      <c r="J4" s="1934" t="s">
        <v>253</v>
      </c>
      <c r="K4" s="1934" t="s">
        <v>252</v>
      </c>
      <c r="L4" s="1934" t="s">
        <v>251</v>
      </c>
      <c r="M4" s="1934" t="s">
        <v>250</v>
      </c>
      <c r="N4" s="1934" t="s">
        <v>249</v>
      </c>
      <c r="O4" s="1934" t="s">
        <v>248</v>
      </c>
      <c r="P4" s="1934" t="s">
        <v>247</v>
      </c>
      <c r="Q4" s="1934" t="s">
        <v>246</v>
      </c>
      <c r="R4" s="1934" t="s">
        <v>245</v>
      </c>
      <c r="S4" s="1934" t="s">
        <v>244</v>
      </c>
      <c r="T4" s="1937" t="s">
        <v>265</v>
      </c>
    </row>
    <row r="5" spans="1:20" ht="15.95" customHeight="1" x14ac:dyDescent="0.2">
      <c r="A5" s="1863"/>
      <c r="B5" s="2102"/>
      <c r="C5" s="1950"/>
      <c r="D5" s="1940"/>
      <c r="E5" s="1950"/>
      <c r="F5" s="1950"/>
      <c r="G5" s="1940"/>
      <c r="H5" s="1943"/>
      <c r="I5" s="1935"/>
      <c r="J5" s="1935"/>
      <c r="K5" s="1935"/>
      <c r="L5" s="1935"/>
      <c r="M5" s="1935"/>
      <c r="N5" s="1935"/>
      <c r="O5" s="1935"/>
      <c r="P5" s="1935"/>
      <c r="Q5" s="1935"/>
      <c r="R5" s="1935"/>
      <c r="S5" s="1935"/>
      <c r="T5" s="1938" t="s">
        <v>268</v>
      </c>
    </row>
    <row r="6" spans="1:20" ht="15.95" customHeight="1" x14ac:dyDescent="0.2">
      <c r="A6" s="1863"/>
      <c r="B6" s="2103"/>
      <c r="C6" s="1950"/>
      <c r="D6" s="1940"/>
      <c r="E6" s="1950"/>
      <c r="F6" s="1950"/>
      <c r="G6" s="1940"/>
      <c r="H6" s="1943"/>
      <c r="I6" s="1935"/>
      <c r="J6" s="1935"/>
      <c r="K6" s="1935"/>
      <c r="L6" s="1935"/>
      <c r="M6" s="1935"/>
      <c r="N6" s="1935"/>
      <c r="O6" s="1935"/>
      <c r="P6" s="1935"/>
      <c r="Q6" s="1935"/>
      <c r="R6" s="1935"/>
      <c r="S6" s="1935"/>
      <c r="T6" s="1938"/>
    </row>
    <row r="7" spans="1:20" ht="15.95" customHeight="1" x14ac:dyDescent="0.2">
      <c r="A7" s="1863"/>
      <c r="B7" s="2103"/>
      <c r="C7" s="1950"/>
      <c r="D7" s="1940"/>
      <c r="E7" s="1950"/>
      <c r="F7" s="1950"/>
      <c r="G7" s="1940"/>
      <c r="H7" s="1943"/>
      <c r="I7" s="1935"/>
      <c r="J7" s="1935"/>
      <c r="K7" s="1935"/>
      <c r="L7" s="1935"/>
      <c r="M7" s="1935"/>
      <c r="N7" s="1935"/>
      <c r="O7" s="1935"/>
      <c r="P7" s="1935"/>
      <c r="Q7" s="1935"/>
      <c r="R7" s="1935"/>
      <c r="S7" s="1935"/>
      <c r="T7" s="1938" t="s">
        <v>269</v>
      </c>
    </row>
    <row r="8" spans="1:20" ht="15.95" customHeight="1" x14ac:dyDescent="0.2">
      <c r="A8" s="1864"/>
      <c r="B8" s="2104"/>
      <c r="C8" s="1951"/>
      <c r="D8" s="1941"/>
      <c r="E8" s="1951"/>
      <c r="F8" s="1951"/>
      <c r="G8" s="1941"/>
      <c r="H8" s="1944"/>
      <c r="I8" s="1936"/>
      <c r="J8" s="1936"/>
      <c r="K8" s="1936"/>
      <c r="L8" s="1936"/>
      <c r="M8" s="1936"/>
      <c r="N8" s="1936"/>
      <c r="O8" s="1936"/>
      <c r="P8" s="1936"/>
      <c r="Q8" s="1936"/>
      <c r="R8" s="1936"/>
      <c r="S8" s="1936"/>
      <c r="T8" s="1939"/>
    </row>
    <row r="9" spans="1:20" ht="12" customHeight="1" x14ac:dyDescent="0.2">
      <c r="A9" s="914"/>
      <c r="B9" s="918"/>
      <c r="C9" s="916"/>
      <c r="D9" s="887"/>
      <c r="E9" s="911"/>
      <c r="F9" s="911"/>
      <c r="G9" s="911"/>
      <c r="H9" s="911"/>
      <c r="I9" s="911"/>
      <c r="J9" s="915"/>
      <c r="K9" s="876"/>
      <c r="L9" s="876"/>
      <c r="M9" s="876"/>
      <c r="N9" s="876"/>
      <c r="O9" s="876"/>
      <c r="P9" s="876"/>
      <c r="Q9" s="876"/>
      <c r="R9" s="876"/>
      <c r="S9" s="876"/>
      <c r="T9" s="917"/>
    </row>
    <row r="10" spans="1:20" ht="15.95" customHeight="1" x14ac:dyDescent="0.2">
      <c r="A10" s="914"/>
      <c r="B10" s="876"/>
      <c r="C10" s="916"/>
      <c r="D10" s="887"/>
      <c r="E10" s="911"/>
      <c r="F10" s="911"/>
      <c r="G10" s="913"/>
      <c r="H10" s="912"/>
      <c r="I10" s="911"/>
      <c r="J10" s="915"/>
      <c r="K10" s="876"/>
      <c r="L10" s="876"/>
      <c r="M10" s="876"/>
      <c r="N10" s="876"/>
      <c r="O10" s="876"/>
      <c r="P10" s="876"/>
      <c r="Q10" s="876"/>
      <c r="R10" s="876"/>
      <c r="S10" s="876"/>
      <c r="T10" s="914"/>
    </row>
    <row r="11" spans="1:20" ht="15.95" customHeight="1" x14ac:dyDescent="0.2">
      <c r="A11" s="914"/>
      <c r="B11" s="876"/>
      <c r="C11" s="916"/>
      <c r="D11" s="887"/>
      <c r="E11" s="911"/>
      <c r="F11" s="911"/>
      <c r="G11" s="913"/>
      <c r="H11" s="912"/>
      <c r="I11" s="911"/>
      <c r="J11" s="915"/>
      <c r="K11" s="876"/>
      <c r="L11" s="876"/>
      <c r="M11" s="876"/>
      <c r="N11" s="876"/>
      <c r="O11" s="876"/>
      <c r="P11" s="876"/>
      <c r="Q11" s="876"/>
      <c r="R11" s="876"/>
      <c r="S11" s="876"/>
      <c r="T11" s="914"/>
    </row>
    <row r="12" spans="1:20" ht="15.95" customHeight="1" x14ac:dyDescent="0.2">
      <c r="A12" s="914"/>
      <c r="B12" s="876"/>
      <c r="C12" s="916"/>
      <c r="D12" s="887"/>
      <c r="E12" s="911"/>
      <c r="F12" s="911"/>
      <c r="G12" s="913"/>
      <c r="H12" s="912"/>
      <c r="I12" s="911"/>
      <c r="J12" s="915"/>
      <c r="K12" s="876"/>
      <c r="L12" s="876"/>
      <c r="M12" s="876"/>
      <c r="N12" s="876"/>
      <c r="O12" s="876"/>
      <c r="P12" s="876"/>
      <c r="Q12" s="876"/>
      <c r="R12" s="876"/>
      <c r="S12" s="876"/>
      <c r="T12" s="914"/>
    </row>
    <row r="13" spans="1:20" ht="15.95" customHeight="1" x14ac:dyDescent="0.2">
      <c r="A13" s="914"/>
      <c r="B13" s="876"/>
      <c r="C13" s="916"/>
      <c r="D13" s="887"/>
      <c r="E13" s="911"/>
      <c r="F13" s="911"/>
      <c r="G13" s="913"/>
      <c r="H13" s="912"/>
      <c r="I13" s="911"/>
      <c r="J13" s="915"/>
      <c r="K13" s="876"/>
      <c r="L13" s="876"/>
      <c r="M13" s="876"/>
      <c r="N13" s="876"/>
      <c r="O13" s="876"/>
      <c r="P13" s="876"/>
      <c r="Q13" s="876"/>
      <c r="R13" s="876"/>
      <c r="S13" s="876"/>
      <c r="T13" s="914"/>
    </row>
    <row r="14" spans="1:20" ht="15.95" customHeight="1" x14ac:dyDescent="0.2">
      <c r="A14" s="914"/>
      <c r="B14" s="876"/>
      <c r="C14" s="916"/>
      <c r="D14" s="887"/>
      <c r="E14" s="911"/>
      <c r="F14" s="911"/>
      <c r="G14" s="913"/>
      <c r="H14" s="912"/>
      <c r="I14" s="911"/>
      <c r="J14" s="915"/>
      <c r="K14" s="876"/>
      <c r="L14" s="876"/>
      <c r="M14" s="876"/>
      <c r="N14" s="876"/>
      <c r="O14" s="876"/>
      <c r="P14" s="876"/>
      <c r="Q14" s="876"/>
      <c r="R14" s="876"/>
      <c r="S14" s="876"/>
      <c r="T14" s="914"/>
    </row>
    <row r="15" spans="1:20" ht="12" customHeight="1" x14ac:dyDescent="0.2">
      <c r="A15" s="914"/>
      <c r="B15" s="876"/>
      <c r="C15" s="916"/>
      <c r="D15" s="887"/>
      <c r="E15" s="911"/>
      <c r="F15" s="911"/>
      <c r="G15" s="913"/>
      <c r="H15" s="912"/>
      <c r="I15" s="911"/>
      <c r="J15" s="915"/>
      <c r="K15" s="876"/>
      <c r="L15" s="876"/>
      <c r="M15" s="876"/>
      <c r="N15" s="876"/>
      <c r="O15" s="876"/>
      <c r="P15" s="876"/>
      <c r="Q15" s="876"/>
      <c r="R15" s="876"/>
      <c r="S15" s="876"/>
      <c r="T15" s="914"/>
    </row>
    <row r="16" spans="1:20" ht="12" customHeight="1" x14ac:dyDescent="0.2">
      <c r="A16" s="914"/>
      <c r="B16" s="876"/>
      <c r="C16" s="916"/>
      <c r="D16" s="887"/>
      <c r="E16" s="911"/>
      <c r="F16" s="911"/>
      <c r="G16" s="911"/>
      <c r="H16" s="911"/>
      <c r="I16" s="911"/>
      <c r="J16" s="915"/>
      <c r="K16" s="876"/>
      <c r="L16" s="876"/>
      <c r="M16" s="876"/>
      <c r="N16" s="876"/>
      <c r="O16" s="876"/>
      <c r="P16" s="876"/>
      <c r="Q16" s="876"/>
      <c r="R16" s="876"/>
      <c r="S16" s="876"/>
      <c r="T16" s="914"/>
    </row>
    <row r="17" spans="1:20" ht="13.5" customHeight="1" x14ac:dyDescent="0.2">
      <c r="A17" s="911"/>
      <c r="B17" s="904" t="s">
        <v>650</v>
      </c>
      <c r="C17" s="888"/>
      <c r="D17" s="889"/>
      <c r="E17" s="889"/>
      <c r="F17" s="889"/>
      <c r="G17" s="889"/>
      <c r="H17" s="889"/>
      <c r="I17"/>
      <c r="J17"/>
      <c r="K17"/>
      <c r="L17" s="889"/>
      <c r="M17" s="889"/>
      <c r="N17" s="889"/>
      <c r="O17" s="889"/>
      <c r="P17" s="888"/>
      <c r="Q17" s="888"/>
      <c r="R17" s="888"/>
      <c r="S17" s="888"/>
      <c r="T17" s="911"/>
    </row>
    <row r="18" spans="1:20" ht="13.5" customHeight="1" x14ac:dyDescent="0.2">
      <c r="A18" s="911"/>
      <c r="B18" s="876" t="s">
        <v>649</v>
      </c>
      <c r="C18" s="888"/>
      <c r="D18" s="889"/>
      <c r="E18" s="889"/>
      <c r="F18" s="889"/>
      <c r="G18" s="889"/>
      <c r="H18" s="889"/>
      <c r="I18" s="889"/>
      <c r="J18" s="889"/>
      <c r="K18" s="889"/>
      <c r="L18" s="889"/>
      <c r="M18" s="889"/>
      <c r="N18" s="889"/>
      <c r="O18" s="889"/>
      <c r="P18" s="888"/>
      <c r="Q18" s="888"/>
      <c r="R18" s="888"/>
      <c r="S18" s="888"/>
      <c r="T18" s="911"/>
    </row>
    <row r="19" spans="1:20" ht="13.5" customHeight="1" x14ac:dyDescent="0.2">
      <c r="A19" s="911"/>
      <c r="B19" s="876"/>
      <c r="C19" s="888"/>
      <c r="D19" s="889"/>
      <c r="E19" s="889"/>
      <c r="F19" s="889"/>
      <c r="G19" s="889"/>
      <c r="H19" s="889"/>
      <c r="I19" s="889"/>
      <c r="J19" s="889"/>
      <c r="K19" s="889"/>
      <c r="L19" s="889"/>
      <c r="M19" s="889"/>
      <c r="N19" s="889"/>
      <c r="O19" s="889"/>
      <c r="P19" s="888"/>
      <c r="Q19" s="888"/>
      <c r="R19" s="888"/>
      <c r="S19" s="888"/>
      <c r="T19" s="911"/>
    </row>
    <row r="20" spans="1:20" ht="13.5" customHeight="1" x14ac:dyDescent="0.2">
      <c r="A20" s="911"/>
      <c r="B20" s="876"/>
      <c r="C20" s="888"/>
      <c r="D20" s="889"/>
      <c r="E20" s="889"/>
      <c r="F20" s="889"/>
      <c r="G20" s="889"/>
      <c r="H20" s="889"/>
      <c r="I20" s="889"/>
      <c r="J20" s="889"/>
      <c r="K20" s="889"/>
      <c r="L20" s="889"/>
      <c r="M20" s="889"/>
      <c r="N20" s="889"/>
      <c r="O20" s="889"/>
      <c r="P20" s="888"/>
      <c r="Q20" s="888"/>
      <c r="R20" s="888"/>
      <c r="S20" s="888"/>
      <c r="T20" s="911"/>
    </row>
    <row r="21" spans="1:20" ht="13.5" customHeight="1" x14ac:dyDescent="0.2">
      <c r="A21" s="911"/>
      <c r="B21" s="876"/>
      <c r="C21" s="888"/>
      <c r="D21" s="889"/>
      <c r="E21" s="889"/>
      <c r="F21" s="889"/>
      <c r="G21" s="913"/>
      <c r="H21" s="912"/>
      <c r="I21" s="889"/>
      <c r="J21" s="889"/>
      <c r="K21" s="889"/>
      <c r="L21" s="889"/>
      <c r="M21" s="889"/>
      <c r="N21" s="889"/>
      <c r="O21" s="889"/>
      <c r="P21" s="888"/>
      <c r="Q21" s="888"/>
      <c r="R21" s="888"/>
      <c r="S21" s="888"/>
      <c r="T21" s="911"/>
    </row>
    <row r="22" spans="1:20" ht="13.5" customHeight="1" x14ac:dyDescent="0.2">
      <c r="A22" s="911"/>
      <c r="B22" s="876"/>
      <c r="C22" s="888"/>
      <c r="D22" s="889"/>
      <c r="E22" s="889"/>
      <c r="F22" s="889"/>
      <c r="G22" s="913"/>
      <c r="H22" s="912"/>
      <c r="I22" s="889"/>
      <c r="J22" s="889"/>
      <c r="K22" s="889"/>
      <c r="L22" s="889"/>
      <c r="M22" s="889"/>
      <c r="N22" s="889"/>
      <c r="O22" s="889"/>
      <c r="P22" s="888"/>
      <c r="Q22" s="888"/>
      <c r="R22" s="888"/>
      <c r="S22" s="888"/>
      <c r="T22" s="911"/>
    </row>
    <row r="23" spans="1:20" ht="13.5" customHeight="1" x14ac:dyDescent="0.2">
      <c r="A23" s="909" t="s">
        <v>243</v>
      </c>
      <c r="B23" s="908" t="s">
        <v>200</v>
      </c>
      <c r="C23" s="907">
        <v>5284</v>
      </c>
      <c r="D23" s="907">
        <v>871</v>
      </c>
      <c r="E23" s="907">
        <v>1343</v>
      </c>
      <c r="F23" s="907">
        <v>188</v>
      </c>
      <c r="G23" s="907">
        <v>67</v>
      </c>
      <c r="H23" s="907">
        <v>9</v>
      </c>
      <c r="I23" s="907">
        <v>16</v>
      </c>
      <c r="J23" s="907">
        <v>813</v>
      </c>
      <c r="K23" s="907">
        <v>132</v>
      </c>
      <c r="L23" s="907">
        <v>41</v>
      </c>
      <c r="M23" s="907">
        <v>167</v>
      </c>
      <c r="N23" s="907">
        <v>379</v>
      </c>
      <c r="O23" s="907">
        <v>459</v>
      </c>
      <c r="P23" s="907">
        <v>133</v>
      </c>
      <c r="Q23" s="907">
        <v>326</v>
      </c>
      <c r="R23" s="907">
        <v>3</v>
      </c>
      <c r="S23" s="907">
        <v>337</v>
      </c>
      <c r="T23" s="906" t="s">
        <v>270</v>
      </c>
    </row>
    <row r="24" spans="1:20" ht="13.5" customHeight="1" x14ac:dyDescent="0.2">
      <c r="A24" s="910"/>
      <c r="B24" s="896"/>
      <c r="C24" s="897"/>
      <c r="D24" s="897"/>
      <c r="E24" s="897"/>
      <c r="F24" s="897"/>
      <c r="G24" s="897"/>
      <c r="H24" s="897"/>
      <c r="I24" s="897"/>
      <c r="J24" s="897"/>
      <c r="K24" s="897"/>
      <c r="L24" s="897"/>
      <c r="M24" s="897"/>
      <c r="N24" s="897"/>
      <c r="O24" s="897"/>
      <c r="P24" s="897"/>
      <c r="Q24" s="897"/>
      <c r="R24" s="897"/>
      <c r="S24" s="897"/>
      <c r="T24" s="906"/>
    </row>
    <row r="25" spans="1:20" ht="12" customHeight="1" x14ac:dyDescent="0.2">
      <c r="A25" s="910"/>
      <c r="B25" s="896"/>
      <c r="C25" s="897"/>
      <c r="D25" s="897"/>
      <c r="E25" s="897"/>
      <c r="F25" s="897"/>
      <c r="G25" s="897"/>
      <c r="H25" s="897"/>
      <c r="I25" s="897"/>
      <c r="J25" s="897"/>
      <c r="K25" s="897"/>
      <c r="L25" s="897"/>
      <c r="M25" s="897"/>
      <c r="N25" s="897"/>
      <c r="O25" s="897"/>
      <c r="P25" s="897"/>
      <c r="Q25" s="897"/>
      <c r="R25" s="897"/>
      <c r="S25" s="897"/>
      <c r="T25" s="906"/>
    </row>
    <row r="26" spans="1:20" ht="11.1" customHeight="1" x14ac:dyDescent="0.2">
      <c r="A26" s="909" t="s">
        <v>138</v>
      </c>
      <c r="B26" s="908" t="s">
        <v>648</v>
      </c>
      <c r="C26" s="907">
        <v>14233</v>
      </c>
      <c r="D26" s="907">
        <v>1604</v>
      </c>
      <c r="E26" s="907">
        <v>2104</v>
      </c>
      <c r="F26" s="907">
        <v>730</v>
      </c>
      <c r="G26" s="907">
        <v>174</v>
      </c>
      <c r="H26" s="907">
        <v>429</v>
      </c>
      <c r="I26" s="907">
        <v>1743</v>
      </c>
      <c r="J26" s="907">
        <v>1433</v>
      </c>
      <c r="K26" s="907">
        <v>190</v>
      </c>
      <c r="L26" s="907">
        <v>1211</v>
      </c>
      <c r="M26" s="907">
        <v>673</v>
      </c>
      <c r="N26" s="907">
        <v>945</v>
      </c>
      <c r="O26" s="907">
        <v>839</v>
      </c>
      <c r="P26" s="907">
        <v>796</v>
      </c>
      <c r="Q26" s="907">
        <v>421</v>
      </c>
      <c r="R26" s="907">
        <v>482</v>
      </c>
      <c r="S26" s="907">
        <v>459</v>
      </c>
      <c r="T26" s="906" t="s">
        <v>272</v>
      </c>
    </row>
    <row r="27" spans="1:20" ht="11.1" customHeight="1" x14ac:dyDescent="0.2">
      <c r="A27" s="910"/>
      <c r="B27" s="896"/>
      <c r="C27" s="897"/>
      <c r="D27" s="897"/>
      <c r="E27" s="897"/>
      <c r="F27" s="897"/>
      <c r="G27" s="897"/>
      <c r="H27" s="897"/>
      <c r="I27" s="897"/>
      <c r="J27" s="897"/>
      <c r="K27" s="897"/>
      <c r="L27" s="897"/>
      <c r="M27" s="897"/>
      <c r="N27" s="897"/>
      <c r="O27" s="897"/>
      <c r="P27" s="897"/>
      <c r="Q27" s="897"/>
      <c r="R27" s="897"/>
      <c r="S27" s="897"/>
      <c r="T27" s="906"/>
    </row>
    <row r="28" spans="1:20" ht="13.5" customHeight="1" x14ac:dyDescent="0.2">
      <c r="A28" s="910"/>
      <c r="B28" s="896"/>
      <c r="C28" s="897"/>
      <c r="D28" s="897"/>
      <c r="E28" s="897"/>
      <c r="F28" s="897"/>
      <c r="G28" s="897"/>
      <c r="H28" s="897"/>
      <c r="I28" s="897"/>
      <c r="J28" s="897"/>
      <c r="K28" s="897"/>
      <c r="L28" s="897"/>
      <c r="M28" s="897"/>
      <c r="N28" s="897"/>
      <c r="O28" s="897"/>
      <c r="P28" s="897"/>
      <c r="Q28" s="897"/>
      <c r="R28" s="897"/>
      <c r="S28" s="897"/>
      <c r="T28" s="906"/>
    </row>
    <row r="29" spans="1:20" ht="12" customHeight="1" x14ac:dyDescent="0.2">
      <c r="A29" s="909" t="s">
        <v>117</v>
      </c>
      <c r="B29" s="908" t="s">
        <v>647</v>
      </c>
      <c r="C29" s="907">
        <v>15317</v>
      </c>
      <c r="D29" s="907">
        <v>2092</v>
      </c>
      <c r="E29" s="907">
        <v>2510</v>
      </c>
      <c r="F29" s="907">
        <v>729</v>
      </c>
      <c r="G29" s="907">
        <v>142</v>
      </c>
      <c r="H29" s="907">
        <v>436</v>
      </c>
      <c r="I29" s="907">
        <v>1753</v>
      </c>
      <c r="J29" s="907">
        <v>1639</v>
      </c>
      <c r="K29" s="907">
        <v>249</v>
      </c>
      <c r="L29" s="907">
        <v>1227</v>
      </c>
      <c r="M29" s="907">
        <v>621</v>
      </c>
      <c r="N29" s="907">
        <v>1004</v>
      </c>
      <c r="O29" s="907">
        <v>766</v>
      </c>
      <c r="P29" s="907">
        <v>618</v>
      </c>
      <c r="Q29" s="907">
        <v>543</v>
      </c>
      <c r="R29" s="907">
        <v>485</v>
      </c>
      <c r="S29" s="907">
        <v>503</v>
      </c>
      <c r="T29" s="906" t="s">
        <v>274</v>
      </c>
    </row>
    <row r="30" spans="1:20" ht="12" customHeight="1" x14ac:dyDescent="0.2">
      <c r="A30" s="910"/>
      <c r="B30" s="896"/>
      <c r="C30" s="897"/>
      <c r="D30" s="897"/>
      <c r="E30" s="897"/>
      <c r="F30" s="897"/>
      <c r="G30" s="897"/>
      <c r="H30" s="897"/>
      <c r="I30" s="897"/>
      <c r="J30" s="897"/>
      <c r="K30" s="897"/>
      <c r="L30" s="897"/>
      <c r="M30" s="897"/>
      <c r="N30" s="897"/>
      <c r="O30" s="897"/>
      <c r="P30" s="897"/>
      <c r="Q30" s="897"/>
      <c r="R30" s="897"/>
      <c r="S30" s="897"/>
      <c r="T30" s="906"/>
    </row>
    <row r="31" spans="1:20" ht="13.5" customHeight="1" x14ac:dyDescent="0.2">
      <c r="A31" s="910"/>
      <c r="B31" s="896"/>
      <c r="C31" s="897"/>
      <c r="D31" s="897"/>
      <c r="E31" s="897"/>
      <c r="F31" s="897"/>
      <c r="G31" s="897"/>
      <c r="H31" s="897"/>
      <c r="I31" s="897"/>
      <c r="J31" s="897"/>
      <c r="K31" s="897"/>
      <c r="L31" s="897"/>
      <c r="M31" s="897"/>
      <c r="N31" s="897"/>
      <c r="O31" s="897"/>
      <c r="P31" s="897"/>
      <c r="Q31" s="897"/>
      <c r="R31" s="897"/>
      <c r="S31" s="897"/>
      <c r="T31" s="906"/>
    </row>
    <row r="32" spans="1:20" ht="11.1" customHeight="1" x14ac:dyDescent="0.2">
      <c r="A32" s="909" t="s">
        <v>61</v>
      </c>
      <c r="B32" s="908" t="s">
        <v>194</v>
      </c>
      <c r="C32" s="907">
        <v>4200</v>
      </c>
      <c r="D32" s="907">
        <v>383</v>
      </c>
      <c r="E32" s="907">
        <v>937</v>
      </c>
      <c r="F32" s="907">
        <v>189</v>
      </c>
      <c r="G32" s="907">
        <v>99</v>
      </c>
      <c r="H32" s="907">
        <v>2</v>
      </c>
      <c r="I32" s="907">
        <v>6</v>
      </c>
      <c r="J32" s="907">
        <v>607</v>
      </c>
      <c r="K32" s="907">
        <v>73</v>
      </c>
      <c r="L32" s="907">
        <v>25</v>
      </c>
      <c r="M32" s="907">
        <v>219</v>
      </c>
      <c r="N32" s="907">
        <v>320</v>
      </c>
      <c r="O32" s="907">
        <v>532</v>
      </c>
      <c r="P32" s="907">
        <v>311</v>
      </c>
      <c r="Q32" s="907">
        <v>204</v>
      </c>
      <c r="R32" s="907">
        <v>0</v>
      </c>
      <c r="S32" s="907">
        <v>293</v>
      </c>
      <c r="T32" s="906" t="s">
        <v>277</v>
      </c>
    </row>
    <row r="33" spans="1:20" ht="13.5" customHeight="1" x14ac:dyDescent="0.2">
      <c r="A33" s="891"/>
      <c r="B33" s="893"/>
      <c r="C33" s="897"/>
      <c r="D33" s="895"/>
      <c r="E33" s="895"/>
      <c r="F33" s="895"/>
      <c r="G33" s="905"/>
      <c r="H33" s="905"/>
      <c r="I33" s="895"/>
      <c r="J33" s="895"/>
      <c r="K33" s="895"/>
      <c r="L33" s="895"/>
      <c r="M33" s="895"/>
      <c r="N33" s="895"/>
      <c r="O33" s="895"/>
      <c r="P33" s="897"/>
      <c r="Q33" s="897"/>
      <c r="R33" s="897"/>
      <c r="S33" s="897"/>
      <c r="T33" s="891"/>
    </row>
    <row r="34" spans="1:20" ht="13.5" customHeight="1" x14ac:dyDescent="0.2">
      <c r="A34" s="903"/>
      <c r="B34" s="893"/>
      <c r="C34" s="897"/>
      <c r="D34" s="895"/>
      <c r="E34" s="895"/>
      <c r="F34" s="895"/>
      <c r="G34" s="895"/>
      <c r="H34" s="895"/>
      <c r="I34" s="895"/>
      <c r="J34" s="895"/>
      <c r="K34" s="895"/>
      <c r="L34" s="895"/>
      <c r="M34" s="895"/>
      <c r="N34" s="895"/>
      <c r="O34" s="895"/>
      <c r="P34" s="897"/>
      <c r="Q34" s="897"/>
      <c r="R34" s="897"/>
      <c r="S34" s="897"/>
      <c r="T34" s="903"/>
    </row>
    <row r="35" spans="1:20" ht="12" customHeight="1" x14ac:dyDescent="0.2">
      <c r="A35" s="903"/>
      <c r="B35" s="893"/>
      <c r="C35" s="897"/>
      <c r="D35" s="895"/>
      <c r="E35" s="895"/>
      <c r="F35" s="895"/>
      <c r="G35" s="895"/>
      <c r="H35" s="895"/>
      <c r="I35" s="895"/>
      <c r="J35" s="895"/>
      <c r="K35" s="895"/>
      <c r="L35" s="895"/>
      <c r="M35" s="895"/>
      <c r="N35" s="895"/>
      <c r="O35" s="895"/>
      <c r="P35" s="897"/>
      <c r="Q35" s="897"/>
      <c r="R35" s="897"/>
      <c r="S35" s="897"/>
      <c r="T35" s="903"/>
    </row>
    <row r="36" spans="1:20" ht="12" customHeight="1" x14ac:dyDescent="0.2">
      <c r="A36" s="903"/>
      <c r="B36" s="893"/>
      <c r="C36" s="897"/>
      <c r="D36" s="895"/>
      <c r="E36" s="895"/>
      <c r="F36" s="895"/>
      <c r="G36" s="895"/>
      <c r="H36" s="895"/>
      <c r="I36" s="895"/>
      <c r="J36" s="895"/>
      <c r="K36" s="895"/>
      <c r="L36" s="895"/>
      <c r="M36" s="895"/>
      <c r="N36" s="895"/>
      <c r="O36" s="895"/>
      <c r="P36" s="897"/>
      <c r="Q36" s="897"/>
      <c r="R36" s="897"/>
      <c r="S36" s="897"/>
      <c r="T36" s="903"/>
    </row>
    <row r="37" spans="1:20" ht="11.1" customHeight="1" x14ac:dyDescent="0.2">
      <c r="A37" s="903"/>
      <c r="B37" s="893"/>
      <c r="C37" s="897"/>
      <c r="D37" s="895"/>
      <c r="E37" s="895"/>
      <c r="F37" s="895"/>
      <c r="G37" s="895"/>
      <c r="H37" s="895"/>
      <c r="I37" s="895"/>
      <c r="J37" s="895"/>
      <c r="K37" s="895"/>
      <c r="L37" s="895"/>
      <c r="M37" s="895"/>
      <c r="N37" s="895"/>
      <c r="O37" s="895"/>
      <c r="P37" s="897"/>
      <c r="Q37" s="897"/>
      <c r="R37" s="897"/>
      <c r="S37" s="897"/>
      <c r="T37" s="903"/>
    </row>
    <row r="38" spans="1:20" ht="13.5" customHeight="1" x14ac:dyDescent="0.2">
      <c r="A38" s="903"/>
      <c r="B38" s="893"/>
      <c r="C38" s="897"/>
      <c r="D38" s="895"/>
      <c r="E38" s="895"/>
      <c r="F38" s="895"/>
      <c r="G38" s="895"/>
      <c r="H38" s="895"/>
      <c r="I38" s="895"/>
      <c r="J38" s="895"/>
      <c r="K38" s="895"/>
      <c r="L38" s="895"/>
      <c r="M38" s="895"/>
      <c r="N38" s="895"/>
      <c r="O38" s="895"/>
      <c r="P38" s="897"/>
      <c r="Q38" s="897"/>
      <c r="R38" s="897"/>
      <c r="S38" s="897"/>
      <c r="T38" s="903"/>
    </row>
    <row r="39" spans="1:20" ht="13.5" customHeight="1" x14ac:dyDescent="0.2">
      <c r="A39" s="903"/>
      <c r="B39" s="893"/>
      <c r="C39" s="897"/>
      <c r="D39" s="895"/>
      <c r="E39" s="895"/>
      <c r="F39" s="895"/>
      <c r="G39" s="895"/>
      <c r="H39" s="895"/>
      <c r="I39" s="895"/>
      <c r="J39" s="895"/>
      <c r="K39" s="895"/>
      <c r="L39" s="895"/>
      <c r="M39" s="895"/>
      <c r="N39" s="895"/>
      <c r="O39" s="895"/>
      <c r="P39" s="897"/>
      <c r="Q39" s="897"/>
      <c r="R39" s="897"/>
      <c r="S39" s="897"/>
      <c r="T39" s="903"/>
    </row>
    <row r="40" spans="1:20" ht="13.5" customHeight="1" x14ac:dyDescent="0.2">
      <c r="A40" s="903"/>
      <c r="B40" s="893"/>
      <c r="C40" s="897"/>
      <c r="D40" s="895"/>
      <c r="E40" s="895"/>
      <c r="F40" s="895"/>
      <c r="G40" s="895"/>
      <c r="H40" s="895"/>
      <c r="I40" s="895"/>
      <c r="J40" s="895"/>
      <c r="K40" s="895"/>
      <c r="L40" s="895"/>
      <c r="M40" s="895"/>
      <c r="N40" s="895"/>
      <c r="O40" s="895"/>
      <c r="P40" s="897"/>
      <c r="Q40" s="897"/>
      <c r="R40" s="897"/>
      <c r="S40" s="897"/>
      <c r="T40" s="903"/>
    </row>
    <row r="41" spans="1:20" ht="13.5" customHeight="1" x14ac:dyDescent="0.2">
      <c r="A41" s="903"/>
      <c r="B41" s="893"/>
      <c r="C41" s="897"/>
      <c r="D41" s="895"/>
      <c r="E41" s="895"/>
      <c r="F41" s="895"/>
      <c r="G41" s="895"/>
      <c r="H41" s="895"/>
      <c r="I41" s="895"/>
      <c r="J41" s="895"/>
      <c r="K41" s="895"/>
      <c r="L41" s="895"/>
      <c r="M41" s="895"/>
      <c r="N41" s="895"/>
      <c r="O41" s="895"/>
      <c r="P41" s="897"/>
      <c r="Q41" s="897"/>
      <c r="R41" s="897"/>
      <c r="S41" s="897"/>
      <c r="T41" s="903"/>
    </row>
    <row r="42" spans="1:20" ht="13.5" customHeight="1" x14ac:dyDescent="0.2">
      <c r="A42" s="903"/>
      <c r="B42" s="893"/>
      <c r="C42" s="897"/>
      <c r="D42" s="895"/>
      <c r="E42" s="895"/>
      <c r="F42" s="895"/>
      <c r="G42" s="895"/>
      <c r="H42" s="895"/>
      <c r="I42" s="895"/>
      <c r="J42" s="895"/>
      <c r="K42" s="895"/>
      <c r="L42" s="895"/>
      <c r="M42" s="895"/>
      <c r="N42" s="895"/>
      <c r="O42" s="895"/>
      <c r="P42" s="897"/>
      <c r="Q42" s="897"/>
      <c r="R42" s="897"/>
      <c r="S42" s="897"/>
      <c r="T42" s="903"/>
    </row>
    <row r="43" spans="1:20" ht="11.1" customHeight="1" x14ac:dyDescent="0.2">
      <c r="A43" s="903"/>
      <c r="B43" s="893"/>
      <c r="C43" s="897"/>
      <c r="D43" s="895"/>
      <c r="E43" s="895"/>
      <c r="F43" s="895"/>
      <c r="G43" s="895"/>
      <c r="H43" s="895"/>
      <c r="I43" s="895"/>
      <c r="J43" s="895"/>
      <c r="K43" s="895"/>
      <c r="L43" s="895"/>
      <c r="M43" s="895"/>
      <c r="N43" s="895"/>
      <c r="O43" s="895"/>
      <c r="P43" s="897"/>
      <c r="Q43" s="897"/>
      <c r="R43" s="897"/>
      <c r="S43" s="897"/>
      <c r="T43" s="903"/>
    </row>
    <row r="44" spans="1:20" ht="13.5" customHeight="1" x14ac:dyDescent="0.2">
      <c r="A44" s="903"/>
      <c r="B44" s="893"/>
      <c r="C44" s="897"/>
      <c r="D44" s="895"/>
      <c r="E44" s="895"/>
      <c r="F44" s="895"/>
      <c r="G44" s="895"/>
      <c r="H44" s="895"/>
      <c r="I44" s="895"/>
      <c r="J44" s="895"/>
      <c r="K44" s="895"/>
      <c r="L44" s="895"/>
      <c r="M44" s="895"/>
      <c r="N44" s="895"/>
      <c r="O44" s="895"/>
      <c r="P44" s="897"/>
      <c r="Q44" s="897"/>
      <c r="R44" s="897"/>
      <c r="S44" s="897"/>
      <c r="T44" s="903"/>
    </row>
    <row r="45" spans="1:20" ht="13.5" customHeight="1" x14ac:dyDescent="0.2">
      <c r="A45" s="903"/>
      <c r="B45" s="893"/>
      <c r="C45" s="897"/>
      <c r="D45" s="895"/>
      <c r="E45" s="895"/>
      <c r="F45" s="895"/>
      <c r="G45" s="895"/>
      <c r="H45" s="895"/>
      <c r="I45" s="895"/>
      <c r="J45" s="895"/>
      <c r="K45" s="895"/>
      <c r="L45" s="895"/>
      <c r="M45" s="895"/>
      <c r="N45" s="895"/>
      <c r="O45" s="895"/>
      <c r="P45" s="897"/>
      <c r="Q45" s="897"/>
      <c r="R45" s="897"/>
      <c r="S45" s="897"/>
      <c r="T45" s="903"/>
    </row>
    <row r="46" spans="1:20" ht="13.5" customHeight="1" x14ac:dyDescent="0.2">
      <c r="A46" s="891"/>
      <c r="B46" s="904" t="s">
        <v>646</v>
      </c>
      <c r="C46" s="897"/>
      <c r="D46" s="895"/>
      <c r="E46" s="895"/>
      <c r="F46" s="895"/>
      <c r="G46" s="895"/>
      <c r="H46" s="895"/>
      <c r="I46" s="895"/>
      <c r="J46" s="895"/>
      <c r="K46" s="895"/>
      <c r="L46" s="895"/>
      <c r="M46" s="895"/>
      <c r="N46" s="895"/>
      <c r="O46" s="895"/>
      <c r="P46" s="897"/>
      <c r="Q46" s="897"/>
      <c r="R46" s="897"/>
      <c r="S46" s="897"/>
      <c r="T46" s="891"/>
    </row>
    <row r="47" spans="1:20" ht="13.5" customHeight="1" x14ac:dyDescent="0.2">
      <c r="A47" s="903"/>
      <c r="B47" s="893"/>
      <c r="C47" s="897"/>
      <c r="D47" s="895"/>
      <c r="E47" s="895"/>
      <c r="F47" s="895"/>
      <c r="G47" s="895"/>
      <c r="H47" s="895"/>
      <c r="I47" s="895"/>
      <c r="J47" s="895"/>
      <c r="K47" s="895"/>
      <c r="L47" s="895"/>
      <c r="M47" s="895"/>
      <c r="N47" s="895"/>
      <c r="O47" s="895"/>
      <c r="P47" s="897"/>
      <c r="Q47" s="897"/>
      <c r="R47" s="897"/>
      <c r="S47" s="897"/>
      <c r="T47" s="903"/>
    </row>
    <row r="48" spans="1:20" ht="13.5" customHeight="1" x14ac:dyDescent="0.2">
      <c r="A48" s="903"/>
      <c r="B48" s="893"/>
      <c r="C48" s="897"/>
      <c r="D48" s="895"/>
      <c r="E48" s="895"/>
      <c r="F48" s="895"/>
      <c r="G48" s="895"/>
      <c r="H48" s="895"/>
      <c r="I48" s="895"/>
      <c r="J48" s="895"/>
      <c r="K48" s="895"/>
      <c r="L48" s="895"/>
      <c r="M48" s="895"/>
      <c r="N48" s="895"/>
      <c r="O48" s="895"/>
      <c r="P48" s="897"/>
      <c r="Q48" s="897"/>
      <c r="R48" s="897"/>
      <c r="S48" s="897"/>
      <c r="T48" s="903"/>
    </row>
    <row r="49" spans="1:20" ht="13.5" customHeight="1" x14ac:dyDescent="0.2">
      <c r="A49" s="903"/>
      <c r="B49" s="893"/>
      <c r="C49" s="897"/>
      <c r="D49" s="895"/>
      <c r="E49" s="895"/>
      <c r="F49" s="895"/>
      <c r="G49" s="895"/>
      <c r="H49" s="895"/>
      <c r="I49" s="895"/>
      <c r="J49" s="895"/>
      <c r="K49" s="895"/>
      <c r="L49" s="895"/>
      <c r="M49" s="895"/>
      <c r="N49" s="895"/>
      <c r="O49" s="895"/>
      <c r="P49" s="897"/>
      <c r="Q49" s="897"/>
      <c r="R49" s="897"/>
      <c r="S49" s="897"/>
      <c r="T49" s="891"/>
    </row>
    <row r="50" spans="1:20" ht="13.5" customHeight="1" x14ac:dyDescent="0.2">
      <c r="A50" s="891"/>
      <c r="B50" s="893"/>
      <c r="C50" s="897"/>
      <c r="D50" s="895"/>
      <c r="E50" s="895"/>
      <c r="F50" s="895"/>
      <c r="G50" s="895"/>
      <c r="H50" s="895"/>
      <c r="I50" s="895"/>
      <c r="J50" s="895"/>
      <c r="K50" s="895"/>
      <c r="L50" s="895"/>
      <c r="M50" s="895"/>
      <c r="N50" s="895"/>
      <c r="O50" s="895"/>
      <c r="P50" s="897"/>
      <c r="Q50" s="897"/>
      <c r="R50" s="897"/>
      <c r="S50" s="897"/>
      <c r="T50" s="891"/>
    </row>
    <row r="51" spans="1:20" ht="13.5" customHeight="1" x14ac:dyDescent="0.2">
      <c r="A51" s="891" t="s">
        <v>242</v>
      </c>
      <c r="B51" s="896" t="s">
        <v>532</v>
      </c>
      <c r="C51" s="895">
        <v>2348</v>
      </c>
      <c r="D51" s="895">
        <v>194</v>
      </c>
      <c r="E51" s="895">
        <v>254</v>
      </c>
      <c r="F51" s="895">
        <v>161</v>
      </c>
      <c r="G51" s="895">
        <v>87</v>
      </c>
      <c r="H51" s="895">
        <v>15</v>
      </c>
      <c r="I51" s="895">
        <v>34</v>
      </c>
      <c r="J51" s="895">
        <v>109</v>
      </c>
      <c r="K51" s="895">
        <v>67</v>
      </c>
      <c r="L51" s="895">
        <v>165</v>
      </c>
      <c r="M51" s="895">
        <v>566</v>
      </c>
      <c r="N51" s="895">
        <v>472</v>
      </c>
      <c r="O51" s="895">
        <v>3</v>
      </c>
      <c r="P51" s="895">
        <v>77</v>
      </c>
      <c r="Q51" s="895">
        <v>53</v>
      </c>
      <c r="R51" s="895">
        <v>51</v>
      </c>
      <c r="S51" s="895">
        <v>40</v>
      </c>
      <c r="T51" s="900" t="s">
        <v>279</v>
      </c>
    </row>
    <row r="52" spans="1:20" ht="12" customHeight="1" x14ac:dyDescent="0.2">
      <c r="A52" s="891"/>
      <c r="B52" s="902"/>
      <c r="C52" s="897"/>
      <c r="D52" s="897"/>
      <c r="E52" s="897"/>
      <c r="F52" s="897"/>
      <c r="G52" s="897"/>
      <c r="H52" s="897"/>
      <c r="I52" s="897"/>
      <c r="J52" s="897"/>
      <c r="K52" s="897"/>
      <c r="L52" s="897"/>
      <c r="M52" s="897"/>
      <c r="N52" s="897"/>
      <c r="O52" s="897"/>
      <c r="P52" s="897"/>
      <c r="Q52" s="897"/>
      <c r="R52" s="897"/>
      <c r="S52" s="897"/>
      <c r="T52" s="901"/>
    </row>
    <row r="53" spans="1:20" ht="12" customHeight="1" x14ac:dyDescent="0.2">
      <c r="A53" s="891"/>
      <c r="B53" s="902"/>
      <c r="C53" s="897"/>
      <c r="D53" s="897"/>
      <c r="E53" s="897"/>
      <c r="F53" s="897"/>
      <c r="G53" s="897"/>
      <c r="H53" s="897"/>
      <c r="I53" s="897"/>
      <c r="J53" s="897"/>
      <c r="K53" s="897"/>
      <c r="L53" s="897"/>
      <c r="M53" s="897"/>
      <c r="N53" s="897"/>
      <c r="O53" s="897"/>
      <c r="P53" s="897"/>
      <c r="Q53" s="897"/>
      <c r="R53" s="897"/>
      <c r="S53" s="897"/>
      <c r="T53" s="901"/>
    </row>
    <row r="54" spans="1:20" ht="13.5" customHeight="1" x14ac:dyDescent="0.2">
      <c r="A54" s="891" t="s">
        <v>241</v>
      </c>
      <c r="B54" s="896" t="s">
        <v>645</v>
      </c>
      <c r="C54" s="895">
        <v>2046</v>
      </c>
      <c r="D54" s="895">
        <v>145</v>
      </c>
      <c r="E54" s="895">
        <v>190</v>
      </c>
      <c r="F54" s="895">
        <v>161</v>
      </c>
      <c r="G54" s="895">
        <v>84</v>
      </c>
      <c r="H54" s="895">
        <v>8</v>
      </c>
      <c r="I54" s="895">
        <v>34</v>
      </c>
      <c r="J54" s="895">
        <v>83</v>
      </c>
      <c r="K54" s="895">
        <v>62</v>
      </c>
      <c r="L54" s="895">
        <v>139</v>
      </c>
      <c r="M54" s="895">
        <v>566</v>
      </c>
      <c r="N54" s="895">
        <v>366</v>
      </c>
      <c r="O54" s="895">
        <v>1</v>
      </c>
      <c r="P54" s="895">
        <v>77</v>
      </c>
      <c r="Q54" s="895">
        <v>53</v>
      </c>
      <c r="R54" s="895">
        <v>39</v>
      </c>
      <c r="S54" s="895">
        <v>38</v>
      </c>
      <c r="T54" s="900" t="s">
        <v>281</v>
      </c>
    </row>
    <row r="55" spans="1:20" ht="13.5" customHeight="1" x14ac:dyDescent="0.2">
      <c r="A55" s="891"/>
      <c r="B55" s="902"/>
      <c r="C55" s="897"/>
      <c r="D55" s="897"/>
      <c r="E55" s="897"/>
      <c r="F55" s="897"/>
      <c r="G55" s="897"/>
      <c r="H55" s="897"/>
      <c r="I55" s="897"/>
      <c r="J55" s="897"/>
      <c r="K55" s="897"/>
      <c r="L55" s="897"/>
      <c r="M55" s="897"/>
      <c r="N55" s="897"/>
      <c r="O55" s="897"/>
      <c r="P55" s="897"/>
      <c r="Q55" s="897"/>
      <c r="R55" s="897"/>
      <c r="S55" s="897"/>
      <c r="T55" s="901"/>
    </row>
    <row r="56" spans="1:20" ht="13.5" customHeight="1" x14ac:dyDescent="0.2">
      <c r="A56" s="891"/>
      <c r="B56" s="902"/>
      <c r="C56" s="897"/>
      <c r="D56" s="897"/>
      <c r="E56" s="897"/>
      <c r="F56" s="897"/>
      <c r="G56" s="897"/>
      <c r="H56" s="897"/>
      <c r="I56" s="897"/>
      <c r="J56" s="897"/>
      <c r="K56" s="897"/>
      <c r="L56" s="897"/>
      <c r="M56" s="897"/>
      <c r="N56" s="897"/>
      <c r="O56" s="897"/>
      <c r="P56" s="897"/>
      <c r="Q56" s="897"/>
      <c r="R56" s="897"/>
      <c r="S56" s="897"/>
      <c r="T56" s="901"/>
    </row>
    <row r="57" spans="1:20" ht="13.5" customHeight="1" x14ac:dyDescent="0.2">
      <c r="A57" s="891" t="s">
        <v>240</v>
      </c>
      <c r="B57" s="896" t="s">
        <v>644</v>
      </c>
      <c r="C57" s="895">
        <v>302</v>
      </c>
      <c r="D57" s="895">
        <v>49</v>
      </c>
      <c r="E57" s="895">
        <v>64</v>
      </c>
      <c r="F57" s="895">
        <v>0</v>
      </c>
      <c r="G57" s="895">
        <v>3</v>
      </c>
      <c r="H57" s="895">
        <v>7</v>
      </c>
      <c r="I57" s="895">
        <v>0</v>
      </c>
      <c r="J57" s="895">
        <v>26</v>
      </c>
      <c r="K57" s="895">
        <v>5</v>
      </c>
      <c r="L57" s="895">
        <v>26</v>
      </c>
      <c r="M57" s="895">
        <v>0</v>
      </c>
      <c r="N57" s="895">
        <v>106</v>
      </c>
      <c r="O57" s="895">
        <v>2</v>
      </c>
      <c r="P57" s="895">
        <v>0</v>
      </c>
      <c r="Q57" s="895">
        <v>0</v>
      </c>
      <c r="R57" s="895">
        <v>12</v>
      </c>
      <c r="S57" s="895">
        <v>2</v>
      </c>
      <c r="T57" s="900" t="s">
        <v>283</v>
      </c>
    </row>
    <row r="58" spans="1:20" ht="13.5" customHeight="1" x14ac:dyDescent="0.2">
      <c r="A58" s="891"/>
      <c r="B58" s="893"/>
      <c r="C58" s="897"/>
      <c r="D58" s="897"/>
      <c r="E58" s="897"/>
      <c r="F58" s="897"/>
      <c r="G58" s="897"/>
      <c r="H58" s="897"/>
      <c r="I58" s="897"/>
      <c r="J58" s="897"/>
      <c r="K58" s="897"/>
      <c r="L58" s="897"/>
      <c r="M58" s="897"/>
      <c r="N58" s="897"/>
      <c r="O58" s="897"/>
      <c r="P58" s="897"/>
      <c r="Q58" s="897"/>
      <c r="R58" s="897"/>
      <c r="S58" s="897"/>
      <c r="T58" s="891"/>
    </row>
    <row r="59" spans="1:20" ht="13.5" customHeight="1" x14ac:dyDescent="0.2">
      <c r="A59" s="891"/>
      <c r="B59" s="893"/>
      <c r="C59" s="897"/>
      <c r="D59" s="897"/>
      <c r="E59" s="897"/>
      <c r="F59" s="897"/>
      <c r="G59" s="897"/>
      <c r="H59" s="897"/>
      <c r="I59" s="897"/>
      <c r="J59" s="897"/>
      <c r="K59" s="897"/>
      <c r="L59" s="897"/>
      <c r="M59" s="897"/>
      <c r="N59" s="897"/>
      <c r="O59" s="897"/>
      <c r="P59" s="897"/>
      <c r="Q59" s="897"/>
      <c r="R59" s="897"/>
      <c r="S59" s="897"/>
      <c r="T59" s="891"/>
    </row>
    <row r="60" spans="1:20" ht="13.5" customHeight="1" x14ac:dyDescent="0.2">
      <c r="A60" s="891"/>
      <c r="B60" s="893"/>
      <c r="C60" s="897"/>
      <c r="D60" s="897"/>
      <c r="E60" s="897"/>
      <c r="F60" s="897"/>
      <c r="G60" s="897"/>
      <c r="H60" s="897"/>
      <c r="I60" s="897"/>
      <c r="J60" s="897"/>
      <c r="K60" s="897"/>
      <c r="L60" s="897"/>
      <c r="M60" s="897"/>
      <c r="N60" s="897"/>
      <c r="O60" s="897"/>
      <c r="P60" s="897"/>
      <c r="Q60" s="897"/>
      <c r="R60" s="897"/>
      <c r="S60" s="897"/>
      <c r="T60" s="891"/>
    </row>
    <row r="61" spans="1:20" ht="13.5" customHeight="1" x14ac:dyDescent="0.2">
      <c r="A61" s="891"/>
      <c r="B61" s="893"/>
      <c r="C61" s="897"/>
      <c r="D61" s="897"/>
      <c r="E61" s="897"/>
      <c r="F61" s="897"/>
      <c r="G61" s="897"/>
      <c r="H61" s="897"/>
      <c r="I61" s="897"/>
      <c r="J61" s="897"/>
      <c r="K61" s="897"/>
      <c r="L61" s="897"/>
      <c r="M61" s="897"/>
      <c r="N61" s="897"/>
      <c r="O61" s="897"/>
      <c r="P61" s="897"/>
      <c r="Q61" s="897"/>
      <c r="R61" s="897"/>
      <c r="S61" s="897"/>
      <c r="T61" s="891"/>
    </row>
    <row r="62" spans="1:20" ht="13.5" customHeight="1" x14ac:dyDescent="0.2">
      <c r="A62" s="891"/>
      <c r="B62" s="893"/>
      <c r="C62" s="897"/>
      <c r="D62" s="897"/>
      <c r="E62" s="897"/>
      <c r="F62" s="897"/>
      <c r="G62" s="897"/>
      <c r="H62" s="897"/>
      <c r="I62" s="897"/>
      <c r="J62" s="897"/>
      <c r="K62" s="897"/>
      <c r="L62" s="897"/>
      <c r="M62" s="897"/>
      <c r="N62" s="897"/>
      <c r="O62" s="897"/>
      <c r="P62" s="897"/>
      <c r="Q62" s="897"/>
      <c r="R62" s="897"/>
      <c r="S62" s="897"/>
      <c r="T62" s="891"/>
    </row>
    <row r="63" spans="1:20" ht="13.5" customHeight="1" x14ac:dyDescent="0.2">
      <c r="A63" s="891"/>
      <c r="B63" s="876"/>
      <c r="C63" s="897"/>
      <c r="D63" s="897"/>
      <c r="E63" s="897"/>
      <c r="F63" s="897"/>
      <c r="G63" s="897"/>
      <c r="H63" s="897"/>
      <c r="I63" s="897"/>
      <c r="J63" s="897"/>
      <c r="K63" s="897"/>
      <c r="L63" s="897"/>
      <c r="M63" s="897"/>
      <c r="N63" s="897"/>
      <c r="O63" s="897"/>
      <c r="P63" s="897"/>
      <c r="Q63" s="897"/>
      <c r="R63" s="897"/>
      <c r="S63" s="897"/>
      <c r="T63" s="891"/>
    </row>
    <row r="64" spans="1:20" ht="13.5" customHeight="1" x14ac:dyDescent="0.2">
      <c r="A64" s="891" t="s">
        <v>239</v>
      </c>
      <c r="B64" s="896" t="s">
        <v>643</v>
      </c>
      <c r="C64" s="895">
        <v>1089</v>
      </c>
      <c r="D64" s="895">
        <v>93</v>
      </c>
      <c r="E64" s="895">
        <v>244</v>
      </c>
      <c r="F64" s="895">
        <v>93</v>
      </c>
      <c r="G64" s="895">
        <v>14</v>
      </c>
      <c r="H64" s="895">
        <v>0</v>
      </c>
      <c r="I64" s="895">
        <v>43</v>
      </c>
      <c r="J64" s="895">
        <v>0</v>
      </c>
      <c r="K64" s="895">
        <v>0</v>
      </c>
      <c r="L64" s="895">
        <v>117</v>
      </c>
      <c r="M64" s="895">
        <v>190</v>
      </c>
      <c r="N64" s="895">
        <v>27</v>
      </c>
      <c r="O64" s="895">
        <v>2</v>
      </c>
      <c r="P64" s="895">
        <v>109</v>
      </c>
      <c r="Q64" s="895">
        <v>59</v>
      </c>
      <c r="R64" s="895">
        <v>11</v>
      </c>
      <c r="S64" s="894">
        <v>87</v>
      </c>
      <c r="T64" s="891" t="s">
        <v>239</v>
      </c>
    </row>
    <row r="65" spans="1:20" ht="12" customHeight="1" x14ac:dyDescent="0.2">
      <c r="B65" s="899"/>
      <c r="C65" s="897"/>
      <c r="D65" s="897"/>
      <c r="E65" s="897"/>
      <c r="F65" s="897"/>
      <c r="G65" s="897"/>
      <c r="H65" s="897"/>
      <c r="I65" s="897"/>
      <c r="J65" s="897"/>
      <c r="K65" s="897"/>
      <c r="L65" s="897"/>
      <c r="M65" s="897"/>
      <c r="N65" s="897"/>
      <c r="O65" s="897"/>
      <c r="P65" s="897"/>
      <c r="Q65" s="897"/>
      <c r="R65" s="897"/>
      <c r="S65" s="894"/>
    </row>
    <row r="66" spans="1:20" ht="13.5" customHeight="1" x14ac:dyDescent="0.2">
      <c r="A66" s="891" t="s">
        <v>238</v>
      </c>
      <c r="B66" s="898" t="s">
        <v>642</v>
      </c>
      <c r="C66" s="897"/>
      <c r="D66" s="897"/>
      <c r="E66" s="897"/>
      <c r="F66" s="897"/>
      <c r="G66" s="897"/>
      <c r="H66" s="897"/>
      <c r="I66" s="897"/>
      <c r="J66" s="897"/>
      <c r="K66" s="897"/>
      <c r="L66" s="897"/>
      <c r="M66" s="897"/>
      <c r="N66" s="897"/>
      <c r="O66" s="897"/>
      <c r="P66" s="897"/>
      <c r="Q66" s="897"/>
      <c r="R66" s="897"/>
      <c r="S66" s="894"/>
      <c r="T66" s="891"/>
    </row>
    <row r="67" spans="1:20" ht="13.5" customHeight="1" x14ac:dyDescent="0.2">
      <c r="A67" s="887"/>
      <c r="B67" s="896" t="s">
        <v>641</v>
      </c>
      <c r="C67" s="895">
        <v>1739</v>
      </c>
      <c r="D67" s="895">
        <v>129</v>
      </c>
      <c r="E67" s="895">
        <v>110</v>
      </c>
      <c r="F67" s="895">
        <v>156</v>
      </c>
      <c r="G67" s="895">
        <v>251</v>
      </c>
      <c r="H67" s="895">
        <v>75</v>
      </c>
      <c r="I67" s="895">
        <v>2</v>
      </c>
      <c r="J67" s="895">
        <v>433</v>
      </c>
      <c r="K67" s="895">
        <v>75</v>
      </c>
      <c r="L67" s="895">
        <v>38</v>
      </c>
      <c r="M67" s="895">
        <v>232</v>
      </c>
      <c r="N67" s="895">
        <v>16</v>
      </c>
      <c r="O67" s="895">
        <v>1</v>
      </c>
      <c r="P67" s="895">
        <v>9</v>
      </c>
      <c r="Q67" s="895">
        <v>7</v>
      </c>
      <c r="R67" s="895">
        <v>106</v>
      </c>
      <c r="S67" s="894">
        <v>99</v>
      </c>
      <c r="T67" s="891" t="s">
        <v>238</v>
      </c>
    </row>
    <row r="68" spans="1:20" ht="13.5" customHeight="1" x14ac:dyDescent="0.2">
      <c r="A68" s="887"/>
      <c r="B68" s="893"/>
      <c r="C68" s="888"/>
      <c r="D68" s="889"/>
      <c r="E68" s="889"/>
      <c r="F68" s="889"/>
      <c r="G68" s="889"/>
      <c r="H68" s="889"/>
      <c r="I68" s="889"/>
      <c r="J68" s="889"/>
      <c r="K68" s="889"/>
      <c r="L68" s="889"/>
      <c r="M68" s="889"/>
      <c r="N68" s="889"/>
      <c r="O68" s="889"/>
      <c r="P68" s="888"/>
      <c r="Q68" s="888"/>
      <c r="R68" s="888"/>
      <c r="S68" s="888"/>
      <c r="T68" s="891"/>
    </row>
    <row r="69" spans="1:20" ht="13.5" customHeight="1" x14ac:dyDescent="0.2">
      <c r="A69" s="887"/>
      <c r="B69" s="893"/>
      <c r="C69" s="888"/>
      <c r="D69" s="889"/>
      <c r="E69" s="889"/>
      <c r="F69" s="889"/>
      <c r="G69" s="889"/>
      <c r="H69" s="889"/>
      <c r="I69" s="889"/>
      <c r="J69" s="889"/>
      <c r="K69" s="889"/>
      <c r="L69" s="889"/>
      <c r="M69" s="889"/>
      <c r="N69" s="889"/>
      <c r="O69" s="889"/>
      <c r="P69" s="888"/>
      <c r="Q69" s="888"/>
      <c r="R69" s="888"/>
      <c r="S69" s="888"/>
      <c r="T69" s="891"/>
    </row>
    <row r="70" spans="1:20" ht="13.5" customHeight="1" x14ac:dyDescent="0.2">
      <c r="A70" s="887"/>
      <c r="B70" s="876"/>
      <c r="C70" s="888"/>
      <c r="D70" s="889"/>
      <c r="E70" s="889"/>
      <c r="F70" s="889"/>
      <c r="G70" s="892"/>
      <c r="H70" s="885"/>
      <c r="I70" s="889"/>
      <c r="J70" s="889"/>
      <c r="K70" s="889"/>
      <c r="L70" s="889"/>
      <c r="M70" s="889"/>
      <c r="N70" s="889"/>
      <c r="O70" s="889"/>
      <c r="P70" s="888"/>
      <c r="Q70" s="888"/>
      <c r="R70" s="888"/>
      <c r="S70" s="888"/>
      <c r="T70" s="891"/>
    </row>
    <row r="71" spans="1:20" x14ac:dyDescent="0.2">
      <c r="T71" s="890"/>
    </row>
    <row r="72" spans="1:20" hidden="1" x14ac:dyDescent="0.2">
      <c r="T72" s="890"/>
    </row>
    <row r="73" spans="1:20" hidden="1" x14ac:dyDescent="0.2">
      <c r="T73" s="890"/>
    </row>
    <row r="74" spans="1:20" hidden="1" x14ac:dyDescent="0.2">
      <c r="T74" s="890"/>
    </row>
    <row r="75" spans="1:20" hidden="1" x14ac:dyDescent="0.2">
      <c r="T75" s="890"/>
    </row>
    <row r="76" spans="1:20" hidden="1" x14ac:dyDescent="0.2">
      <c r="T76" s="890"/>
    </row>
    <row r="77" spans="1:20" hidden="1" x14ac:dyDescent="0.2">
      <c r="T77" s="890"/>
    </row>
    <row r="78" spans="1:20" hidden="1" x14ac:dyDescent="0.2">
      <c r="T78" s="890"/>
    </row>
    <row r="79" spans="1:20" hidden="1" x14ac:dyDescent="0.2">
      <c r="T79" s="890"/>
    </row>
    <row r="80" spans="1:20" hidden="1" x14ac:dyDescent="0.2"/>
    <row r="81" spans="1:20" hidden="1" x14ac:dyDescent="0.2"/>
    <row r="82" spans="1:20" ht="13.5" hidden="1" customHeight="1" x14ac:dyDescent="0.2">
      <c r="T82" s="887"/>
    </row>
    <row r="83" spans="1:20" ht="13.5" hidden="1" customHeight="1" x14ac:dyDescent="0.2">
      <c r="D83" s="889"/>
      <c r="E83" s="889"/>
      <c r="F83" s="889"/>
      <c r="G83" s="889"/>
      <c r="H83" s="889"/>
      <c r="I83" s="889"/>
      <c r="J83" s="889"/>
      <c r="K83" s="889"/>
      <c r="L83" s="889"/>
      <c r="M83" s="889"/>
      <c r="N83" s="889"/>
      <c r="O83" s="889"/>
      <c r="P83" s="888"/>
      <c r="Q83" s="888"/>
      <c r="R83" s="888"/>
      <c r="S83" s="888"/>
      <c r="T83" s="887"/>
    </row>
    <row r="84" spans="1:20" s="878" customFormat="1" ht="15" hidden="1" customHeight="1" x14ac:dyDescent="0.2">
      <c r="A84" s="886"/>
      <c r="B84" s="886"/>
      <c r="C84" s="886"/>
      <c r="G84" s="884"/>
      <c r="H84" s="885"/>
      <c r="I84" s="885"/>
      <c r="J84" s="885"/>
      <c r="K84" s="885"/>
      <c r="L84" s="881"/>
      <c r="M84" s="881"/>
      <c r="N84" s="881"/>
      <c r="O84" s="881"/>
      <c r="P84" s="881"/>
      <c r="Q84" s="881"/>
      <c r="R84" s="881"/>
      <c r="S84" s="880"/>
      <c r="T84" s="884"/>
    </row>
    <row r="85" spans="1:20" s="878" customFormat="1" ht="15" hidden="1" customHeight="1" x14ac:dyDescent="0.2">
      <c r="A85" s="883"/>
      <c r="B85" s="879"/>
      <c r="C85" s="881"/>
      <c r="D85" s="882"/>
      <c r="E85" s="882"/>
      <c r="F85" s="882"/>
      <c r="G85" s="882"/>
      <c r="H85" s="882"/>
      <c r="I85" s="882"/>
      <c r="J85" s="882"/>
      <c r="K85" s="882"/>
      <c r="L85" s="881"/>
      <c r="M85" s="881"/>
      <c r="N85" s="881"/>
      <c r="O85" s="881"/>
      <c r="P85" s="881"/>
      <c r="Q85" s="881"/>
      <c r="R85" s="881"/>
      <c r="S85" s="880"/>
      <c r="T85" s="879"/>
    </row>
    <row r="86" spans="1:20" hidden="1" x14ac:dyDescent="0.2">
      <c r="S86" s="876"/>
      <c r="T86" s="876"/>
    </row>
    <row r="87" spans="1:20" hidden="1" x14ac:dyDescent="0.2">
      <c r="S87" s="876"/>
      <c r="T87" s="876"/>
    </row>
    <row r="88" spans="1:20" hidden="1" x14ac:dyDescent="0.2">
      <c r="S88" s="876"/>
      <c r="T88" s="876"/>
    </row>
    <row r="89" spans="1:20" hidden="1" x14ac:dyDescent="0.2">
      <c r="S89" s="876"/>
      <c r="T89" s="876"/>
    </row>
    <row r="90" spans="1:20" hidden="1" x14ac:dyDescent="0.2">
      <c r="S90" s="876"/>
      <c r="T90" s="876"/>
    </row>
    <row r="91" spans="1:20" hidden="1" x14ac:dyDescent="0.2">
      <c r="S91" s="876"/>
      <c r="T91" s="876"/>
    </row>
    <row r="92" spans="1:20" hidden="1" x14ac:dyDescent="0.2">
      <c r="S92" s="876"/>
      <c r="T92" s="876"/>
    </row>
    <row r="93" spans="1:20" hidden="1" x14ac:dyDescent="0.2">
      <c r="S93" s="876"/>
      <c r="T93" s="876"/>
    </row>
    <row r="94" spans="1:20" hidden="1" x14ac:dyDescent="0.2">
      <c r="S94" s="876"/>
      <c r="T94" s="876"/>
    </row>
    <row r="95" spans="1:20" hidden="1" x14ac:dyDescent="0.2">
      <c r="S95" s="876"/>
      <c r="T95" s="876"/>
    </row>
    <row r="96" spans="1:20" hidden="1" x14ac:dyDescent="0.2">
      <c r="S96" s="876"/>
      <c r="T96" s="876"/>
    </row>
    <row r="97" spans="19:20" hidden="1" x14ac:dyDescent="0.2">
      <c r="S97" s="876"/>
      <c r="T97" s="876"/>
    </row>
    <row r="98" spans="19:20" hidden="1" x14ac:dyDescent="0.2">
      <c r="S98" s="876"/>
      <c r="T98" s="876"/>
    </row>
  </sheetData>
  <mergeCells count="24">
    <mergeCell ref="F1:G1"/>
    <mergeCell ref="H3:K3"/>
    <mergeCell ref="E3:G3"/>
    <mergeCell ref="H2:P2"/>
    <mergeCell ref="L4:L8"/>
    <mergeCell ref="O4:O8"/>
    <mergeCell ref="T4:T8"/>
    <mergeCell ref="F4:F8"/>
    <mergeCell ref="G4:G8"/>
    <mergeCell ref="H4:H8"/>
    <mergeCell ref="I4:I8"/>
    <mergeCell ref="J4:J8"/>
    <mergeCell ref="K4:K8"/>
    <mergeCell ref="P4:P8"/>
    <mergeCell ref="N4:N8"/>
    <mergeCell ref="M4:M8"/>
    <mergeCell ref="S4:S8"/>
    <mergeCell ref="R4:R8"/>
    <mergeCell ref="Q4:Q8"/>
    <mergeCell ref="B4:B8"/>
    <mergeCell ref="A4:A8"/>
    <mergeCell ref="E4:E8"/>
    <mergeCell ref="D4:D8"/>
    <mergeCell ref="C4:C8"/>
  </mergeCells>
  <printOptions gridLinesSet="0"/>
  <pageMargins left="0.59055118110236227" right="0.59055118110236227" top="0.39370078740157483" bottom="0.59055118110236227" header="0.39370078740157483" footer="0.39370078740157483"/>
  <pageSetup paperSize="9" scale="68" firstPageNumber="44" orientation="portrait" useFirstPageNumber="1" r:id="rId1"/>
  <headerFooter alignWithMargins="0">
    <oddFooter xml:space="preserve">&amp;L&amp;"MetaNormalLF-Roman,Standard"Statistisches Bundesamt, Fachserie 10, Reihe 2.4, 2015
</oddFooter>
  </headerFooter>
  <colBreaks count="1" manualBreakCount="1">
    <brk id="7" max="86" man="1"/>
  </col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02"/>
  <sheetViews>
    <sheetView showGridLines="0" showRowColHeaders="0" zoomScaleNormal="100" zoomScaleSheetLayoutView="100" workbookViewId="0"/>
  </sheetViews>
  <sheetFormatPr baseColWidth="10" defaultColWidth="0" defaultRowHeight="12.75" zeroHeight="1" x14ac:dyDescent="0.2"/>
  <cols>
    <col min="1" max="1" width="4" style="928" customWidth="1"/>
    <col min="2" max="2" width="63.28515625" style="927" customWidth="1"/>
    <col min="3" max="7" width="11.7109375" style="927" customWidth="1"/>
    <col min="8" max="8" width="10" style="927" customWidth="1"/>
    <col min="9" max="17" width="11.7109375" style="927" customWidth="1"/>
    <col min="18" max="18" width="4" style="927" customWidth="1"/>
    <col min="19" max="19" width="0" style="927" hidden="1" customWidth="1"/>
    <col min="20" max="16384" width="12.5703125" style="927" hidden="1"/>
  </cols>
  <sheetData>
    <row r="1" spans="1:18" s="968" customFormat="1" ht="22.5" customHeight="1" x14ac:dyDescent="0.2">
      <c r="A1" s="151" t="s">
        <v>664</v>
      </c>
      <c r="H1" s="151" t="s">
        <v>664</v>
      </c>
    </row>
    <row r="2" spans="1:18" s="968" customFormat="1" ht="21.95" customHeight="1" x14ac:dyDescent="0.2">
      <c r="A2" s="157" t="s">
        <v>663</v>
      </c>
      <c r="B2" s="969"/>
      <c r="H2" s="157" t="s">
        <v>663</v>
      </c>
    </row>
    <row r="3" spans="1:18" s="968" customFormat="1" ht="21.95" customHeight="1" x14ac:dyDescent="0.2">
      <c r="A3" s="36" t="s">
        <v>662</v>
      </c>
      <c r="H3" s="36" t="s">
        <v>662</v>
      </c>
    </row>
    <row r="4" spans="1:18" ht="21.95" customHeight="1" x14ac:dyDescent="0.2"/>
    <row r="5" spans="1:18" ht="14.1" customHeight="1" x14ac:dyDescent="0.2">
      <c r="A5" s="967"/>
      <c r="B5" s="2118" t="s">
        <v>220</v>
      </c>
      <c r="C5" s="2130" t="s">
        <v>267</v>
      </c>
      <c r="D5" s="2131"/>
      <c r="E5" s="2131"/>
      <c r="F5" s="2131"/>
      <c r="G5" s="2131"/>
      <c r="H5" s="2130" t="s">
        <v>267</v>
      </c>
      <c r="I5" s="2131"/>
      <c r="J5" s="2131"/>
      <c r="K5" s="2131"/>
      <c r="L5" s="2131"/>
      <c r="M5" s="2131"/>
      <c r="N5" s="2131"/>
      <c r="O5" s="2131"/>
      <c r="P5" s="2131"/>
      <c r="Q5" s="2132"/>
      <c r="R5" s="966"/>
    </row>
    <row r="6" spans="1:18" ht="14.1" customHeight="1" x14ac:dyDescent="0.2">
      <c r="A6" s="965" t="s">
        <v>268</v>
      </c>
      <c r="B6" s="2119"/>
      <c r="C6" s="2121" t="s">
        <v>217</v>
      </c>
      <c r="D6" s="2121" t="s">
        <v>216</v>
      </c>
      <c r="E6" s="2121" t="s">
        <v>215</v>
      </c>
      <c r="F6" s="2121" t="s">
        <v>214</v>
      </c>
      <c r="G6" s="2110">
        <v>2005</v>
      </c>
      <c r="H6" s="2124">
        <v>2006</v>
      </c>
      <c r="I6" s="2135">
        <v>2007</v>
      </c>
      <c r="J6" s="2127">
        <v>2008</v>
      </c>
      <c r="K6" s="2135">
        <v>2009</v>
      </c>
      <c r="L6" s="2135">
        <v>2010</v>
      </c>
      <c r="M6" s="2115">
        <v>2011</v>
      </c>
      <c r="N6" s="2115">
        <v>2012</v>
      </c>
      <c r="O6" s="2115">
        <v>2013</v>
      </c>
      <c r="P6" s="2115">
        <v>2014</v>
      </c>
      <c r="Q6" s="2115">
        <v>2015</v>
      </c>
      <c r="R6" s="964" t="s">
        <v>268</v>
      </c>
    </row>
    <row r="7" spans="1:18" ht="14.1" customHeight="1" x14ac:dyDescent="0.2">
      <c r="A7" s="965" t="s">
        <v>269</v>
      </c>
      <c r="B7" s="2119"/>
      <c r="C7" s="2122"/>
      <c r="D7" s="2122"/>
      <c r="E7" s="2122"/>
      <c r="F7" s="2122"/>
      <c r="G7" s="2111"/>
      <c r="H7" s="2125"/>
      <c r="I7" s="2111">
        <v>2007</v>
      </c>
      <c r="J7" s="2128"/>
      <c r="K7" s="2111">
        <v>2007</v>
      </c>
      <c r="L7" s="2111">
        <v>2007</v>
      </c>
      <c r="M7" s="2116">
        <v>2007</v>
      </c>
      <c r="N7" s="2116">
        <v>2007</v>
      </c>
      <c r="O7" s="2133">
        <v>2007</v>
      </c>
      <c r="P7" s="2133">
        <v>2007</v>
      </c>
      <c r="Q7" s="2133">
        <v>2007</v>
      </c>
      <c r="R7" s="964" t="s">
        <v>269</v>
      </c>
    </row>
    <row r="8" spans="1:18" ht="14.1" customHeight="1" x14ac:dyDescent="0.2">
      <c r="A8" s="963"/>
      <c r="B8" s="2120"/>
      <c r="C8" s="2123"/>
      <c r="D8" s="2123"/>
      <c r="E8" s="2123"/>
      <c r="F8" s="2123"/>
      <c r="G8" s="2112"/>
      <c r="H8" s="2126"/>
      <c r="I8" s="2112"/>
      <c r="J8" s="2129"/>
      <c r="K8" s="2112"/>
      <c r="L8" s="2112"/>
      <c r="M8" s="2117"/>
      <c r="N8" s="2117"/>
      <c r="O8" s="2134"/>
      <c r="P8" s="2134"/>
      <c r="Q8" s="2134"/>
      <c r="R8" s="962"/>
    </row>
    <row r="9" spans="1:18" ht="14.1" customHeight="1" x14ac:dyDescent="0.2">
      <c r="B9" s="961"/>
      <c r="R9" s="928"/>
    </row>
    <row r="10" spans="1:18" ht="14.25" customHeight="1" x14ac:dyDescent="0.2">
      <c r="B10" s="961"/>
      <c r="R10" s="928"/>
    </row>
    <row r="11" spans="1:18" ht="24.95" customHeight="1" x14ac:dyDescent="0.2">
      <c r="C11" s="947" t="s">
        <v>661</v>
      </c>
      <c r="H11" s="947" t="s">
        <v>661</v>
      </c>
      <c r="R11" s="928"/>
    </row>
    <row r="12" spans="1:18" ht="30" customHeight="1" x14ac:dyDescent="0.2">
      <c r="B12" s="960"/>
      <c r="R12" s="928"/>
    </row>
    <row r="13" spans="1:18" ht="13.5" customHeight="1" x14ac:dyDescent="0.2">
      <c r="A13" s="938" t="s">
        <v>243</v>
      </c>
      <c r="B13" s="937" t="s">
        <v>200</v>
      </c>
      <c r="C13" s="948">
        <v>2097</v>
      </c>
      <c r="D13" s="948">
        <v>1952</v>
      </c>
      <c r="E13" s="948">
        <v>1785</v>
      </c>
      <c r="F13" s="948">
        <v>1446</v>
      </c>
      <c r="G13" s="948">
        <v>1460</v>
      </c>
      <c r="H13" s="956">
        <v>1380</v>
      </c>
      <c r="I13" s="956">
        <v>1394</v>
      </c>
      <c r="J13" s="956">
        <v>1382</v>
      </c>
      <c r="K13" s="956">
        <v>1353</v>
      </c>
      <c r="L13" s="940">
        <v>1258</v>
      </c>
      <c r="M13" s="956">
        <v>1178</v>
      </c>
      <c r="N13" s="956">
        <v>1231</v>
      </c>
      <c r="O13" s="956">
        <v>1237</v>
      </c>
      <c r="P13" s="956">
        <v>1417</v>
      </c>
      <c r="Q13" s="956">
        <v>1433</v>
      </c>
      <c r="R13" s="934" t="s">
        <v>243</v>
      </c>
    </row>
    <row r="14" spans="1:18" ht="13.5" customHeight="1" x14ac:dyDescent="0.2">
      <c r="A14" s="938"/>
      <c r="B14" s="942"/>
      <c r="C14" s="951"/>
      <c r="D14" s="951"/>
      <c r="E14" s="951"/>
      <c r="F14" s="951"/>
      <c r="G14" s="951"/>
      <c r="H14" s="948"/>
      <c r="I14" s="948"/>
      <c r="J14" s="948"/>
      <c r="K14" s="948"/>
      <c r="L14" s="948"/>
      <c r="M14" s="948"/>
      <c r="N14" s="948"/>
      <c r="O14" s="948"/>
      <c r="P14" s="948"/>
      <c r="Q14" s="948"/>
      <c r="R14" s="934"/>
    </row>
    <row r="15" spans="1:18" ht="13.5" customHeight="1" x14ac:dyDescent="0.2">
      <c r="A15" s="938" t="s">
        <v>138</v>
      </c>
      <c r="B15" s="937" t="s">
        <v>199</v>
      </c>
      <c r="C15" s="948">
        <v>1216</v>
      </c>
      <c r="D15" s="948">
        <v>1147</v>
      </c>
      <c r="E15" s="948">
        <v>1128</v>
      </c>
      <c r="F15" s="948">
        <v>1178</v>
      </c>
      <c r="G15" s="948">
        <v>1047</v>
      </c>
      <c r="H15" s="948">
        <v>1066</v>
      </c>
      <c r="I15" s="948">
        <v>1110</v>
      </c>
      <c r="J15" s="948">
        <v>1129</v>
      </c>
      <c r="K15" s="948">
        <v>1030</v>
      </c>
      <c r="L15" s="949">
        <v>826</v>
      </c>
      <c r="M15" s="948">
        <v>952</v>
      </c>
      <c r="N15" s="948">
        <v>975</v>
      </c>
      <c r="O15" s="948">
        <v>1061</v>
      </c>
      <c r="P15" s="948">
        <v>928</v>
      </c>
      <c r="Q15" s="948">
        <v>930</v>
      </c>
      <c r="R15" s="934" t="s">
        <v>138</v>
      </c>
    </row>
    <row r="16" spans="1:18" ht="13.5" customHeight="1" x14ac:dyDescent="0.2">
      <c r="A16" s="945"/>
      <c r="B16" s="942"/>
      <c r="C16" s="951"/>
      <c r="D16" s="951"/>
      <c r="E16" s="951"/>
      <c r="F16" s="951"/>
      <c r="G16" s="951"/>
      <c r="H16" s="948"/>
      <c r="I16" s="948"/>
      <c r="J16" s="948"/>
      <c r="K16" s="948"/>
      <c r="L16" s="948"/>
      <c r="M16" s="948"/>
      <c r="N16" s="948"/>
      <c r="O16" s="948"/>
      <c r="P16" s="948"/>
      <c r="Q16" s="948"/>
      <c r="R16" s="943"/>
    </row>
    <row r="17" spans="1:18" s="931" customFormat="1" ht="13.5" customHeight="1" x14ac:dyDescent="0.2">
      <c r="A17" s="959" t="s">
        <v>117</v>
      </c>
      <c r="B17" s="114" t="s">
        <v>656</v>
      </c>
      <c r="C17" s="64" t="s">
        <v>23</v>
      </c>
      <c r="D17" s="64" t="s">
        <v>23</v>
      </c>
      <c r="E17" s="64" t="s">
        <v>23</v>
      </c>
      <c r="F17" s="64" t="s">
        <v>23</v>
      </c>
      <c r="G17" s="64" t="s">
        <v>23</v>
      </c>
      <c r="H17" s="64" t="s">
        <v>23</v>
      </c>
      <c r="I17" s="956">
        <v>0</v>
      </c>
      <c r="J17" s="954">
        <v>1</v>
      </c>
      <c r="K17" s="954">
        <v>19</v>
      </c>
      <c r="L17" s="955">
        <v>2</v>
      </c>
      <c r="M17" s="954">
        <v>3</v>
      </c>
      <c r="N17" s="954">
        <v>7</v>
      </c>
      <c r="O17" s="954">
        <v>3</v>
      </c>
      <c r="P17" s="954">
        <v>12</v>
      </c>
      <c r="Q17" s="954">
        <v>13</v>
      </c>
      <c r="R17" s="958" t="s">
        <v>117</v>
      </c>
    </row>
    <row r="18" spans="1:18" s="931" customFormat="1" ht="13.5" customHeight="1" x14ac:dyDescent="0.2">
      <c r="A18" s="959"/>
      <c r="B18" s="114"/>
      <c r="C18" s="64"/>
      <c r="D18" s="64"/>
      <c r="E18" s="64"/>
      <c r="F18" s="64"/>
      <c r="G18" s="64"/>
      <c r="H18" s="64"/>
      <c r="I18" s="956"/>
      <c r="J18" s="956"/>
      <c r="K18" s="956"/>
      <c r="L18" s="954"/>
      <c r="M18" s="954"/>
      <c r="N18" s="954"/>
      <c r="O18" s="954"/>
      <c r="P18" s="954"/>
      <c r="Q18" s="954"/>
      <c r="R18" s="958"/>
    </row>
    <row r="19" spans="1:18" ht="13.5" customHeight="1" x14ac:dyDescent="0.2">
      <c r="A19" s="945" t="s">
        <v>61</v>
      </c>
      <c r="B19" s="65" t="s">
        <v>197</v>
      </c>
      <c r="C19" s="64" t="s">
        <v>23</v>
      </c>
      <c r="D19" s="64" t="s">
        <v>23</v>
      </c>
      <c r="E19" s="64" t="s">
        <v>23</v>
      </c>
      <c r="F19" s="64" t="s">
        <v>23</v>
      </c>
      <c r="G19" s="64" t="s">
        <v>23</v>
      </c>
      <c r="H19" s="64" t="s">
        <v>23</v>
      </c>
      <c r="I19" s="64" t="s">
        <v>23</v>
      </c>
      <c r="J19" s="64">
        <v>24</v>
      </c>
      <c r="K19" s="64">
        <v>12</v>
      </c>
      <c r="L19" s="946">
        <v>8</v>
      </c>
      <c r="M19" s="954">
        <v>20</v>
      </c>
      <c r="N19" s="954">
        <v>17</v>
      </c>
      <c r="O19" s="954">
        <v>29</v>
      </c>
      <c r="P19" s="954">
        <v>19</v>
      </c>
      <c r="Q19" s="954">
        <v>19</v>
      </c>
      <c r="R19" s="943" t="s">
        <v>61</v>
      </c>
    </row>
    <row r="20" spans="1:18" ht="13.5" customHeight="1" x14ac:dyDescent="0.2">
      <c r="A20" s="67"/>
      <c r="B20" s="65"/>
      <c r="C20" s="951"/>
      <c r="D20" s="951"/>
      <c r="E20" s="951"/>
      <c r="F20" s="951"/>
      <c r="G20" s="951"/>
      <c r="H20" s="948"/>
      <c r="I20" s="948"/>
      <c r="J20" s="948"/>
      <c r="K20" s="948"/>
      <c r="L20" s="948"/>
      <c r="M20" s="948"/>
      <c r="N20" s="948"/>
      <c r="O20" s="948"/>
      <c r="P20" s="948"/>
      <c r="Q20" s="948"/>
      <c r="R20" s="66"/>
    </row>
    <row r="21" spans="1:18" ht="13.5" customHeight="1" x14ac:dyDescent="0.2">
      <c r="A21" s="945" t="s">
        <v>242</v>
      </c>
      <c r="B21" s="942" t="s">
        <v>196</v>
      </c>
      <c r="C21" s="951">
        <v>130</v>
      </c>
      <c r="D21" s="951">
        <v>56</v>
      </c>
      <c r="E21" s="951">
        <v>139</v>
      </c>
      <c r="F21" s="951">
        <v>36</v>
      </c>
      <c r="G21" s="951">
        <v>215</v>
      </c>
      <c r="H21" s="954">
        <v>75</v>
      </c>
      <c r="I21" s="954">
        <v>123</v>
      </c>
      <c r="J21" s="954">
        <v>88</v>
      </c>
      <c r="K21" s="954">
        <v>57</v>
      </c>
      <c r="L21" s="946">
        <v>74</v>
      </c>
      <c r="M21" s="954">
        <v>46</v>
      </c>
      <c r="N21" s="954">
        <v>46</v>
      </c>
      <c r="O21" s="954">
        <v>53</v>
      </c>
      <c r="P21" s="954">
        <v>100</v>
      </c>
      <c r="Q21" s="954">
        <v>55</v>
      </c>
      <c r="R21" s="943" t="s">
        <v>242</v>
      </c>
    </row>
    <row r="22" spans="1:18" ht="13.5" customHeight="1" x14ac:dyDescent="0.2">
      <c r="A22" s="938"/>
      <c r="B22" s="942"/>
      <c r="C22" s="951"/>
      <c r="D22" s="951"/>
      <c r="E22" s="951"/>
      <c r="F22" s="951"/>
      <c r="G22" s="951"/>
      <c r="H22" s="948"/>
      <c r="I22" s="948"/>
      <c r="J22" s="948"/>
      <c r="K22" s="948"/>
      <c r="L22" s="948"/>
      <c r="M22" s="948"/>
      <c r="N22" s="948"/>
      <c r="O22" s="948"/>
      <c r="P22" s="948"/>
      <c r="Q22" s="948"/>
      <c r="R22" s="934"/>
    </row>
    <row r="23" spans="1:18" ht="13.5" customHeight="1" x14ac:dyDescent="0.2">
      <c r="A23" s="938">
        <v>6</v>
      </c>
      <c r="B23" s="937" t="s">
        <v>655</v>
      </c>
      <c r="C23" s="948">
        <v>1361</v>
      </c>
      <c r="D23" s="948">
        <v>1314</v>
      </c>
      <c r="E23" s="948">
        <v>1467</v>
      </c>
      <c r="F23" s="948">
        <v>1163</v>
      </c>
      <c r="G23" s="948">
        <v>1127</v>
      </c>
      <c r="H23" s="948">
        <v>1052</v>
      </c>
      <c r="I23" s="948">
        <v>1122</v>
      </c>
      <c r="J23" s="948">
        <v>1158</v>
      </c>
      <c r="K23" s="948">
        <v>1125</v>
      </c>
      <c r="L23" s="949">
        <v>906</v>
      </c>
      <c r="M23" s="948">
        <v>899</v>
      </c>
      <c r="N23" s="948">
        <v>969</v>
      </c>
      <c r="O23" s="948">
        <v>881</v>
      </c>
      <c r="P23" s="948">
        <v>912</v>
      </c>
      <c r="Q23" s="948">
        <v>1040</v>
      </c>
      <c r="R23" s="934">
        <v>6</v>
      </c>
    </row>
    <row r="24" spans="1:18" ht="13.5" customHeight="1" x14ac:dyDescent="0.2">
      <c r="A24" s="927"/>
      <c r="B24" s="942"/>
      <c r="C24" s="951"/>
      <c r="D24" s="951"/>
      <c r="E24" s="951"/>
      <c r="F24" s="951"/>
      <c r="G24" s="951"/>
      <c r="H24" s="948"/>
      <c r="I24" s="948"/>
      <c r="J24" s="948"/>
      <c r="K24" s="948"/>
      <c r="L24" s="948"/>
      <c r="M24" s="948"/>
      <c r="N24" s="948"/>
      <c r="O24" s="948"/>
      <c r="P24" s="948"/>
      <c r="Q24" s="948"/>
      <c r="R24" s="939"/>
    </row>
    <row r="25" spans="1:18" ht="13.5" customHeight="1" x14ac:dyDescent="0.2">
      <c r="A25" s="938" t="s">
        <v>240</v>
      </c>
      <c r="B25" s="937" t="s">
        <v>194</v>
      </c>
      <c r="C25" s="948">
        <v>1952</v>
      </c>
      <c r="D25" s="948">
        <v>1785</v>
      </c>
      <c r="E25" s="948">
        <v>1446</v>
      </c>
      <c r="F25" s="948">
        <v>1461</v>
      </c>
      <c r="G25" s="948">
        <v>1380</v>
      </c>
      <c r="H25" s="948">
        <v>1394</v>
      </c>
      <c r="I25" s="948">
        <v>1382</v>
      </c>
      <c r="J25" s="948">
        <v>1353</v>
      </c>
      <c r="K25" s="948">
        <v>1258</v>
      </c>
      <c r="L25" s="949">
        <v>1178</v>
      </c>
      <c r="M25" s="948">
        <v>1231</v>
      </c>
      <c r="N25" s="948">
        <v>1237</v>
      </c>
      <c r="O25" s="948">
        <v>1417</v>
      </c>
      <c r="P25" s="948">
        <v>1433</v>
      </c>
      <c r="Q25" s="948">
        <v>1323</v>
      </c>
      <c r="R25" s="934" t="s">
        <v>240</v>
      </c>
    </row>
    <row r="26" spans="1:18" ht="18" customHeight="1" x14ac:dyDescent="0.2">
      <c r="A26" s="957"/>
      <c r="B26" s="930"/>
      <c r="R26" s="928"/>
    </row>
    <row r="27" spans="1:18" ht="22.5" customHeight="1" x14ac:dyDescent="0.2">
      <c r="A27" s="945"/>
      <c r="C27" s="947" t="s">
        <v>660</v>
      </c>
      <c r="F27" s="947"/>
      <c r="H27" s="947" t="s">
        <v>660</v>
      </c>
      <c r="R27" s="928"/>
    </row>
    <row r="28" spans="1:18" ht="13.5" customHeight="1" x14ac:dyDescent="0.2">
      <c r="B28" s="930"/>
      <c r="R28" s="928"/>
    </row>
    <row r="29" spans="1:18" ht="13.5" customHeight="1" x14ac:dyDescent="0.2">
      <c r="B29" s="930"/>
      <c r="R29" s="928"/>
    </row>
    <row r="30" spans="1:18" ht="13.5" customHeight="1" x14ac:dyDescent="0.2">
      <c r="A30" s="938">
        <v>8</v>
      </c>
      <c r="B30" s="937" t="s">
        <v>200</v>
      </c>
      <c r="C30" s="948">
        <v>1744</v>
      </c>
      <c r="D30" s="948">
        <v>1632</v>
      </c>
      <c r="E30" s="948">
        <v>1463</v>
      </c>
      <c r="F30" s="948">
        <v>1190</v>
      </c>
      <c r="G30" s="948">
        <v>1197</v>
      </c>
      <c r="H30" s="948">
        <v>1114</v>
      </c>
      <c r="I30" s="948">
        <v>1176</v>
      </c>
      <c r="J30" s="948">
        <v>1159</v>
      </c>
      <c r="K30" s="948">
        <v>1103</v>
      </c>
      <c r="L30" s="949">
        <v>1057</v>
      </c>
      <c r="M30" s="948">
        <v>1009</v>
      </c>
      <c r="N30" s="948">
        <v>1020</v>
      </c>
      <c r="O30" s="948">
        <v>1043</v>
      </c>
      <c r="P30" s="948">
        <v>1177</v>
      </c>
      <c r="Q30" s="948">
        <v>1215</v>
      </c>
      <c r="R30" s="934">
        <v>8</v>
      </c>
    </row>
    <row r="31" spans="1:18" ht="13.5" customHeight="1" x14ac:dyDescent="0.2">
      <c r="A31" s="945"/>
      <c r="B31" s="942"/>
      <c r="C31" s="951"/>
      <c r="D31" s="951"/>
      <c r="E31" s="951"/>
      <c r="F31" s="951"/>
      <c r="G31" s="951" t="s">
        <v>659</v>
      </c>
      <c r="H31" s="948" t="s">
        <v>659</v>
      </c>
      <c r="I31" s="948"/>
      <c r="J31" s="948"/>
      <c r="K31" s="948"/>
      <c r="L31" s="948"/>
      <c r="M31" s="948"/>
      <c r="N31" s="948"/>
      <c r="O31" s="948"/>
      <c r="P31" s="948"/>
      <c r="Q31" s="948"/>
      <c r="R31" s="943"/>
    </row>
    <row r="32" spans="1:18" ht="13.5" customHeight="1" x14ac:dyDescent="0.2">
      <c r="A32" s="120" t="s">
        <v>238</v>
      </c>
      <c r="B32" s="937" t="s">
        <v>199</v>
      </c>
      <c r="C32" s="948">
        <v>990</v>
      </c>
      <c r="D32" s="948">
        <v>942</v>
      </c>
      <c r="E32" s="948">
        <v>944</v>
      </c>
      <c r="F32" s="948">
        <v>980</v>
      </c>
      <c r="G32" s="948">
        <v>865</v>
      </c>
      <c r="H32" s="948">
        <v>889</v>
      </c>
      <c r="I32" s="948">
        <v>938</v>
      </c>
      <c r="J32" s="948">
        <v>909</v>
      </c>
      <c r="K32" s="948">
        <v>829</v>
      </c>
      <c r="L32" s="949">
        <v>705</v>
      </c>
      <c r="M32" s="948">
        <v>771</v>
      </c>
      <c r="N32" s="948">
        <v>781</v>
      </c>
      <c r="O32" s="948">
        <v>871</v>
      </c>
      <c r="P32" s="948">
        <v>802</v>
      </c>
      <c r="Q32" s="948">
        <v>821</v>
      </c>
      <c r="R32" s="106" t="s">
        <v>238</v>
      </c>
    </row>
    <row r="33" spans="1:18" ht="13.5" customHeight="1" x14ac:dyDescent="0.2">
      <c r="A33" s="945"/>
      <c r="B33" s="942"/>
      <c r="C33" s="951"/>
      <c r="D33" s="951"/>
      <c r="E33" s="951"/>
      <c r="F33" s="951"/>
      <c r="G33" s="951"/>
      <c r="H33" s="948"/>
      <c r="I33" s="948"/>
      <c r="J33" s="948"/>
      <c r="K33" s="948"/>
      <c r="L33" s="948"/>
      <c r="M33" s="948"/>
      <c r="N33" s="948"/>
      <c r="O33" s="948"/>
      <c r="P33" s="948"/>
      <c r="Q33" s="948"/>
      <c r="R33" s="943"/>
    </row>
    <row r="34" spans="1:18" s="931" customFormat="1" ht="13.5" customHeight="1" x14ac:dyDescent="0.2">
      <c r="A34" s="945" t="s">
        <v>237</v>
      </c>
      <c r="B34" s="114" t="s">
        <v>656</v>
      </c>
      <c r="C34" s="64" t="s">
        <v>23</v>
      </c>
      <c r="D34" s="64" t="s">
        <v>23</v>
      </c>
      <c r="E34" s="64" t="s">
        <v>23</v>
      </c>
      <c r="F34" s="64" t="s">
        <v>23</v>
      </c>
      <c r="G34" s="64" t="s">
        <v>23</v>
      </c>
      <c r="H34" s="64" t="s">
        <v>23</v>
      </c>
      <c r="I34" s="956">
        <v>0</v>
      </c>
      <c r="J34" s="954">
        <v>1</v>
      </c>
      <c r="K34" s="954">
        <v>11</v>
      </c>
      <c r="L34" s="955">
        <v>2</v>
      </c>
      <c r="M34" s="954">
        <v>2</v>
      </c>
      <c r="N34" s="954">
        <v>7</v>
      </c>
      <c r="O34" s="954">
        <v>3</v>
      </c>
      <c r="P34" s="954">
        <v>12</v>
      </c>
      <c r="Q34" s="954">
        <v>13</v>
      </c>
      <c r="R34" s="943" t="s">
        <v>237</v>
      </c>
    </row>
    <row r="35" spans="1:18" ht="13.5" customHeight="1" x14ac:dyDescent="0.2">
      <c r="A35" s="945"/>
      <c r="B35" s="942"/>
      <c r="C35" s="64"/>
      <c r="D35" s="64"/>
      <c r="E35" s="64"/>
      <c r="F35" s="64"/>
      <c r="G35" s="64"/>
      <c r="H35" s="64"/>
      <c r="I35" s="948"/>
      <c r="J35" s="948"/>
      <c r="K35" s="948"/>
      <c r="L35" s="954"/>
      <c r="M35" s="954"/>
      <c r="N35" s="954"/>
      <c r="O35" s="954"/>
      <c r="P35" s="954"/>
      <c r="Q35" s="954"/>
      <c r="R35" s="943"/>
    </row>
    <row r="36" spans="1:18" ht="13.5" customHeight="1" x14ac:dyDescent="0.2">
      <c r="A36" s="945" t="s">
        <v>236</v>
      </c>
      <c r="B36" s="65" t="s">
        <v>197</v>
      </c>
      <c r="C36" s="64" t="s">
        <v>23</v>
      </c>
      <c r="D36" s="64" t="s">
        <v>23</v>
      </c>
      <c r="E36" s="64" t="s">
        <v>23</v>
      </c>
      <c r="F36" s="64" t="s">
        <v>23</v>
      </c>
      <c r="G36" s="64" t="s">
        <v>23</v>
      </c>
      <c r="H36" s="64" t="s">
        <v>23</v>
      </c>
      <c r="I36" s="64" t="s">
        <v>23</v>
      </c>
      <c r="J36" s="64">
        <v>16</v>
      </c>
      <c r="K36" s="64">
        <v>6</v>
      </c>
      <c r="L36" s="946">
        <v>7</v>
      </c>
      <c r="M36" s="954">
        <v>14</v>
      </c>
      <c r="N36" s="954">
        <v>10</v>
      </c>
      <c r="O36" s="954">
        <v>15</v>
      </c>
      <c r="P36" s="954">
        <v>14</v>
      </c>
      <c r="Q36" s="954">
        <v>18</v>
      </c>
      <c r="R36" s="943" t="s">
        <v>236</v>
      </c>
    </row>
    <row r="37" spans="1:18" ht="13.5" customHeight="1" x14ac:dyDescent="0.2">
      <c r="A37" s="945"/>
      <c r="B37" s="942"/>
      <c r="C37" s="951"/>
      <c r="D37" s="951"/>
      <c r="E37" s="951"/>
      <c r="F37" s="951"/>
      <c r="G37" s="951"/>
      <c r="H37" s="948"/>
      <c r="I37" s="948"/>
      <c r="J37" s="948"/>
      <c r="K37" s="948"/>
      <c r="L37" s="948"/>
      <c r="M37" s="948"/>
      <c r="N37" s="948"/>
      <c r="O37" s="948"/>
      <c r="P37" s="948"/>
      <c r="Q37" s="948"/>
      <c r="R37" s="943"/>
    </row>
    <row r="38" spans="1:18" ht="13.5" customHeight="1" x14ac:dyDescent="0.2">
      <c r="A38" s="945" t="s">
        <v>235</v>
      </c>
      <c r="B38" s="942" t="s">
        <v>196</v>
      </c>
      <c r="C38" s="951">
        <v>120</v>
      </c>
      <c r="D38" s="951">
        <v>39</v>
      </c>
      <c r="E38" s="951">
        <v>137</v>
      </c>
      <c r="F38" s="951">
        <v>22</v>
      </c>
      <c r="G38" s="951">
        <v>208</v>
      </c>
      <c r="H38" s="951">
        <v>51</v>
      </c>
      <c r="I38" s="951">
        <v>80</v>
      </c>
      <c r="J38" s="951">
        <v>77</v>
      </c>
      <c r="K38" s="951">
        <v>51</v>
      </c>
      <c r="L38" s="953">
        <v>58</v>
      </c>
      <c r="M38" s="951">
        <v>32</v>
      </c>
      <c r="N38" s="951">
        <v>24</v>
      </c>
      <c r="O38" s="951">
        <v>48</v>
      </c>
      <c r="P38" s="951">
        <v>95</v>
      </c>
      <c r="Q38" s="951">
        <v>54</v>
      </c>
      <c r="R38" s="943" t="s">
        <v>235</v>
      </c>
    </row>
    <row r="39" spans="1:18" ht="13.5" customHeight="1" x14ac:dyDescent="0.2">
      <c r="A39" s="927"/>
      <c r="B39" s="942"/>
      <c r="C39" s="951"/>
      <c r="D39" s="951"/>
      <c r="E39" s="951"/>
      <c r="F39" s="951"/>
      <c r="G39" s="951"/>
      <c r="H39" s="948"/>
      <c r="I39" s="948"/>
      <c r="J39" s="948"/>
      <c r="K39" s="948"/>
      <c r="L39" s="948"/>
      <c r="M39" s="948"/>
      <c r="N39" s="948"/>
      <c r="O39" s="948"/>
      <c r="P39" s="948"/>
      <c r="Q39" s="948"/>
      <c r="R39" s="939"/>
    </row>
    <row r="40" spans="1:18" ht="13.5" customHeight="1" x14ac:dyDescent="0.2">
      <c r="A40" s="938" t="s">
        <v>234</v>
      </c>
      <c r="B40" s="937" t="s">
        <v>655</v>
      </c>
      <c r="C40" s="948">
        <v>1102</v>
      </c>
      <c r="D40" s="948">
        <v>1111</v>
      </c>
      <c r="E40" s="948">
        <v>1217</v>
      </c>
      <c r="F40" s="948">
        <v>973</v>
      </c>
      <c r="G40" s="948">
        <v>948</v>
      </c>
      <c r="H40" s="948">
        <v>827</v>
      </c>
      <c r="I40" s="948">
        <v>955</v>
      </c>
      <c r="J40" s="948">
        <v>965</v>
      </c>
      <c r="K40" s="948">
        <v>875</v>
      </c>
      <c r="L40" s="949">
        <v>753</v>
      </c>
      <c r="M40" s="948">
        <v>760</v>
      </c>
      <c r="N40" s="948">
        <v>758</v>
      </c>
      <c r="O40" s="948">
        <v>737</v>
      </c>
      <c r="P40" s="948">
        <v>764</v>
      </c>
      <c r="Q40" s="948">
        <v>917</v>
      </c>
      <c r="R40" s="934" t="s">
        <v>234</v>
      </c>
    </row>
    <row r="41" spans="1:18" ht="13.5" customHeight="1" x14ac:dyDescent="0.2">
      <c r="A41" s="952"/>
      <c r="B41" s="942"/>
      <c r="C41" s="951"/>
      <c r="D41" s="951"/>
      <c r="E41" s="951"/>
      <c r="F41" s="951"/>
      <c r="G41" s="951"/>
      <c r="H41" s="948"/>
      <c r="I41" s="948"/>
      <c r="J41" s="948"/>
      <c r="K41" s="948"/>
      <c r="L41" s="948"/>
      <c r="M41" s="948"/>
      <c r="N41" s="948"/>
      <c r="O41" s="948"/>
      <c r="P41" s="948"/>
      <c r="Q41" s="948"/>
      <c r="R41" s="950"/>
    </row>
    <row r="42" spans="1:18" ht="13.5" customHeight="1" x14ac:dyDescent="0.2">
      <c r="A42" s="938" t="s">
        <v>233</v>
      </c>
      <c r="B42" s="937" t="s">
        <v>194</v>
      </c>
      <c r="C42" s="948">
        <v>1632</v>
      </c>
      <c r="D42" s="948">
        <v>1463</v>
      </c>
      <c r="E42" s="948">
        <v>1190</v>
      </c>
      <c r="F42" s="948">
        <v>1197</v>
      </c>
      <c r="G42" s="948">
        <v>1114</v>
      </c>
      <c r="H42" s="948">
        <v>1176</v>
      </c>
      <c r="I42" s="948">
        <v>1159</v>
      </c>
      <c r="J42" s="948">
        <v>1103</v>
      </c>
      <c r="K42" s="948">
        <v>1057</v>
      </c>
      <c r="L42" s="949">
        <v>1009</v>
      </c>
      <c r="M42" s="948">
        <v>1020</v>
      </c>
      <c r="N42" s="948">
        <v>1043</v>
      </c>
      <c r="O42" s="948">
        <v>1177</v>
      </c>
      <c r="P42" s="948">
        <v>1215</v>
      </c>
      <c r="Q42" s="948">
        <v>1119</v>
      </c>
      <c r="R42" s="934" t="s">
        <v>233</v>
      </c>
    </row>
    <row r="43" spans="1:18" ht="13.5" customHeight="1" x14ac:dyDescent="0.2">
      <c r="A43" s="945"/>
      <c r="B43" s="930"/>
      <c r="R43" s="928"/>
    </row>
    <row r="44" spans="1:18" ht="24.95" customHeight="1" x14ac:dyDescent="0.2">
      <c r="C44" s="947" t="s">
        <v>658</v>
      </c>
      <c r="F44" s="947"/>
      <c r="H44" s="947" t="s">
        <v>658</v>
      </c>
      <c r="R44" s="928"/>
    </row>
    <row r="45" spans="1:18" ht="13.5" customHeight="1" x14ac:dyDescent="0.2">
      <c r="B45" s="930"/>
      <c r="R45" s="928"/>
    </row>
    <row r="46" spans="1:18" ht="13.5" customHeight="1" x14ac:dyDescent="0.2">
      <c r="B46" s="930"/>
      <c r="R46" s="928"/>
    </row>
    <row r="47" spans="1:18" ht="13.5" customHeight="1" x14ac:dyDescent="0.2">
      <c r="A47" s="120" t="s">
        <v>232</v>
      </c>
      <c r="B47" s="937" t="s">
        <v>200</v>
      </c>
      <c r="C47" s="936">
        <v>353</v>
      </c>
      <c r="D47" s="936">
        <v>320</v>
      </c>
      <c r="E47" s="936">
        <v>322</v>
      </c>
      <c r="F47" s="936">
        <v>256</v>
      </c>
      <c r="G47" s="936">
        <v>263</v>
      </c>
      <c r="H47" s="935">
        <v>266</v>
      </c>
      <c r="I47" s="935">
        <v>218</v>
      </c>
      <c r="J47" s="935">
        <v>223</v>
      </c>
      <c r="K47" s="935">
        <v>250</v>
      </c>
      <c r="L47" s="940">
        <v>201</v>
      </c>
      <c r="M47" s="935">
        <v>169</v>
      </c>
      <c r="N47" s="935">
        <v>211</v>
      </c>
      <c r="O47" s="935">
        <v>194</v>
      </c>
      <c r="P47" s="935">
        <v>240</v>
      </c>
      <c r="Q47" s="935">
        <v>215</v>
      </c>
      <c r="R47" s="106" t="s">
        <v>232</v>
      </c>
    </row>
    <row r="48" spans="1:18" ht="13.5" customHeight="1" x14ac:dyDescent="0.2">
      <c r="A48" s="938"/>
      <c r="B48" s="942"/>
      <c r="C48" s="941"/>
      <c r="D48" s="941"/>
      <c r="E48" s="941"/>
      <c r="F48" s="941"/>
      <c r="G48" s="941"/>
      <c r="H48" s="936"/>
      <c r="I48" s="935"/>
      <c r="J48" s="935"/>
      <c r="K48" s="935"/>
      <c r="L48" s="940"/>
      <c r="M48" s="935"/>
      <c r="N48" s="935"/>
      <c r="O48" s="935"/>
      <c r="P48" s="935"/>
      <c r="Q48" s="935"/>
      <c r="R48" s="934"/>
    </row>
    <row r="49" spans="1:18" ht="13.5" customHeight="1" x14ac:dyDescent="0.2">
      <c r="A49" s="938" t="s">
        <v>231</v>
      </c>
      <c r="B49" s="937" t="s">
        <v>199</v>
      </c>
      <c r="C49" s="936">
        <v>226</v>
      </c>
      <c r="D49" s="936">
        <v>205</v>
      </c>
      <c r="E49" s="936">
        <v>184</v>
      </c>
      <c r="F49" s="936">
        <v>198</v>
      </c>
      <c r="G49" s="936">
        <v>182</v>
      </c>
      <c r="H49" s="936">
        <v>177</v>
      </c>
      <c r="I49" s="935">
        <v>172</v>
      </c>
      <c r="J49" s="935">
        <v>220</v>
      </c>
      <c r="K49" s="935">
        <v>201</v>
      </c>
      <c r="L49" s="940">
        <v>121</v>
      </c>
      <c r="M49" s="935">
        <v>181</v>
      </c>
      <c r="N49" s="935">
        <v>194</v>
      </c>
      <c r="O49" s="935">
        <v>190</v>
      </c>
      <c r="P49" s="935">
        <v>122</v>
      </c>
      <c r="Q49" s="935">
        <v>109</v>
      </c>
      <c r="R49" s="934" t="s">
        <v>231</v>
      </c>
    </row>
    <row r="50" spans="1:18" ht="13.5" customHeight="1" x14ac:dyDescent="0.2">
      <c r="A50" s="945"/>
      <c r="B50" s="942"/>
      <c r="C50" s="941"/>
      <c r="D50" s="941"/>
      <c r="E50" s="941"/>
      <c r="F50" s="941"/>
      <c r="G50" s="941"/>
      <c r="H50" s="936"/>
      <c r="I50" s="935"/>
      <c r="J50" s="935"/>
      <c r="K50" s="935"/>
      <c r="L50" s="940"/>
      <c r="M50" s="935"/>
      <c r="N50" s="935"/>
      <c r="O50" s="935"/>
      <c r="P50" s="935"/>
      <c r="Q50" s="935"/>
      <c r="R50" s="943"/>
    </row>
    <row r="51" spans="1:18" s="931" customFormat="1" ht="13.5" customHeight="1" x14ac:dyDescent="0.2">
      <c r="A51" s="945" t="s">
        <v>229</v>
      </c>
      <c r="B51" s="114" t="s">
        <v>656</v>
      </c>
      <c r="C51" s="64" t="s">
        <v>23</v>
      </c>
      <c r="D51" s="64" t="s">
        <v>23</v>
      </c>
      <c r="E51" s="64" t="s">
        <v>23</v>
      </c>
      <c r="F51" s="64" t="s">
        <v>23</v>
      </c>
      <c r="G51" s="64" t="s">
        <v>23</v>
      </c>
      <c r="H51" s="64" t="s">
        <v>23</v>
      </c>
      <c r="I51" s="944">
        <v>0</v>
      </c>
      <c r="J51" s="944">
        <v>0</v>
      </c>
      <c r="K51" s="944">
        <v>8</v>
      </c>
      <c r="L51" s="946">
        <v>0</v>
      </c>
      <c r="M51" s="944">
        <v>1</v>
      </c>
      <c r="N51" s="944">
        <v>0</v>
      </c>
      <c r="O51" s="944">
        <v>0</v>
      </c>
      <c r="P51" s="944">
        <v>0</v>
      </c>
      <c r="Q51" s="944">
        <v>0</v>
      </c>
      <c r="R51" s="943" t="s">
        <v>229</v>
      </c>
    </row>
    <row r="52" spans="1:18" ht="13.5" customHeight="1" x14ac:dyDescent="0.2">
      <c r="A52" s="945"/>
      <c r="B52" s="942"/>
      <c r="C52" s="64"/>
      <c r="D52" s="64"/>
      <c r="E52" s="64"/>
      <c r="F52" s="64"/>
      <c r="G52" s="64"/>
      <c r="H52" s="64"/>
      <c r="I52" s="944"/>
      <c r="J52" s="944"/>
      <c r="K52" s="944"/>
      <c r="L52" s="946"/>
      <c r="M52" s="944"/>
      <c r="N52" s="944"/>
      <c r="O52" s="944"/>
      <c r="P52" s="944"/>
      <c r="Q52" s="944"/>
      <c r="R52" s="943"/>
    </row>
    <row r="53" spans="1:18" ht="13.5" customHeight="1" x14ac:dyDescent="0.2">
      <c r="A53" s="945" t="s">
        <v>227</v>
      </c>
      <c r="B53" s="65" t="s">
        <v>197</v>
      </c>
      <c r="C53" s="64" t="s">
        <v>23</v>
      </c>
      <c r="D53" s="64" t="s">
        <v>23</v>
      </c>
      <c r="E53" s="64" t="s">
        <v>23</v>
      </c>
      <c r="F53" s="64" t="s">
        <v>23</v>
      </c>
      <c r="G53" s="64" t="s">
        <v>23</v>
      </c>
      <c r="H53" s="64" t="s">
        <v>23</v>
      </c>
      <c r="I53" s="64" t="s">
        <v>23</v>
      </c>
      <c r="J53" s="64">
        <v>8</v>
      </c>
      <c r="K53" s="64">
        <v>6</v>
      </c>
      <c r="L53" s="946">
        <v>1</v>
      </c>
      <c r="M53" s="944">
        <v>6</v>
      </c>
      <c r="N53" s="944">
        <v>7</v>
      </c>
      <c r="O53" s="944">
        <v>14</v>
      </c>
      <c r="P53" s="944">
        <v>5</v>
      </c>
      <c r="Q53" s="944">
        <v>1</v>
      </c>
      <c r="R53" s="943" t="s">
        <v>227</v>
      </c>
    </row>
    <row r="54" spans="1:18" ht="13.5" customHeight="1" x14ac:dyDescent="0.2">
      <c r="A54" s="927"/>
      <c r="B54" s="942"/>
      <c r="C54" s="941"/>
      <c r="D54" s="941"/>
      <c r="E54" s="941"/>
      <c r="F54" s="941"/>
      <c r="G54" s="941"/>
      <c r="H54" s="936"/>
      <c r="I54" s="944"/>
      <c r="J54" s="944"/>
      <c r="K54" s="944"/>
      <c r="L54" s="946"/>
      <c r="M54" s="944"/>
      <c r="N54" s="944"/>
      <c r="O54" s="944"/>
      <c r="P54" s="944"/>
      <c r="Q54" s="944"/>
      <c r="R54" s="939"/>
    </row>
    <row r="55" spans="1:18" ht="13.5" customHeight="1" x14ac:dyDescent="0.2">
      <c r="A55" s="945" t="s">
        <v>226</v>
      </c>
      <c r="B55" s="942" t="s">
        <v>196</v>
      </c>
      <c r="C55" s="941">
        <v>10</v>
      </c>
      <c r="D55" s="941">
        <v>17</v>
      </c>
      <c r="E55" s="941">
        <v>2</v>
      </c>
      <c r="F55" s="941">
        <v>14</v>
      </c>
      <c r="G55" s="941">
        <v>7</v>
      </c>
      <c r="H55" s="941">
        <v>24</v>
      </c>
      <c r="I55" s="944">
        <v>43</v>
      </c>
      <c r="J55" s="944">
        <v>11</v>
      </c>
      <c r="K55" s="944">
        <v>6</v>
      </c>
      <c r="L55" s="946">
        <v>16</v>
      </c>
      <c r="M55" s="944">
        <v>14</v>
      </c>
      <c r="N55" s="944">
        <v>22</v>
      </c>
      <c r="O55" s="944">
        <v>5</v>
      </c>
      <c r="P55" s="944">
        <v>5</v>
      </c>
      <c r="Q55" s="944">
        <v>0</v>
      </c>
      <c r="R55" s="943" t="s">
        <v>226</v>
      </c>
    </row>
    <row r="56" spans="1:18" ht="13.5" customHeight="1" x14ac:dyDescent="0.2">
      <c r="A56" s="927"/>
      <c r="B56" s="942"/>
      <c r="C56" s="941"/>
      <c r="D56" s="941"/>
      <c r="E56" s="941"/>
      <c r="F56" s="941"/>
      <c r="G56" s="941"/>
      <c r="H56" s="936"/>
      <c r="I56" s="935"/>
      <c r="J56" s="935"/>
      <c r="K56" s="935"/>
      <c r="L56" s="940"/>
      <c r="M56" s="935"/>
      <c r="N56" s="935"/>
      <c r="O56" s="935"/>
      <c r="P56" s="935"/>
      <c r="Q56" s="935"/>
      <c r="R56" s="939"/>
    </row>
    <row r="57" spans="1:18" ht="13.5" customHeight="1" x14ac:dyDescent="0.2">
      <c r="A57" s="938" t="s">
        <v>225</v>
      </c>
      <c r="B57" s="937" t="s">
        <v>655</v>
      </c>
      <c r="C57" s="936">
        <v>259</v>
      </c>
      <c r="D57" s="936">
        <v>203</v>
      </c>
      <c r="E57" s="936">
        <v>250</v>
      </c>
      <c r="F57" s="936">
        <v>190</v>
      </c>
      <c r="G57" s="936">
        <v>179</v>
      </c>
      <c r="H57" s="936">
        <v>225</v>
      </c>
      <c r="I57" s="935">
        <v>167</v>
      </c>
      <c r="J57" s="935">
        <v>193</v>
      </c>
      <c r="K57" s="935">
        <v>250</v>
      </c>
      <c r="L57" s="940">
        <v>153</v>
      </c>
      <c r="M57" s="935">
        <v>139</v>
      </c>
      <c r="N57" s="935">
        <v>211</v>
      </c>
      <c r="O57" s="935">
        <v>144</v>
      </c>
      <c r="P57" s="935">
        <v>147</v>
      </c>
      <c r="Q57" s="935">
        <v>123</v>
      </c>
      <c r="R57" s="934" t="s">
        <v>225</v>
      </c>
    </row>
    <row r="58" spans="1:18" ht="13.5" customHeight="1" x14ac:dyDescent="0.2">
      <c r="A58" s="927"/>
      <c r="B58" s="942"/>
      <c r="C58" s="941"/>
      <c r="D58" s="941"/>
      <c r="E58" s="941"/>
      <c r="F58" s="941"/>
      <c r="G58" s="941"/>
      <c r="H58" s="936"/>
      <c r="I58" s="935"/>
      <c r="J58" s="935"/>
      <c r="K58" s="935"/>
      <c r="L58" s="940"/>
      <c r="M58" s="935"/>
      <c r="N58" s="935"/>
      <c r="O58" s="935"/>
      <c r="P58" s="935"/>
      <c r="Q58" s="935"/>
      <c r="R58" s="939"/>
    </row>
    <row r="59" spans="1:18" ht="13.5" customHeight="1" x14ac:dyDescent="0.2">
      <c r="A59" s="938" t="s">
        <v>224</v>
      </c>
      <c r="B59" s="937" t="s">
        <v>194</v>
      </c>
      <c r="C59" s="936">
        <v>320</v>
      </c>
      <c r="D59" s="936">
        <v>322</v>
      </c>
      <c r="E59" s="936">
        <v>256</v>
      </c>
      <c r="F59" s="936">
        <v>264</v>
      </c>
      <c r="G59" s="936">
        <v>266</v>
      </c>
      <c r="H59" s="936">
        <v>218</v>
      </c>
      <c r="I59" s="935">
        <v>223</v>
      </c>
      <c r="J59" s="935">
        <v>250</v>
      </c>
      <c r="K59" s="935">
        <v>201</v>
      </c>
      <c r="L59" s="940">
        <v>169</v>
      </c>
      <c r="M59" s="935">
        <v>211</v>
      </c>
      <c r="N59" s="935">
        <v>194</v>
      </c>
      <c r="O59" s="935">
        <v>240</v>
      </c>
      <c r="P59" s="935">
        <v>215</v>
      </c>
      <c r="Q59" s="935">
        <v>201</v>
      </c>
      <c r="R59" s="934" t="s">
        <v>224</v>
      </c>
    </row>
    <row r="60" spans="1:18" ht="13.5" customHeight="1" x14ac:dyDescent="0.2">
      <c r="A60" s="938"/>
      <c r="B60" s="937"/>
      <c r="C60" s="936"/>
      <c r="D60" s="936"/>
      <c r="E60" s="936"/>
      <c r="F60" s="936"/>
      <c r="G60" s="936"/>
      <c r="H60" s="936"/>
      <c r="I60" s="935"/>
      <c r="J60" s="935"/>
      <c r="K60" s="935"/>
      <c r="L60" s="940"/>
      <c r="M60" s="935"/>
      <c r="N60" s="935"/>
      <c r="O60" s="935"/>
      <c r="P60" s="935"/>
      <c r="Q60" s="935"/>
      <c r="R60" s="934"/>
    </row>
    <row r="61" spans="1:18" ht="24.95" customHeight="1" x14ac:dyDescent="0.2">
      <c r="A61" s="938"/>
      <c r="B61" s="937"/>
      <c r="C61" s="947" t="s">
        <v>657</v>
      </c>
      <c r="D61" s="936"/>
      <c r="E61" s="936"/>
      <c r="F61" s="936"/>
      <c r="G61" s="936"/>
      <c r="H61" s="947" t="s">
        <v>657</v>
      </c>
      <c r="I61" s="935"/>
      <c r="J61" s="935"/>
      <c r="K61" s="935"/>
      <c r="L61" s="940"/>
      <c r="M61" s="935"/>
      <c r="N61" s="935"/>
      <c r="O61" s="935"/>
      <c r="P61" s="935"/>
      <c r="Q61" s="935"/>
      <c r="R61" s="934"/>
    </row>
    <row r="62" spans="1:18" ht="13.5" customHeight="1" x14ac:dyDescent="0.2">
      <c r="A62" s="938"/>
      <c r="B62" s="937"/>
      <c r="C62" s="936"/>
      <c r="D62" s="936"/>
      <c r="E62" s="936"/>
      <c r="F62" s="936"/>
      <c r="G62" s="936"/>
      <c r="H62" s="936"/>
      <c r="I62" s="935"/>
      <c r="J62" s="935"/>
      <c r="K62" s="935"/>
      <c r="L62" s="940"/>
      <c r="M62" s="935"/>
      <c r="N62" s="935"/>
      <c r="O62" s="935"/>
      <c r="P62" s="935"/>
      <c r="Q62" s="935"/>
      <c r="R62" s="934"/>
    </row>
    <row r="63" spans="1:18" ht="13.5" customHeight="1" x14ac:dyDescent="0.2">
      <c r="A63" s="120" t="s">
        <v>232</v>
      </c>
      <c r="B63" s="937" t="s">
        <v>200</v>
      </c>
      <c r="C63" s="936" t="s">
        <v>23</v>
      </c>
      <c r="D63" s="936" t="s">
        <v>23</v>
      </c>
      <c r="E63" s="936" t="s">
        <v>23</v>
      </c>
      <c r="F63" s="936" t="s">
        <v>23</v>
      </c>
      <c r="G63" s="936" t="s">
        <v>23</v>
      </c>
      <c r="H63" s="936" t="s">
        <v>23</v>
      </c>
      <c r="I63" s="936" t="s">
        <v>23</v>
      </c>
      <c r="J63" s="936" t="s">
        <v>23</v>
      </c>
      <c r="K63" s="936" t="s">
        <v>23</v>
      </c>
      <c r="L63" s="936" t="s">
        <v>23</v>
      </c>
      <c r="M63" s="936" t="s">
        <v>23</v>
      </c>
      <c r="N63" s="936" t="s">
        <v>23</v>
      </c>
      <c r="O63" s="936" t="s">
        <v>23</v>
      </c>
      <c r="P63" s="935">
        <v>0</v>
      </c>
      <c r="Q63" s="935">
        <v>3</v>
      </c>
      <c r="R63" s="106" t="s">
        <v>232</v>
      </c>
    </row>
    <row r="64" spans="1:18" ht="13.5" customHeight="1" x14ac:dyDescent="0.2">
      <c r="A64" s="938"/>
      <c r="B64" s="942"/>
      <c r="C64" s="941"/>
      <c r="D64" s="941"/>
      <c r="E64" s="941"/>
      <c r="F64" s="941"/>
      <c r="G64" s="941"/>
      <c r="H64" s="936"/>
      <c r="I64" s="935"/>
      <c r="J64" s="935"/>
      <c r="K64" s="935"/>
      <c r="L64" s="940"/>
      <c r="M64" s="935"/>
      <c r="N64" s="935"/>
      <c r="O64" s="935"/>
      <c r="P64" s="935"/>
      <c r="Q64" s="935"/>
      <c r="R64" s="934"/>
    </row>
    <row r="65" spans="1:18" ht="13.5" customHeight="1" x14ac:dyDescent="0.2">
      <c r="A65" s="938" t="s">
        <v>231</v>
      </c>
      <c r="B65" s="937" t="s">
        <v>199</v>
      </c>
      <c r="C65" s="936" t="s">
        <v>23</v>
      </c>
      <c r="D65" s="936" t="s">
        <v>23</v>
      </c>
      <c r="E65" s="936" t="s">
        <v>23</v>
      </c>
      <c r="F65" s="936" t="s">
        <v>23</v>
      </c>
      <c r="G65" s="936" t="s">
        <v>23</v>
      </c>
      <c r="H65" s="936" t="s">
        <v>23</v>
      </c>
      <c r="I65" s="936" t="s">
        <v>23</v>
      </c>
      <c r="J65" s="936" t="s">
        <v>23</v>
      </c>
      <c r="K65" s="936" t="s">
        <v>23</v>
      </c>
      <c r="L65" s="936" t="s">
        <v>23</v>
      </c>
      <c r="M65" s="936" t="s">
        <v>23</v>
      </c>
      <c r="N65" s="936" t="s">
        <v>23</v>
      </c>
      <c r="O65" s="936" t="s">
        <v>23</v>
      </c>
      <c r="P65" s="935">
        <v>4</v>
      </c>
      <c r="Q65" s="935">
        <v>0</v>
      </c>
      <c r="R65" s="934" t="s">
        <v>231</v>
      </c>
    </row>
    <row r="66" spans="1:18" ht="13.5" customHeight="1" x14ac:dyDescent="0.2">
      <c r="A66" s="945"/>
      <c r="B66" s="942"/>
      <c r="C66" s="941"/>
      <c r="D66" s="941"/>
      <c r="E66" s="941"/>
      <c r="F66" s="941"/>
      <c r="G66" s="941"/>
      <c r="H66" s="936"/>
      <c r="I66" s="935"/>
      <c r="J66" s="935"/>
      <c r="K66" s="935"/>
      <c r="L66" s="940"/>
      <c r="M66" s="935"/>
      <c r="N66" s="935"/>
      <c r="O66" s="935"/>
      <c r="P66" s="935"/>
      <c r="Q66" s="935"/>
      <c r="R66" s="943"/>
    </row>
    <row r="67" spans="1:18" ht="13.5" customHeight="1" x14ac:dyDescent="0.2">
      <c r="A67" s="945" t="s">
        <v>229</v>
      </c>
      <c r="B67" s="114" t="s">
        <v>656</v>
      </c>
      <c r="C67" s="64" t="s">
        <v>23</v>
      </c>
      <c r="D67" s="64" t="s">
        <v>23</v>
      </c>
      <c r="E67" s="64" t="s">
        <v>23</v>
      </c>
      <c r="F67" s="64" t="s">
        <v>23</v>
      </c>
      <c r="G67" s="64" t="s">
        <v>23</v>
      </c>
      <c r="H67" s="64" t="s">
        <v>23</v>
      </c>
      <c r="I67" s="64" t="s">
        <v>23</v>
      </c>
      <c r="J67" s="64"/>
      <c r="K67" s="64" t="s">
        <v>23</v>
      </c>
      <c r="L67" s="64" t="s">
        <v>23</v>
      </c>
      <c r="M67" s="64"/>
      <c r="N67" s="64" t="s">
        <v>23</v>
      </c>
      <c r="O67" s="64" t="s">
        <v>23</v>
      </c>
      <c r="P67" s="944">
        <v>0</v>
      </c>
      <c r="Q67" s="944">
        <v>0</v>
      </c>
      <c r="R67" s="943" t="s">
        <v>229</v>
      </c>
    </row>
    <row r="68" spans="1:18" ht="13.5" customHeight="1" x14ac:dyDescent="0.2">
      <c r="A68" s="945"/>
      <c r="B68" s="942"/>
      <c r="C68" s="64"/>
      <c r="D68" s="64"/>
      <c r="E68" s="64"/>
      <c r="F68" s="64"/>
      <c r="G68" s="64"/>
      <c r="H68" s="64"/>
      <c r="I68" s="944"/>
      <c r="J68" s="944"/>
      <c r="K68" s="944"/>
      <c r="L68" s="946"/>
      <c r="M68" s="944"/>
      <c r="N68" s="944"/>
      <c r="O68" s="944"/>
      <c r="P68" s="944"/>
      <c r="Q68" s="944"/>
      <c r="R68" s="943"/>
    </row>
    <row r="69" spans="1:18" ht="13.5" customHeight="1" x14ac:dyDescent="0.2">
      <c r="A69" s="945" t="s">
        <v>227</v>
      </c>
      <c r="B69" s="65" t="s">
        <v>197</v>
      </c>
      <c r="C69" s="64" t="s">
        <v>23</v>
      </c>
      <c r="D69" s="64" t="s">
        <v>23</v>
      </c>
      <c r="E69" s="64" t="s">
        <v>23</v>
      </c>
      <c r="F69" s="64" t="s">
        <v>23</v>
      </c>
      <c r="G69" s="64" t="s">
        <v>23</v>
      </c>
      <c r="H69" s="64" t="s">
        <v>23</v>
      </c>
      <c r="I69" s="64" t="s">
        <v>23</v>
      </c>
      <c r="J69" s="64" t="s">
        <v>23</v>
      </c>
      <c r="K69" s="64" t="s">
        <v>23</v>
      </c>
      <c r="L69" s="64" t="s">
        <v>23</v>
      </c>
      <c r="M69" s="64" t="s">
        <v>23</v>
      </c>
      <c r="N69" s="64" t="s">
        <v>23</v>
      </c>
      <c r="O69" s="64" t="s">
        <v>23</v>
      </c>
      <c r="P69" s="944">
        <v>0</v>
      </c>
      <c r="Q69" s="944">
        <v>0</v>
      </c>
      <c r="R69" s="943" t="s">
        <v>227</v>
      </c>
    </row>
    <row r="70" spans="1:18" ht="13.5" customHeight="1" x14ac:dyDescent="0.2">
      <c r="A70" s="927"/>
      <c r="B70" s="942"/>
      <c r="C70" s="941"/>
      <c r="D70" s="941"/>
      <c r="E70" s="941"/>
      <c r="F70" s="941"/>
      <c r="G70" s="941"/>
      <c r="H70" s="936"/>
      <c r="I70" s="944"/>
      <c r="J70" s="944"/>
      <c r="K70" s="944"/>
      <c r="L70" s="946"/>
      <c r="M70" s="944"/>
      <c r="N70" s="944"/>
      <c r="O70" s="944"/>
      <c r="P70" s="944"/>
      <c r="Q70" s="944"/>
      <c r="R70" s="939"/>
    </row>
    <row r="71" spans="1:18" ht="13.5" customHeight="1" x14ac:dyDescent="0.2">
      <c r="A71" s="945" t="s">
        <v>226</v>
      </c>
      <c r="B71" s="942" t="s">
        <v>196</v>
      </c>
      <c r="C71" s="941" t="s">
        <v>23</v>
      </c>
      <c r="D71" s="941" t="s">
        <v>23</v>
      </c>
      <c r="E71" s="941" t="s">
        <v>23</v>
      </c>
      <c r="F71" s="941" t="s">
        <v>23</v>
      </c>
      <c r="G71" s="941" t="s">
        <v>23</v>
      </c>
      <c r="H71" s="941" t="s">
        <v>23</v>
      </c>
      <c r="I71" s="941" t="s">
        <v>23</v>
      </c>
      <c r="J71" s="941" t="s">
        <v>23</v>
      </c>
      <c r="K71" s="941" t="s">
        <v>23</v>
      </c>
      <c r="L71" s="941" t="s">
        <v>23</v>
      </c>
      <c r="M71" s="941" t="s">
        <v>23</v>
      </c>
      <c r="N71" s="941" t="s">
        <v>23</v>
      </c>
      <c r="O71" s="941" t="s">
        <v>23</v>
      </c>
      <c r="P71" s="944">
        <v>3</v>
      </c>
      <c r="Q71" s="944">
        <v>1</v>
      </c>
      <c r="R71" s="943" t="s">
        <v>226</v>
      </c>
    </row>
    <row r="72" spans="1:18" ht="13.5" customHeight="1" x14ac:dyDescent="0.2">
      <c r="A72" s="927"/>
      <c r="B72" s="942"/>
      <c r="C72" s="941"/>
      <c r="D72" s="941"/>
      <c r="E72" s="941"/>
      <c r="F72" s="941"/>
      <c r="G72" s="941"/>
      <c r="H72" s="936"/>
      <c r="I72" s="935"/>
      <c r="J72" s="935"/>
      <c r="K72" s="935"/>
      <c r="L72" s="940"/>
      <c r="M72" s="935"/>
      <c r="N72" s="935"/>
      <c r="O72" s="935"/>
      <c r="P72" s="935"/>
      <c r="Q72" s="935"/>
      <c r="R72" s="939"/>
    </row>
    <row r="73" spans="1:18" ht="13.5" customHeight="1" x14ac:dyDescent="0.2">
      <c r="A73" s="938" t="s">
        <v>225</v>
      </c>
      <c r="B73" s="937" t="s">
        <v>655</v>
      </c>
      <c r="C73" s="936" t="s">
        <v>23</v>
      </c>
      <c r="D73" s="936" t="s">
        <v>23</v>
      </c>
      <c r="E73" s="936" t="s">
        <v>23</v>
      </c>
      <c r="F73" s="936" t="s">
        <v>23</v>
      </c>
      <c r="G73" s="936" t="s">
        <v>23</v>
      </c>
      <c r="H73" s="936" t="s">
        <v>23</v>
      </c>
      <c r="I73" s="936" t="s">
        <v>23</v>
      </c>
      <c r="J73" s="936" t="s">
        <v>23</v>
      </c>
      <c r="K73" s="936" t="s">
        <v>23</v>
      </c>
      <c r="L73" s="936" t="s">
        <v>23</v>
      </c>
      <c r="M73" s="936" t="s">
        <v>23</v>
      </c>
      <c r="N73" s="936" t="s">
        <v>23</v>
      </c>
      <c r="O73" s="936" t="s">
        <v>23</v>
      </c>
      <c r="P73" s="935">
        <v>1</v>
      </c>
      <c r="Q73" s="935">
        <v>0</v>
      </c>
      <c r="R73" s="934" t="s">
        <v>225</v>
      </c>
    </row>
    <row r="74" spans="1:18" ht="13.5" customHeight="1" x14ac:dyDescent="0.2">
      <c r="A74" s="927"/>
      <c r="B74" s="942"/>
      <c r="C74" s="941"/>
      <c r="D74" s="941"/>
      <c r="E74" s="941"/>
      <c r="F74" s="941"/>
      <c r="G74" s="941"/>
      <c r="H74" s="936"/>
      <c r="I74" s="935"/>
      <c r="J74" s="935"/>
      <c r="K74" s="935"/>
      <c r="L74" s="940"/>
      <c r="M74" s="935"/>
      <c r="N74" s="935"/>
      <c r="O74" s="935"/>
      <c r="P74" s="935"/>
      <c r="Q74" s="935"/>
      <c r="R74" s="939"/>
    </row>
    <row r="75" spans="1:18" ht="13.5" customHeight="1" x14ac:dyDescent="0.2">
      <c r="A75" s="938" t="s">
        <v>224</v>
      </c>
      <c r="B75" s="937" t="s">
        <v>194</v>
      </c>
      <c r="C75" s="936" t="s">
        <v>23</v>
      </c>
      <c r="D75" s="936" t="s">
        <v>23</v>
      </c>
      <c r="E75" s="936" t="s">
        <v>23</v>
      </c>
      <c r="F75" s="936" t="s">
        <v>23</v>
      </c>
      <c r="G75" s="936" t="s">
        <v>23</v>
      </c>
      <c r="H75" s="936" t="s">
        <v>23</v>
      </c>
      <c r="I75" s="936" t="s">
        <v>23</v>
      </c>
      <c r="J75" s="936" t="s">
        <v>23</v>
      </c>
      <c r="K75" s="936" t="s">
        <v>23</v>
      </c>
      <c r="L75" s="936" t="s">
        <v>23</v>
      </c>
      <c r="M75" s="936" t="s">
        <v>23</v>
      </c>
      <c r="N75" s="936" t="s">
        <v>23</v>
      </c>
      <c r="O75" s="936" t="s">
        <v>23</v>
      </c>
      <c r="P75" s="935">
        <v>3</v>
      </c>
      <c r="Q75" s="935">
        <v>3</v>
      </c>
      <c r="R75" s="934" t="s">
        <v>224</v>
      </c>
    </row>
    <row r="76" spans="1:18" x14ac:dyDescent="0.2">
      <c r="B76" s="930"/>
    </row>
    <row r="77" spans="1:18" x14ac:dyDescent="0.2">
      <c r="A77" s="928" t="s">
        <v>654</v>
      </c>
    </row>
    <row r="78" spans="1:18" ht="15" customHeight="1" x14ac:dyDescent="0.2">
      <c r="A78" s="2114" t="s">
        <v>653</v>
      </c>
      <c r="B78" s="2114"/>
    </row>
    <row r="79" spans="1:18" x14ac:dyDescent="0.2">
      <c r="A79" s="1831" t="s">
        <v>652</v>
      </c>
      <c r="B79" s="1831"/>
    </row>
    <row r="80" spans="1:18" x14ac:dyDescent="0.2">
      <c r="A80" s="47" t="s">
        <v>190</v>
      </c>
      <c r="B80" s="57"/>
    </row>
    <row r="81" spans="1:19" x14ac:dyDescent="0.2"/>
    <row r="82" spans="1:19" x14ac:dyDescent="0.2">
      <c r="A82" s="927"/>
    </row>
    <row r="83" spans="1:19" hidden="1" x14ac:dyDescent="0.2"/>
    <row r="84" spans="1:19" hidden="1" x14ac:dyDescent="0.2"/>
    <row r="85" spans="1:19" hidden="1" x14ac:dyDescent="0.2">
      <c r="A85" s="2113"/>
      <c r="B85" s="2113"/>
      <c r="D85" s="932"/>
      <c r="F85" s="933"/>
      <c r="R85" s="932"/>
    </row>
    <row r="86" spans="1:19" hidden="1" x14ac:dyDescent="0.2">
      <c r="B86" s="930"/>
    </row>
    <row r="87" spans="1:19" s="931" customFormat="1" hidden="1" x14ac:dyDescent="0.2">
      <c r="A87" s="927"/>
      <c r="B87" s="930"/>
      <c r="C87" s="927"/>
      <c r="D87" s="927"/>
      <c r="E87" s="927"/>
      <c r="F87" s="927"/>
      <c r="G87" s="927"/>
      <c r="H87" s="927"/>
      <c r="I87" s="927"/>
      <c r="J87" s="927"/>
      <c r="K87" s="927"/>
      <c r="L87" s="927"/>
      <c r="M87" s="927"/>
      <c r="N87" s="927"/>
      <c r="O87" s="927"/>
      <c r="P87" s="927"/>
      <c r="Q87" s="927"/>
      <c r="R87" s="927"/>
      <c r="S87"/>
    </row>
    <row r="88" spans="1:19" hidden="1" x14ac:dyDescent="0.2">
      <c r="B88" s="930"/>
      <c r="S88"/>
    </row>
    <row r="89" spans="1:19" hidden="1" x14ac:dyDescent="0.2">
      <c r="B89" s="929"/>
      <c r="S89"/>
    </row>
    <row r="90" spans="1:19" hidden="1" x14ac:dyDescent="0.2">
      <c r="S90"/>
    </row>
    <row r="91" spans="1:19" hidden="1" x14ac:dyDescent="0.2">
      <c r="S91"/>
    </row>
    <row r="92" spans="1:19" hidden="1" x14ac:dyDescent="0.2">
      <c r="S92"/>
    </row>
    <row r="93" spans="1:19" hidden="1" x14ac:dyDescent="0.2">
      <c r="S93"/>
    </row>
    <row r="94" spans="1:19" ht="11.25" hidden="1" customHeight="1" x14ac:dyDescent="0.2">
      <c r="S94"/>
    </row>
    <row r="95" spans="1:19" hidden="1" x14ac:dyDescent="0.2">
      <c r="S95"/>
    </row>
    <row r="96" spans="1:19" ht="11.25" hidden="1" customHeight="1" x14ac:dyDescent="0.2">
      <c r="S96"/>
    </row>
    <row r="97" spans="19:19" hidden="1" x14ac:dyDescent="0.2">
      <c r="S97"/>
    </row>
    <row r="98" spans="19:19" hidden="1" x14ac:dyDescent="0.2">
      <c r="S98"/>
    </row>
    <row r="99" spans="19:19" ht="15.75" hidden="1" customHeight="1" x14ac:dyDescent="0.2">
      <c r="S99"/>
    </row>
    <row r="100" spans="19:19" hidden="1" x14ac:dyDescent="0.2">
      <c r="S100"/>
    </row>
    <row r="101" spans="19:19" hidden="1" x14ac:dyDescent="0.2">
      <c r="S101"/>
    </row>
    <row r="102" spans="19:19" hidden="1" x14ac:dyDescent="0.2">
      <c r="S102"/>
    </row>
  </sheetData>
  <mergeCells count="21">
    <mergeCell ref="Q6:Q8"/>
    <mergeCell ref="L6:L8"/>
    <mergeCell ref="I6:I8"/>
    <mergeCell ref="K6:K8"/>
    <mergeCell ref="P6:P8"/>
    <mergeCell ref="G6:G8"/>
    <mergeCell ref="A85:B85"/>
    <mergeCell ref="A78:B78"/>
    <mergeCell ref="N6:N8"/>
    <mergeCell ref="A79:B79"/>
    <mergeCell ref="B5:B8"/>
    <mergeCell ref="M6:M8"/>
    <mergeCell ref="F6:F8"/>
    <mergeCell ref="D6:D8"/>
    <mergeCell ref="H6:H8"/>
    <mergeCell ref="E6:E8"/>
    <mergeCell ref="J6:J8"/>
    <mergeCell ref="C6:C8"/>
    <mergeCell ref="C5:G5"/>
    <mergeCell ref="H5:Q5"/>
    <mergeCell ref="O6:O8"/>
  </mergeCells>
  <pageMargins left="0.59055118110236227" right="0.59055118110236227" top="0.39370078740157483" bottom="0.59055118110236227" header="0.39370078740157483" footer="0.39370078740157483"/>
  <pageSetup paperSize="9" scale="67" firstPageNumber="46" orientation="portrait" useFirstPageNumber="1" r:id="rId1"/>
  <headerFooter alignWithMargins="0">
    <oddFooter>&amp;L&amp;"MetaNormalLF-Roman,Standard"Statistisches Bundesamt, Fachserie 10, Reihe 2.4, 2015</oddFooter>
  </headerFooter>
  <colBreaks count="1" manualBreakCount="1">
    <brk id="7" max="79" man="1"/>
  </colBreaks>
  <ignoredErrors>
    <ignoredError sqref="C6:Q8" numberStoredAsText="1"/>
  </ignoredError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M92"/>
  <sheetViews>
    <sheetView showGridLines="0" zoomScaleNormal="100" zoomScaleSheetLayoutView="100" workbookViewId="0"/>
  </sheetViews>
  <sheetFormatPr baseColWidth="10" defaultColWidth="0" defaultRowHeight="12.75" zeroHeight="1" x14ac:dyDescent="0.2"/>
  <cols>
    <col min="1" max="1" width="4.140625" style="1134" customWidth="1"/>
    <col min="2" max="2" width="56.7109375" style="1134" customWidth="1"/>
    <col min="3" max="3" width="15.28515625" style="1137" customWidth="1"/>
    <col min="4" max="4" width="15.28515625" style="1134" customWidth="1"/>
    <col min="5" max="6" width="15.28515625" style="1136" customWidth="1"/>
    <col min="7" max="7" width="10.7109375" style="1136" customWidth="1"/>
    <col min="8" max="8" width="10.7109375" style="1135" customWidth="1"/>
    <col min="9" max="18" width="10.7109375" style="1134" customWidth="1"/>
    <col min="19" max="19" width="4" style="1134" customWidth="1"/>
    <col min="20" max="20" width="12.5703125" hidden="1" customWidth="1"/>
    <col min="21" max="247" width="0" style="1134" hidden="1" customWidth="1"/>
    <col min="248" max="16384" width="12.5703125" style="1134" hidden="1"/>
  </cols>
  <sheetData>
    <row r="1" spans="1:247" ht="22.5" customHeight="1" x14ac:dyDescent="0.2">
      <c r="A1" s="151" t="s">
        <v>664</v>
      </c>
      <c r="B1" s="1197"/>
      <c r="D1" s="1196"/>
      <c r="E1" s="1196"/>
      <c r="F1" s="1196"/>
      <c r="G1" s="151" t="s">
        <v>664</v>
      </c>
      <c r="H1" s="1195"/>
      <c r="I1" s="1192"/>
      <c r="J1" s="1192"/>
      <c r="K1" s="1190"/>
      <c r="L1" s="1190"/>
      <c r="M1" s="1190"/>
      <c r="N1" s="1190"/>
      <c r="O1" s="1190"/>
      <c r="P1" s="1190"/>
      <c r="Q1" s="1190"/>
      <c r="R1" s="1190"/>
      <c r="S1" s="1190"/>
    </row>
    <row r="2" spans="1:247" ht="18.75" customHeight="1" x14ac:dyDescent="0.2">
      <c r="A2" s="157" t="s">
        <v>701</v>
      </c>
      <c r="B2" s="157"/>
      <c r="C2" s="157"/>
      <c r="D2" s="157"/>
      <c r="E2" s="1194"/>
      <c r="F2" s="1194"/>
      <c r="G2" s="1884" t="s">
        <v>701</v>
      </c>
      <c r="H2" s="1884"/>
      <c r="I2" s="1884"/>
      <c r="J2" s="1884"/>
      <c r="K2" s="1884"/>
      <c r="L2" s="1884"/>
      <c r="M2" s="1884"/>
      <c r="N2" s="1884"/>
      <c r="O2" s="1884"/>
      <c r="P2" s="1884"/>
      <c r="Q2" s="1172"/>
      <c r="R2" s="1172"/>
      <c r="S2" s="1190"/>
    </row>
    <row r="3" spans="1:247" ht="18.75" customHeight="1" x14ac:dyDescent="0.2">
      <c r="A3" s="36" t="s">
        <v>700</v>
      </c>
      <c r="B3" s="36"/>
      <c r="C3" s="36"/>
      <c r="D3" s="2141"/>
      <c r="E3" s="2141"/>
      <c r="F3" s="2141"/>
      <c r="G3" s="36" t="s">
        <v>700</v>
      </c>
      <c r="H3" s="1193"/>
      <c r="I3" s="1192"/>
      <c r="J3" s="1192"/>
      <c r="K3" s="1191"/>
      <c r="L3" s="1172"/>
      <c r="M3" s="1172"/>
      <c r="N3" s="1172"/>
      <c r="O3" s="1172"/>
      <c r="P3" s="1172"/>
      <c r="Q3" s="1172"/>
      <c r="R3" s="1172"/>
      <c r="S3" s="1190"/>
    </row>
    <row r="4" spans="1:247" ht="21.95" customHeight="1" x14ac:dyDescent="0.2">
      <c r="A4" s="1189"/>
      <c r="B4" s="1188"/>
      <c r="C4" s="1187"/>
      <c r="D4" s="1183"/>
      <c r="E4" s="1186"/>
      <c r="F4" s="1185"/>
      <c r="G4" s="2142"/>
      <c r="H4" s="2142"/>
      <c r="I4" s="1184"/>
      <c r="J4" s="1183"/>
      <c r="K4" s="1182"/>
      <c r="L4" s="1182"/>
      <c r="M4" s="1182"/>
      <c r="N4" s="1182"/>
      <c r="O4" s="1182"/>
      <c r="P4" s="1182"/>
      <c r="Q4" s="1182"/>
      <c r="R4" s="1182"/>
      <c r="S4" s="1182"/>
    </row>
    <row r="5" spans="1:247" ht="15.95" customHeight="1" x14ac:dyDescent="0.2">
      <c r="A5" s="1862" t="s">
        <v>265</v>
      </c>
      <c r="B5" s="2138" t="s">
        <v>220</v>
      </c>
      <c r="C5" s="1934" t="s">
        <v>267</v>
      </c>
      <c r="D5" s="1937" t="s">
        <v>259</v>
      </c>
      <c r="E5" s="1934" t="s">
        <v>258</v>
      </c>
      <c r="F5" s="1937" t="s">
        <v>666</v>
      </c>
      <c r="G5" s="1942" t="s">
        <v>255</v>
      </c>
      <c r="H5" s="1934" t="s">
        <v>254</v>
      </c>
      <c r="I5" s="1934" t="s">
        <v>253</v>
      </c>
      <c r="J5" s="1934" t="s">
        <v>252</v>
      </c>
      <c r="K5" s="1934" t="s">
        <v>251</v>
      </c>
      <c r="L5" s="1934" t="s">
        <v>250</v>
      </c>
      <c r="M5" s="1934" t="s">
        <v>249</v>
      </c>
      <c r="N5" s="1934" t="s">
        <v>248</v>
      </c>
      <c r="O5" s="1934" t="s">
        <v>247</v>
      </c>
      <c r="P5" s="1934" t="s">
        <v>246</v>
      </c>
      <c r="Q5" s="1934" t="s">
        <v>245</v>
      </c>
      <c r="R5" s="1934" t="s">
        <v>244</v>
      </c>
      <c r="S5" s="1937" t="s">
        <v>265</v>
      </c>
    </row>
    <row r="6" spans="1:247" ht="15.95" customHeight="1" x14ac:dyDescent="0.2">
      <c r="A6" s="1863"/>
      <c r="B6" s="2139"/>
      <c r="C6" s="1950"/>
      <c r="D6" s="1940"/>
      <c r="E6" s="1950"/>
      <c r="F6" s="1940"/>
      <c r="G6" s="2024"/>
      <c r="H6" s="1935"/>
      <c r="I6" s="1935"/>
      <c r="J6" s="1935"/>
      <c r="K6" s="1935"/>
      <c r="L6" s="1935"/>
      <c r="M6" s="1935"/>
      <c r="N6" s="1935"/>
      <c r="O6" s="1935"/>
      <c r="P6" s="1935"/>
      <c r="Q6" s="1935"/>
      <c r="R6" s="1935"/>
      <c r="S6" s="1938" t="s">
        <v>268</v>
      </c>
    </row>
    <row r="7" spans="1:247" ht="15.95" customHeight="1" x14ac:dyDescent="0.2">
      <c r="A7" s="1863"/>
      <c r="B7" s="2139"/>
      <c r="C7" s="1950"/>
      <c r="D7" s="1940"/>
      <c r="E7" s="1950"/>
      <c r="F7" s="1940"/>
      <c r="G7" s="2024"/>
      <c r="H7" s="1935"/>
      <c r="I7" s="1935"/>
      <c r="J7" s="1935"/>
      <c r="K7" s="1935"/>
      <c r="L7" s="1935"/>
      <c r="M7" s="1935"/>
      <c r="N7" s="1935"/>
      <c r="O7" s="1935"/>
      <c r="P7" s="1935"/>
      <c r="Q7" s="1935"/>
      <c r="R7" s="1935"/>
      <c r="S7" s="1938"/>
    </row>
    <row r="8" spans="1:247" ht="15.95" customHeight="1" x14ac:dyDescent="0.2">
      <c r="A8" s="1863"/>
      <c r="B8" s="2139"/>
      <c r="C8" s="1950"/>
      <c r="D8" s="1940"/>
      <c r="E8" s="1950"/>
      <c r="F8" s="1940"/>
      <c r="G8" s="2024"/>
      <c r="H8" s="1935"/>
      <c r="I8" s="1935"/>
      <c r="J8" s="1935"/>
      <c r="K8" s="1935"/>
      <c r="L8" s="1935"/>
      <c r="M8" s="1935"/>
      <c r="N8" s="1935"/>
      <c r="O8" s="1935"/>
      <c r="P8" s="1935"/>
      <c r="Q8" s="1935"/>
      <c r="R8" s="1935"/>
      <c r="S8" s="1938" t="s">
        <v>269</v>
      </c>
    </row>
    <row r="9" spans="1:247" ht="15.95" customHeight="1" x14ac:dyDescent="0.2">
      <c r="A9" s="1864"/>
      <c r="B9" s="2140"/>
      <c r="C9" s="1951"/>
      <c r="D9" s="1941"/>
      <c r="E9" s="1951"/>
      <c r="F9" s="1941"/>
      <c r="G9" s="2025"/>
      <c r="H9" s="1936"/>
      <c r="I9" s="1936"/>
      <c r="J9" s="1936"/>
      <c r="K9" s="1936"/>
      <c r="L9" s="1936"/>
      <c r="M9" s="1936"/>
      <c r="N9" s="1936"/>
      <c r="O9" s="1936"/>
      <c r="P9" s="1936"/>
      <c r="Q9" s="1936"/>
      <c r="R9" s="1936"/>
      <c r="S9" s="1939"/>
    </row>
    <row r="10" spans="1:247" ht="24.95" customHeight="1" x14ac:dyDescent="0.2">
      <c r="A10" s="957"/>
      <c r="B10" s="1172"/>
      <c r="C10" s="1181" t="s">
        <v>661</v>
      </c>
      <c r="D10" s="1147"/>
      <c r="E10" s="1180"/>
      <c r="G10" s="1181" t="s">
        <v>661</v>
      </c>
      <c r="H10" s="1179"/>
      <c r="I10" s="1178"/>
      <c r="J10" s="1172"/>
      <c r="K10" s="1172"/>
      <c r="L10" s="1172"/>
      <c r="M10" s="1172"/>
      <c r="N10" s="1172"/>
      <c r="O10" s="1172"/>
      <c r="P10" s="1172"/>
      <c r="Q10" s="1172"/>
      <c r="R10" s="1172"/>
      <c r="S10" s="957"/>
    </row>
    <row r="11" spans="1:247" ht="24.95" customHeight="1" x14ac:dyDescent="0.2">
      <c r="A11" s="957"/>
      <c r="B11" s="1172"/>
      <c r="C11" s="1173"/>
      <c r="D11" s="1147"/>
      <c r="E11" s="1180"/>
      <c r="F11" s="1180"/>
      <c r="G11" s="1180"/>
      <c r="H11" s="1179"/>
      <c r="I11" s="1178"/>
      <c r="J11" s="1172"/>
      <c r="K11" s="1172"/>
      <c r="L11" s="1172"/>
      <c r="M11" s="1172"/>
      <c r="N11" s="1172"/>
      <c r="O11" s="1172"/>
      <c r="P11" s="1172"/>
      <c r="Q11" s="1172"/>
      <c r="R11" s="1172"/>
      <c r="S11" s="957"/>
    </row>
    <row r="12" spans="1:247" ht="13.5" customHeight="1" x14ac:dyDescent="0.2">
      <c r="A12" s="938" t="s">
        <v>243</v>
      </c>
      <c r="B12" s="1157" t="s">
        <v>200</v>
      </c>
      <c r="C12" s="1166">
        <v>1433</v>
      </c>
      <c r="D12" s="1166">
        <v>155</v>
      </c>
      <c r="E12" s="1166">
        <v>287</v>
      </c>
      <c r="F12" s="1166">
        <v>140</v>
      </c>
      <c r="G12" s="1166">
        <v>11</v>
      </c>
      <c r="H12" s="1166">
        <v>27</v>
      </c>
      <c r="I12" s="1166">
        <v>138</v>
      </c>
      <c r="J12" s="1166">
        <v>63</v>
      </c>
      <c r="K12" s="1166">
        <v>153</v>
      </c>
      <c r="L12" s="1166">
        <v>167</v>
      </c>
      <c r="M12" s="1166">
        <v>28</v>
      </c>
      <c r="N12" s="1166">
        <v>5</v>
      </c>
      <c r="O12" s="1166">
        <v>64</v>
      </c>
      <c r="P12" s="1166">
        <v>31</v>
      </c>
      <c r="Q12" s="1166">
        <v>114</v>
      </c>
      <c r="R12" s="1166">
        <v>50</v>
      </c>
      <c r="S12" s="934" t="s">
        <v>243</v>
      </c>
    </row>
    <row r="13" spans="1:247" ht="13.5" customHeight="1" x14ac:dyDescent="0.2">
      <c r="A13" s="938"/>
      <c r="B13" s="1157"/>
      <c r="C13" s="1177"/>
      <c r="D13" s="1156"/>
      <c r="E13" s="1156"/>
      <c r="F13" s="1156"/>
      <c r="G13" s="1156"/>
      <c r="H13" s="1156"/>
      <c r="I13" s="1156"/>
      <c r="J13" s="1156"/>
      <c r="K13" s="1156"/>
      <c r="L13" s="1156"/>
      <c r="M13" s="1156"/>
      <c r="N13" s="1156"/>
      <c r="O13" s="1167"/>
      <c r="P13" s="1167"/>
      <c r="Q13" s="1167"/>
      <c r="R13" s="1167"/>
      <c r="S13" s="934"/>
    </row>
    <row r="14" spans="1:247" ht="13.5" customHeight="1" x14ac:dyDescent="0.2">
      <c r="A14" s="938" t="s">
        <v>138</v>
      </c>
      <c r="B14" s="1157" t="s">
        <v>699</v>
      </c>
      <c r="C14" s="1156">
        <v>930</v>
      </c>
      <c r="D14" s="1156">
        <v>108</v>
      </c>
      <c r="E14" s="1156">
        <v>198</v>
      </c>
      <c r="F14" s="1156">
        <v>105</v>
      </c>
      <c r="G14" s="1156">
        <v>5</v>
      </c>
      <c r="H14" s="1156">
        <v>33</v>
      </c>
      <c r="I14" s="1156">
        <v>66</v>
      </c>
      <c r="J14" s="1156">
        <v>33</v>
      </c>
      <c r="K14" s="1156">
        <v>115</v>
      </c>
      <c r="L14" s="1156">
        <v>97</v>
      </c>
      <c r="M14" s="1156">
        <v>47</v>
      </c>
      <c r="N14" s="1156">
        <v>10</v>
      </c>
      <c r="O14" s="1156">
        <v>24</v>
      </c>
      <c r="P14" s="1156">
        <v>16</v>
      </c>
      <c r="Q14" s="1156">
        <v>57</v>
      </c>
      <c r="R14" s="1156">
        <v>16</v>
      </c>
      <c r="S14" s="934" t="s">
        <v>138</v>
      </c>
    </row>
    <row r="15" spans="1:247" ht="13.5" customHeight="1" x14ac:dyDescent="0.2">
      <c r="A15" s="945"/>
      <c r="B15" s="1159"/>
      <c r="C15" s="1156"/>
      <c r="D15" s="1162"/>
      <c r="E15" s="1162"/>
      <c r="F15" s="1162"/>
      <c r="G15" s="1162"/>
      <c r="H15" s="1162"/>
      <c r="I15" s="1162"/>
      <c r="J15" s="1162"/>
      <c r="K15" s="1162"/>
      <c r="L15" s="1162"/>
      <c r="M15" s="1162"/>
      <c r="N15" s="1162"/>
      <c r="O15" s="1163"/>
      <c r="P15" s="1163"/>
      <c r="Q15" s="1163"/>
      <c r="R15" s="1163"/>
      <c r="S15" s="943"/>
    </row>
    <row r="16" spans="1:247" s="1175" customFormat="1" ht="13.5" customHeight="1" x14ac:dyDescent="0.2">
      <c r="A16" s="959" t="s">
        <v>117</v>
      </c>
      <c r="B16" s="114" t="s">
        <v>698</v>
      </c>
      <c r="C16" s="1164">
        <v>13</v>
      </c>
      <c r="D16" s="1164">
        <v>2</v>
      </c>
      <c r="E16" s="1164">
        <v>10</v>
      </c>
      <c r="F16" s="1164">
        <v>0</v>
      </c>
      <c r="G16" s="1164">
        <v>0</v>
      </c>
      <c r="H16" s="1164">
        <v>0</v>
      </c>
      <c r="I16" s="1164">
        <v>0</v>
      </c>
      <c r="J16" s="1164">
        <v>0</v>
      </c>
      <c r="K16" s="1164">
        <v>1</v>
      </c>
      <c r="L16" s="1164">
        <v>0</v>
      </c>
      <c r="M16" s="1164">
        <v>0</v>
      </c>
      <c r="N16" s="1164">
        <v>0</v>
      </c>
      <c r="O16" s="1164">
        <v>0</v>
      </c>
      <c r="P16" s="1164">
        <v>0</v>
      </c>
      <c r="Q16" s="1164">
        <v>0</v>
      </c>
      <c r="R16" s="1164">
        <v>0</v>
      </c>
      <c r="S16" s="958" t="s">
        <v>117</v>
      </c>
      <c r="T16"/>
      <c r="U16" s="1176"/>
      <c r="V16" s="116"/>
      <c r="W16" s="1176"/>
      <c r="X16" s="116"/>
      <c r="Y16" s="1176"/>
      <c r="Z16" s="116"/>
      <c r="AA16" s="1176"/>
      <c r="AB16" s="116"/>
      <c r="AC16" s="1176"/>
      <c r="AD16" s="116"/>
      <c r="AE16" s="1176"/>
      <c r="AF16" s="116"/>
      <c r="AG16" s="1176"/>
      <c r="AH16" s="116"/>
      <c r="AI16" s="1176"/>
      <c r="AJ16" s="116"/>
      <c r="AK16" s="1176"/>
      <c r="AL16" s="116"/>
      <c r="AM16" s="1176"/>
      <c r="AN16" s="116"/>
      <c r="AO16" s="1176"/>
      <c r="AP16" s="116"/>
      <c r="AQ16" s="1176"/>
      <c r="AR16" s="116"/>
      <c r="AS16" s="1176"/>
      <c r="AT16" s="116"/>
      <c r="AU16" s="1176"/>
      <c r="AV16" s="116"/>
      <c r="AW16" s="1176"/>
      <c r="AX16" s="116"/>
      <c r="AY16" s="1176"/>
      <c r="AZ16" s="116"/>
      <c r="BA16" s="1176"/>
      <c r="BB16" s="116"/>
      <c r="BC16" s="1176"/>
      <c r="BD16" s="116"/>
      <c r="BE16" s="1176"/>
      <c r="BF16" s="116"/>
      <c r="BG16" s="1176"/>
      <c r="BH16" s="116"/>
      <c r="BI16" s="1176"/>
      <c r="BJ16" s="116"/>
      <c r="BK16" s="1176"/>
      <c r="BL16" s="116"/>
      <c r="BM16" s="1176"/>
      <c r="BN16" s="116"/>
      <c r="BO16" s="1176"/>
      <c r="BP16" s="116"/>
      <c r="BQ16" s="1176"/>
      <c r="BR16" s="116"/>
      <c r="BS16" s="1176"/>
      <c r="BT16" s="116"/>
      <c r="BU16" s="1176"/>
      <c r="BV16" s="116"/>
      <c r="BW16" s="1176"/>
      <c r="BX16" s="116"/>
      <c r="BY16" s="1176"/>
      <c r="BZ16" s="116"/>
      <c r="CA16" s="1176"/>
      <c r="CB16" s="116"/>
      <c r="CC16" s="1176"/>
      <c r="CD16" s="116"/>
      <c r="CE16" s="1176"/>
      <c r="CF16" s="116"/>
      <c r="CG16" s="1176"/>
      <c r="CH16" s="116"/>
      <c r="CI16" s="1176"/>
      <c r="CJ16" s="116"/>
      <c r="CK16" s="1176"/>
      <c r="CL16" s="116"/>
      <c r="CM16" s="1176"/>
      <c r="CN16" s="116"/>
      <c r="CO16" s="1176"/>
      <c r="CP16" s="116"/>
      <c r="CQ16" s="1176"/>
      <c r="CR16" s="116"/>
      <c r="CS16" s="1176"/>
      <c r="CT16" s="116"/>
      <c r="CU16" s="1176"/>
      <c r="CV16" s="116"/>
      <c r="CW16" s="1176"/>
      <c r="CX16" s="116"/>
      <c r="CY16" s="1176"/>
      <c r="CZ16" s="116"/>
      <c r="DA16" s="1176"/>
      <c r="DB16" s="116"/>
      <c r="DC16" s="1176"/>
      <c r="DD16" s="116"/>
      <c r="DE16" s="1176"/>
      <c r="DF16" s="116"/>
      <c r="DG16" s="1176"/>
      <c r="DH16" s="116"/>
      <c r="DI16" s="1176"/>
      <c r="DJ16" s="116"/>
      <c r="DK16" s="1176"/>
      <c r="DL16" s="116"/>
      <c r="DM16" s="1176"/>
      <c r="DN16" s="116"/>
      <c r="DO16" s="1176"/>
      <c r="DP16" s="116"/>
      <c r="DQ16" s="1176"/>
      <c r="DR16" s="116"/>
      <c r="DS16" s="1176"/>
      <c r="DT16" s="116"/>
      <c r="DU16" s="1176"/>
      <c r="DV16" s="116"/>
      <c r="DW16" s="1176"/>
      <c r="DX16" s="116"/>
      <c r="DY16" s="1176"/>
      <c r="DZ16" s="116"/>
      <c r="EA16" s="1176"/>
      <c r="EB16" s="116"/>
      <c r="EC16" s="1176"/>
      <c r="ED16" s="116"/>
      <c r="EE16" s="1176"/>
      <c r="EF16" s="116"/>
      <c r="EG16" s="1176"/>
      <c r="EH16" s="116"/>
      <c r="EI16" s="1176"/>
      <c r="EJ16" s="116"/>
      <c r="EK16" s="1176"/>
      <c r="EL16" s="116"/>
      <c r="EM16" s="1176"/>
      <c r="EN16" s="116"/>
      <c r="EO16" s="1176"/>
      <c r="EP16" s="116"/>
      <c r="EQ16" s="1176"/>
      <c r="ER16" s="116"/>
      <c r="ES16" s="1176"/>
      <c r="ET16" s="116"/>
      <c r="EU16" s="1176"/>
      <c r="EV16" s="116"/>
      <c r="EW16" s="1176"/>
      <c r="EX16" s="116"/>
      <c r="EY16" s="1176"/>
      <c r="EZ16" s="116"/>
      <c r="FA16" s="1176"/>
      <c r="FB16" s="116"/>
      <c r="FC16" s="1176"/>
      <c r="FD16" s="116"/>
      <c r="FE16" s="1176"/>
      <c r="FF16" s="116"/>
      <c r="FG16" s="1176"/>
      <c r="FH16" s="116"/>
      <c r="FI16" s="1176"/>
      <c r="FJ16" s="116"/>
      <c r="FK16" s="1176"/>
      <c r="FL16" s="116"/>
      <c r="FM16" s="1176"/>
      <c r="FN16" s="116"/>
      <c r="FO16" s="1176"/>
      <c r="FP16" s="116"/>
      <c r="FQ16" s="1176"/>
      <c r="FR16" s="116"/>
      <c r="FS16" s="1176"/>
      <c r="FT16" s="116"/>
      <c r="FU16" s="1176"/>
      <c r="FV16" s="116"/>
      <c r="FW16" s="1176"/>
      <c r="FX16" s="116"/>
      <c r="FY16" s="1176"/>
      <c r="FZ16" s="116"/>
      <c r="GA16" s="1176"/>
      <c r="GB16" s="116"/>
      <c r="GC16" s="1176"/>
      <c r="GD16" s="116"/>
      <c r="GE16" s="1176"/>
      <c r="GF16" s="116"/>
      <c r="GG16" s="1176"/>
      <c r="GH16" s="116"/>
      <c r="GI16" s="1176"/>
      <c r="GJ16" s="116"/>
      <c r="GK16" s="1176"/>
      <c r="GL16" s="116"/>
      <c r="GM16" s="1176"/>
      <c r="GN16" s="116"/>
      <c r="GO16" s="1176"/>
      <c r="GP16" s="116"/>
      <c r="GQ16" s="1176"/>
      <c r="GR16" s="116"/>
      <c r="GS16" s="1176"/>
      <c r="GT16" s="116"/>
      <c r="GU16" s="1176"/>
      <c r="GV16" s="116"/>
      <c r="GW16" s="1176"/>
      <c r="GX16" s="116"/>
      <c r="GY16" s="1176"/>
      <c r="GZ16" s="116"/>
      <c r="HA16" s="1176"/>
      <c r="HB16" s="116"/>
      <c r="HC16" s="1176"/>
      <c r="HD16" s="116"/>
      <c r="HE16" s="1176"/>
      <c r="HF16" s="116"/>
      <c r="HG16" s="1176"/>
      <c r="HH16" s="116"/>
      <c r="HI16" s="1176"/>
      <c r="HJ16" s="116"/>
      <c r="HK16" s="1176"/>
      <c r="HL16" s="116"/>
      <c r="HM16" s="1176"/>
      <c r="HN16" s="116"/>
      <c r="HO16" s="1176"/>
      <c r="HP16" s="116"/>
      <c r="HQ16" s="1176"/>
      <c r="HR16" s="116"/>
      <c r="HS16" s="1176"/>
      <c r="HT16" s="116"/>
      <c r="HU16" s="1176"/>
      <c r="HV16" s="116"/>
      <c r="HW16" s="1176"/>
      <c r="HX16" s="116"/>
      <c r="HY16" s="1176"/>
      <c r="HZ16" s="116"/>
      <c r="IA16" s="1176"/>
      <c r="IB16" s="116"/>
      <c r="IC16" s="1176"/>
      <c r="ID16" s="116"/>
      <c r="IE16" s="1176"/>
      <c r="IF16" s="116"/>
      <c r="IG16" s="1176"/>
      <c r="IH16" s="116"/>
      <c r="II16" s="1176"/>
      <c r="IJ16" s="116"/>
      <c r="IK16" s="1176"/>
      <c r="IL16" s="116"/>
      <c r="IM16" s="1176"/>
    </row>
    <row r="17" spans="1:20" ht="13.5" customHeight="1" x14ac:dyDescent="0.2">
      <c r="C17" s="1174"/>
      <c r="S17" s="1158"/>
    </row>
    <row r="18" spans="1:20" ht="13.5" customHeight="1" x14ac:dyDescent="0.2">
      <c r="A18" s="945" t="s">
        <v>61</v>
      </c>
      <c r="B18" s="65" t="s">
        <v>228</v>
      </c>
      <c r="C18" s="1164">
        <v>19</v>
      </c>
      <c r="D18" s="1164">
        <v>1</v>
      </c>
      <c r="E18" s="1164">
        <v>2</v>
      </c>
      <c r="F18" s="1164">
        <v>3</v>
      </c>
      <c r="G18" s="1164">
        <v>0</v>
      </c>
      <c r="H18" s="1164">
        <v>0</v>
      </c>
      <c r="I18" s="1164">
        <v>3</v>
      </c>
      <c r="J18" s="1164">
        <v>0</v>
      </c>
      <c r="K18" s="1164">
        <v>0</v>
      </c>
      <c r="L18" s="1164">
        <v>8</v>
      </c>
      <c r="M18" s="1164">
        <v>2</v>
      </c>
      <c r="N18" s="1164">
        <v>0</v>
      </c>
      <c r="O18" s="1164">
        <v>0</v>
      </c>
      <c r="P18" s="1164">
        <v>0</v>
      </c>
      <c r="Q18" s="1164">
        <v>0</v>
      </c>
      <c r="R18" s="1164">
        <v>0</v>
      </c>
      <c r="S18" s="943" t="s">
        <v>61</v>
      </c>
    </row>
    <row r="19" spans="1:20" ht="13.5" customHeight="1" x14ac:dyDescent="0.2">
      <c r="C19" s="1174"/>
      <c r="S19" s="1158"/>
    </row>
    <row r="20" spans="1:20" ht="13.5" customHeight="1" x14ac:dyDescent="0.2">
      <c r="A20" s="945" t="s">
        <v>242</v>
      </c>
      <c r="B20" s="1159" t="s">
        <v>196</v>
      </c>
      <c r="C20" s="1162">
        <v>55</v>
      </c>
      <c r="D20" s="1162">
        <v>8</v>
      </c>
      <c r="E20" s="1162">
        <v>13</v>
      </c>
      <c r="F20" s="1162">
        <v>11</v>
      </c>
      <c r="G20" s="1162">
        <v>0</v>
      </c>
      <c r="H20" s="1162">
        <v>0</v>
      </c>
      <c r="I20" s="1162">
        <v>2</v>
      </c>
      <c r="J20" s="1162">
        <v>1</v>
      </c>
      <c r="K20" s="1162">
        <v>0</v>
      </c>
      <c r="L20" s="1162">
        <v>12</v>
      </c>
      <c r="M20" s="1162">
        <v>1</v>
      </c>
      <c r="N20" s="1162">
        <v>0</v>
      </c>
      <c r="O20" s="1162">
        <v>3</v>
      </c>
      <c r="P20" s="1162">
        <v>0</v>
      </c>
      <c r="Q20" s="1162">
        <v>3</v>
      </c>
      <c r="R20" s="1162">
        <v>1</v>
      </c>
      <c r="S20" s="943" t="s">
        <v>242</v>
      </c>
    </row>
    <row r="21" spans="1:20" ht="13.5" customHeight="1" x14ac:dyDescent="0.2">
      <c r="A21" s="938"/>
      <c r="B21" s="1159"/>
      <c r="C21" s="1162"/>
      <c r="D21" s="1162"/>
      <c r="E21" s="1162"/>
      <c r="F21" s="1162"/>
      <c r="G21" s="1162"/>
      <c r="H21" s="1162"/>
      <c r="I21" s="1162"/>
      <c r="J21" s="1162"/>
      <c r="K21" s="1162"/>
      <c r="L21" s="1162"/>
      <c r="M21" s="1162"/>
      <c r="N21" s="1162"/>
      <c r="O21" s="1162"/>
      <c r="P21" s="1162"/>
      <c r="Q21" s="1162"/>
      <c r="R21" s="1162"/>
      <c r="S21" s="934"/>
    </row>
    <row r="22" spans="1:20" ht="13.5" customHeight="1" x14ac:dyDescent="0.2">
      <c r="A22" s="938">
        <v>6</v>
      </c>
      <c r="B22" s="1157" t="s">
        <v>655</v>
      </c>
      <c r="C22" s="1156">
        <v>1040</v>
      </c>
      <c r="D22" s="1156">
        <v>131</v>
      </c>
      <c r="E22" s="1156">
        <v>230</v>
      </c>
      <c r="F22" s="1156">
        <v>104</v>
      </c>
      <c r="G22" s="1156">
        <v>7</v>
      </c>
      <c r="H22" s="1156">
        <v>21</v>
      </c>
      <c r="I22" s="1156">
        <v>76</v>
      </c>
      <c r="J22" s="1156">
        <v>30</v>
      </c>
      <c r="K22" s="1156">
        <v>119</v>
      </c>
      <c r="L22" s="1156">
        <v>105</v>
      </c>
      <c r="M22" s="1156">
        <v>44</v>
      </c>
      <c r="N22" s="1156">
        <v>8</v>
      </c>
      <c r="O22" s="1156">
        <v>36</v>
      </c>
      <c r="P22" s="1156">
        <v>20</v>
      </c>
      <c r="Q22" s="1156">
        <v>86</v>
      </c>
      <c r="R22" s="1156">
        <v>23</v>
      </c>
      <c r="S22" s="934">
        <v>6</v>
      </c>
    </row>
    <row r="23" spans="1:20" ht="13.5" customHeight="1" x14ac:dyDescent="0.2">
      <c r="A23" s="938"/>
      <c r="B23" s="1157"/>
      <c r="C23" s="1156"/>
      <c r="D23" s="1156"/>
      <c r="E23" s="1156"/>
      <c r="F23" s="1156"/>
      <c r="G23" s="1156"/>
      <c r="H23" s="1156"/>
      <c r="I23" s="1156"/>
      <c r="J23" s="1156"/>
      <c r="K23" s="1156"/>
      <c r="L23" s="1156"/>
      <c r="M23" s="1156"/>
      <c r="N23" s="1156"/>
      <c r="O23" s="1156"/>
      <c r="P23" s="1156"/>
      <c r="Q23" s="1156"/>
      <c r="R23" s="1156"/>
      <c r="S23" s="934"/>
    </row>
    <row r="24" spans="1:20" ht="13.5" customHeight="1" x14ac:dyDescent="0.2">
      <c r="A24" s="938" t="s">
        <v>240</v>
      </c>
      <c r="B24" s="1157" t="s">
        <v>194</v>
      </c>
      <c r="C24" s="1156">
        <v>1323</v>
      </c>
      <c r="D24" s="1156">
        <v>132</v>
      </c>
      <c r="E24" s="1156">
        <v>255</v>
      </c>
      <c r="F24" s="1156">
        <v>141</v>
      </c>
      <c r="G24" s="1156">
        <v>9</v>
      </c>
      <c r="H24" s="1156">
        <v>39</v>
      </c>
      <c r="I24" s="1156">
        <v>128</v>
      </c>
      <c r="J24" s="1156">
        <v>66</v>
      </c>
      <c r="K24" s="1156">
        <v>149</v>
      </c>
      <c r="L24" s="1156">
        <v>159</v>
      </c>
      <c r="M24" s="1156">
        <v>31</v>
      </c>
      <c r="N24" s="1156">
        <v>7</v>
      </c>
      <c r="O24" s="1156">
        <v>52</v>
      </c>
      <c r="P24" s="1156">
        <v>27</v>
      </c>
      <c r="Q24" s="1156">
        <v>85</v>
      </c>
      <c r="R24" s="1156">
        <v>43</v>
      </c>
      <c r="S24" s="934" t="s">
        <v>240</v>
      </c>
    </row>
    <row r="25" spans="1:20" ht="13.5" customHeight="1" x14ac:dyDescent="0.2">
      <c r="A25" s="945"/>
      <c r="B25" s="1153"/>
      <c r="C25" s="1163"/>
      <c r="D25" s="1162"/>
      <c r="E25" s="1162"/>
      <c r="F25" s="1162"/>
      <c r="G25" s="1162"/>
      <c r="H25" s="1162"/>
      <c r="I25" s="1162"/>
      <c r="J25" s="1162"/>
      <c r="K25" s="1162"/>
      <c r="L25" s="1162"/>
      <c r="M25" s="1162"/>
      <c r="N25" s="1162"/>
      <c r="O25" s="1163"/>
      <c r="P25" s="1163"/>
      <c r="Q25" s="1163"/>
      <c r="R25" s="1163"/>
      <c r="S25" s="945"/>
    </row>
    <row r="26" spans="1:20" ht="24.95" customHeight="1" x14ac:dyDescent="0.2">
      <c r="A26" s="957"/>
      <c r="B26" s="1172"/>
      <c r="C26" s="1161" t="s">
        <v>675</v>
      </c>
      <c r="G26" s="1161" t="s">
        <v>675</v>
      </c>
      <c r="H26" s="1170"/>
      <c r="I26" s="1169"/>
      <c r="J26" s="1168"/>
      <c r="K26" s="1168"/>
      <c r="L26" s="1168"/>
      <c r="M26" s="1168"/>
      <c r="N26" s="1168"/>
      <c r="O26" s="1168"/>
      <c r="P26" s="1168"/>
      <c r="Q26" s="1168"/>
      <c r="R26" s="1168"/>
      <c r="S26" s="957"/>
    </row>
    <row r="27" spans="1:20" ht="13.5" customHeight="1" x14ac:dyDescent="0.2">
      <c r="A27" s="945"/>
      <c r="B27" s="1153"/>
      <c r="C27" s="1163"/>
      <c r="D27" s="1162"/>
      <c r="E27" s="1162"/>
      <c r="F27" s="1162"/>
      <c r="G27" s="1162"/>
      <c r="H27" s="1162"/>
      <c r="I27" s="1162"/>
      <c r="J27" s="1162"/>
      <c r="K27" s="1162"/>
      <c r="L27" s="1162"/>
      <c r="M27" s="1162"/>
      <c r="N27" s="1162"/>
      <c r="O27" s="1163"/>
      <c r="P27" s="1163"/>
      <c r="Q27" s="1163"/>
      <c r="R27" s="1163"/>
      <c r="S27" s="945"/>
    </row>
    <row r="28" spans="1:20" ht="13.5" customHeight="1" x14ac:dyDescent="0.2">
      <c r="A28" s="938">
        <v>8</v>
      </c>
      <c r="B28" s="1157" t="s">
        <v>200</v>
      </c>
      <c r="C28" s="1156">
        <v>1215</v>
      </c>
      <c r="D28" s="1156">
        <v>140</v>
      </c>
      <c r="E28" s="1156">
        <v>248</v>
      </c>
      <c r="F28" s="1156">
        <v>140</v>
      </c>
      <c r="G28" s="1156">
        <v>8</v>
      </c>
      <c r="H28" s="1156">
        <v>22</v>
      </c>
      <c r="I28" s="1156">
        <v>67</v>
      </c>
      <c r="J28" s="1156">
        <v>63</v>
      </c>
      <c r="K28" s="1156">
        <v>132</v>
      </c>
      <c r="L28" s="1156">
        <v>128</v>
      </c>
      <c r="M28" s="1156">
        <v>26</v>
      </c>
      <c r="N28" s="1156">
        <v>5</v>
      </c>
      <c r="O28" s="1156">
        <v>64</v>
      </c>
      <c r="P28" s="1156">
        <v>31</v>
      </c>
      <c r="Q28" s="1156">
        <v>91</v>
      </c>
      <c r="R28" s="1156">
        <v>50</v>
      </c>
      <c r="S28" s="934">
        <v>8</v>
      </c>
    </row>
    <row r="29" spans="1:20" ht="13.5" customHeight="1" x14ac:dyDescent="0.2">
      <c r="A29" s="945"/>
      <c r="B29" s="1157"/>
      <c r="C29" s="1156" t="s">
        <v>659</v>
      </c>
      <c r="D29" s="1156"/>
      <c r="E29" s="1156"/>
      <c r="F29" s="1156"/>
      <c r="G29" s="1156"/>
      <c r="H29" s="1156"/>
      <c r="I29" s="1156"/>
      <c r="J29" s="1156"/>
      <c r="K29" s="1156"/>
      <c r="L29" s="1156"/>
      <c r="M29" s="1156"/>
      <c r="N29" s="1156"/>
      <c r="O29" s="1167"/>
      <c r="P29" s="1167"/>
      <c r="Q29" s="1167"/>
      <c r="R29" s="1167"/>
      <c r="S29" s="943"/>
    </row>
    <row r="30" spans="1:20" ht="13.5" customHeight="1" x14ac:dyDescent="0.2">
      <c r="A30" s="120" t="s">
        <v>238</v>
      </c>
      <c r="B30" s="1157" t="s">
        <v>699</v>
      </c>
      <c r="C30" s="1156">
        <v>821</v>
      </c>
      <c r="D30" s="1156">
        <v>106</v>
      </c>
      <c r="E30" s="1156">
        <v>154</v>
      </c>
      <c r="F30" s="1156">
        <v>105</v>
      </c>
      <c r="G30" s="1156">
        <v>5</v>
      </c>
      <c r="H30" s="1156">
        <v>32</v>
      </c>
      <c r="I30" s="1156">
        <v>51</v>
      </c>
      <c r="J30" s="1156">
        <v>31</v>
      </c>
      <c r="K30" s="1156">
        <v>99</v>
      </c>
      <c r="L30" s="1156">
        <v>84</v>
      </c>
      <c r="M30" s="1156">
        <v>46</v>
      </c>
      <c r="N30" s="1156">
        <v>10</v>
      </c>
      <c r="O30" s="1156">
        <v>24</v>
      </c>
      <c r="P30" s="1156">
        <v>16</v>
      </c>
      <c r="Q30" s="1156">
        <v>42</v>
      </c>
      <c r="R30" s="1156">
        <v>16</v>
      </c>
      <c r="S30" s="106" t="s">
        <v>238</v>
      </c>
    </row>
    <row r="31" spans="1:20" ht="13.5" customHeight="1" x14ac:dyDescent="0.2">
      <c r="A31" s="945"/>
      <c r="B31" s="1159"/>
      <c r="C31" s="1162"/>
      <c r="D31" s="1162"/>
      <c r="E31" s="1162"/>
      <c r="F31" s="1162"/>
      <c r="G31" s="1162"/>
      <c r="H31" s="1162"/>
      <c r="I31" s="1162"/>
      <c r="J31" s="1162"/>
      <c r="K31" s="1162"/>
      <c r="L31" s="1162"/>
      <c r="M31" s="1162"/>
      <c r="N31" s="1162"/>
      <c r="O31" s="1163"/>
      <c r="P31" s="1163"/>
      <c r="Q31" s="1163"/>
      <c r="R31" s="1163"/>
      <c r="S31" s="943"/>
    </row>
    <row r="32" spans="1:20" s="1165" customFormat="1" ht="13.5" customHeight="1" x14ac:dyDescent="0.2">
      <c r="A32" s="945" t="s">
        <v>237</v>
      </c>
      <c r="B32" s="114" t="s">
        <v>698</v>
      </c>
      <c r="C32" s="1164">
        <v>13</v>
      </c>
      <c r="D32" s="1164">
        <v>2</v>
      </c>
      <c r="E32" s="1164">
        <v>10</v>
      </c>
      <c r="F32" s="1164">
        <v>0</v>
      </c>
      <c r="G32" s="1164">
        <v>0</v>
      </c>
      <c r="H32" s="1164">
        <v>0</v>
      </c>
      <c r="I32" s="1164">
        <v>0</v>
      </c>
      <c r="J32" s="1164">
        <v>0</v>
      </c>
      <c r="K32" s="1164">
        <v>1</v>
      </c>
      <c r="L32" s="1164">
        <v>0</v>
      </c>
      <c r="M32" s="1164">
        <v>0</v>
      </c>
      <c r="N32" s="1164">
        <v>0</v>
      </c>
      <c r="O32" s="1164">
        <v>0</v>
      </c>
      <c r="P32" s="1164">
        <v>0</v>
      </c>
      <c r="Q32" s="1164">
        <v>0</v>
      </c>
      <c r="R32" s="1164">
        <v>0</v>
      </c>
      <c r="S32" s="943" t="s">
        <v>237</v>
      </c>
      <c r="T32"/>
    </row>
    <row r="33" spans="1:20" ht="13.5" customHeight="1" x14ac:dyDescent="0.2">
      <c r="A33" s="945"/>
      <c r="B33" s="1159"/>
      <c r="S33" s="943"/>
    </row>
    <row r="34" spans="1:20" ht="13.5" customHeight="1" x14ac:dyDescent="0.2">
      <c r="A34" s="945" t="s">
        <v>236</v>
      </c>
      <c r="B34" s="65" t="s">
        <v>228</v>
      </c>
      <c r="C34" s="1164">
        <v>18</v>
      </c>
      <c r="D34" s="1164">
        <v>1</v>
      </c>
      <c r="E34" s="1164">
        <v>1</v>
      </c>
      <c r="F34" s="1164">
        <v>3</v>
      </c>
      <c r="G34" s="1164">
        <v>0</v>
      </c>
      <c r="H34" s="1164">
        <v>0</v>
      </c>
      <c r="I34" s="1164">
        <v>3</v>
      </c>
      <c r="J34" s="1164">
        <v>0</v>
      </c>
      <c r="K34" s="1164">
        <v>0</v>
      </c>
      <c r="L34" s="1164">
        <v>8</v>
      </c>
      <c r="M34" s="1164">
        <v>2</v>
      </c>
      <c r="N34" s="1164">
        <v>0</v>
      </c>
      <c r="O34" s="1164">
        <v>0</v>
      </c>
      <c r="P34" s="1164">
        <v>0</v>
      </c>
      <c r="Q34" s="1164">
        <v>0</v>
      </c>
      <c r="R34" s="1164">
        <v>0</v>
      </c>
      <c r="S34" s="943" t="s">
        <v>236</v>
      </c>
    </row>
    <row r="35" spans="1:20" ht="13.5" customHeight="1" x14ac:dyDescent="0.2">
      <c r="A35" s="938"/>
      <c r="B35" s="1159"/>
      <c r="D35" s="1162"/>
      <c r="E35" s="1162"/>
      <c r="F35" s="1162"/>
      <c r="H35" s="1162"/>
      <c r="I35" s="1162"/>
      <c r="J35" s="1162"/>
      <c r="K35" s="1162"/>
      <c r="L35" s="1162"/>
      <c r="M35" s="1162"/>
      <c r="N35" s="1162"/>
      <c r="O35" s="1163"/>
      <c r="P35" s="1163"/>
      <c r="Q35" s="1163"/>
      <c r="R35" s="1163"/>
      <c r="S35" s="934"/>
    </row>
    <row r="36" spans="1:20" ht="13.5" customHeight="1" x14ac:dyDescent="0.2">
      <c r="A36" s="945" t="s">
        <v>235</v>
      </c>
      <c r="B36" s="1159" t="s">
        <v>196</v>
      </c>
      <c r="C36" s="1162">
        <v>54</v>
      </c>
      <c r="D36" s="1162">
        <v>8</v>
      </c>
      <c r="E36" s="1162">
        <v>12</v>
      </c>
      <c r="F36" s="1162">
        <v>11</v>
      </c>
      <c r="G36" s="1162">
        <v>0</v>
      </c>
      <c r="H36" s="1162">
        <v>0</v>
      </c>
      <c r="I36" s="1162">
        <v>2</v>
      </c>
      <c r="J36" s="1162">
        <v>1</v>
      </c>
      <c r="K36" s="1162">
        <v>0</v>
      </c>
      <c r="L36" s="1164">
        <v>12</v>
      </c>
      <c r="M36" s="1162">
        <v>1</v>
      </c>
      <c r="N36" s="1162">
        <v>0</v>
      </c>
      <c r="O36" s="1162">
        <v>3</v>
      </c>
      <c r="P36" s="1162">
        <v>0</v>
      </c>
      <c r="Q36" s="1162">
        <v>3</v>
      </c>
      <c r="R36" s="1162">
        <v>1</v>
      </c>
      <c r="S36" s="943" t="s">
        <v>235</v>
      </c>
    </row>
    <row r="37" spans="1:20" ht="13.5" customHeight="1" x14ac:dyDescent="0.2">
      <c r="B37" s="1159"/>
      <c r="C37" s="1162"/>
      <c r="D37" s="1162"/>
      <c r="E37" s="1162"/>
      <c r="F37" s="1162"/>
      <c r="G37" s="1162"/>
      <c r="H37" s="1162"/>
      <c r="I37" s="1162"/>
      <c r="J37" s="1162"/>
      <c r="K37" s="1162"/>
      <c r="L37" s="1162"/>
      <c r="M37" s="1162"/>
      <c r="N37" s="1162"/>
      <c r="O37" s="1162"/>
      <c r="P37" s="1162"/>
      <c r="Q37" s="1162"/>
      <c r="R37" s="1162"/>
      <c r="S37" s="1158"/>
    </row>
    <row r="38" spans="1:20" ht="13.5" customHeight="1" x14ac:dyDescent="0.2">
      <c r="A38" s="938" t="s">
        <v>234</v>
      </c>
      <c r="B38" s="1157" t="s">
        <v>655</v>
      </c>
      <c r="C38" s="1156">
        <v>917</v>
      </c>
      <c r="D38" s="1156">
        <v>125</v>
      </c>
      <c r="E38" s="1166">
        <v>192</v>
      </c>
      <c r="F38" s="1156">
        <v>104</v>
      </c>
      <c r="G38" s="1156">
        <v>4</v>
      </c>
      <c r="H38" s="1156">
        <v>16</v>
      </c>
      <c r="I38" s="1156">
        <v>42</v>
      </c>
      <c r="J38" s="1156">
        <v>29</v>
      </c>
      <c r="K38" s="1156">
        <v>105</v>
      </c>
      <c r="L38" s="1156">
        <v>90</v>
      </c>
      <c r="M38" s="1156">
        <v>42</v>
      </c>
      <c r="N38" s="1156">
        <v>8</v>
      </c>
      <c r="O38" s="1156">
        <v>36</v>
      </c>
      <c r="P38" s="1156">
        <v>20</v>
      </c>
      <c r="Q38" s="1156">
        <v>81</v>
      </c>
      <c r="R38" s="1156">
        <v>23</v>
      </c>
      <c r="S38" s="934" t="s">
        <v>234</v>
      </c>
    </row>
    <row r="39" spans="1:20" ht="13.5" customHeight="1" x14ac:dyDescent="0.2">
      <c r="B39" s="1157"/>
      <c r="C39" s="1156"/>
      <c r="D39" s="1156"/>
      <c r="E39" s="1156"/>
      <c r="F39" s="1156"/>
      <c r="G39" s="1156"/>
      <c r="H39" s="1156"/>
      <c r="I39" s="1156"/>
      <c r="J39" s="1156"/>
      <c r="K39" s="1156"/>
      <c r="L39" s="1156"/>
      <c r="M39" s="1156"/>
      <c r="N39" s="1156"/>
      <c r="O39" s="1156"/>
      <c r="P39" s="1156"/>
      <c r="Q39" s="1156"/>
      <c r="R39" s="1156"/>
      <c r="S39" s="1158"/>
    </row>
    <row r="40" spans="1:20" ht="13.5" customHeight="1" x14ac:dyDescent="0.2">
      <c r="A40" s="938" t="s">
        <v>233</v>
      </c>
      <c r="B40" s="1157" t="s">
        <v>194</v>
      </c>
      <c r="C40" s="1156">
        <v>1119</v>
      </c>
      <c r="D40" s="1156">
        <v>121</v>
      </c>
      <c r="E40" s="1156">
        <v>210</v>
      </c>
      <c r="F40" s="1156">
        <v>141</v>
      </c>
      <c r="G40" s="1156">
        <v>9</v>
      </c>
      <c r="H40" s="1156">
        <v>38</v>
      </c>
      <c r="I40" s="1156">
        <v>76</v>
      </c>
      <c r="J40" s="1156">
        <v>65</v>
      </c>
      <c r="K40" s="1156">
        <v>126</v>
      </c>
      <c r="L40" s="1156">
        <v>122</v>
      </c>
      <c r="M40" s="1156">
        <v>30</v>
      </c>
      <c r="N40" s="1156">
        <v>7</v>
      </c>
      <c r="O40" s="1156">
        <v>52</v>
      </c>
      <c r="P40" s="1156">
        <v>27</v>
      </c>
      <c r="Q40" s="1156">
        <v>52</v>
      </c>
      <c r="R40" s="1156">
        <v>43</v>
      </c>
      <c r="S40" s="934" t="s">
        <v>233</v>
      </c>
    </row>
    <row r="41" spans="1:20" ht="13.5" customHeight="1" x14ac:dyDescent="0.2">
      <c r="A41" s="945"/>
      <c r="B41" s="1153"/>
      <c r="C41" s="1173"/>
      <c r="D41" s="1162"/>
      <c r="E41" s="1162"/>
      <c r="F41" s="1162"/>
      <c r="G41" s="1162"/>
      <c r="H41" s="1162"/>
      <c r="I41" s="1162"/>
      <c r="J41" s="1162"/>
      <c r="K41" s="1162"/>
      <c r="L41" s="1162"/>
      <c r="M41" s="1162"/>
      <c r="N41" s="1162"/>
      <c r="O41" s="1163"/>
      <c r="P41" s="1163"/>
      <c r="Q41" s="1163"/>
      <c r="R41" s="1163"/>
      <c r="S41" s="945"/>
    </row>
    <row r="42" spans="1:20" ht="24.95" customHeight="1" x14ac:dyDescent="0.2">
      <c r="A42" s="957"/>
      <c r="B42" s="1172"/>
      <c r="C42" s="1161" t="s">
        <v>658</v>
      </c>
      <c r="D42" s="1171"/>
      <c r="E42" s="1170"/>
      <c r="G42" s="1161" t="s">
        <v>658</v>
      </c>
      <c r="H42" s="1170"/>
      <c r="I42" s="1169"/>
      <c r="J42" s="1168"/>
      <c r="K42" s="1168"/>
      <c r="L42" s="1168"/>
      <c r="M42" s="1168"/>
      <c r="N42" s="1168"/>
      <c r="O42" s="1168"/>
      <c r="P42" s="1168"/>
      <c r="Q42" s="1168"/>
      <c r="R42" s="1168"/>
      <c r="S42" s="957"/>
    </row>
    <row r="43" spans="1:20" ht="13.5" customHeight="1" x14ac:dyDescent="0.2">
      <c r="A43" s="945"/>
      <c r="B43" s="1153"/>
      <c r="C43" s="1163"/>
      <c r="D43" s="1162"/>
      <c r="E43" s="1162"/>
      <c r="F43" s="1162"/>
      <c r="G43" s="1162"/>
      <c r="H43" s="1162"/>
      <c r="I43" s="1162"/>
      <c r="J43" s="1162"/>
      <c r="K43" s="1162"/>
      <c r="L43" s="1162"/>
      <c r="M43" s="1162"/>
      <c r="N43" s="1162"/>
      <c r="O43" s="1163"/>
      <c r="P43" s="1163"/>
      <c r="Q43" s="1163"/>
      <c r="R43" s="1163"/>
      <c r="S43" s="945"/>
    </row>
    <row r="44" spans="1:20" ht="13.5" customHeight="1" x14ac:dyDescent="0.2">
      <c r="A44" s="938" t="s">
        <v>232</v>
      </c>
      <c r="B44" s="1157" t="s">
        <v>200</v>
      </c>
      <c r="C44" s="1160">
        <v>215</v>
      </c>
      <c r="D44" s="1160">
        <v>15</v>
      </c>
      <c r="E44" s="1160">
        <v>37</v>
      </c>
      <c r="F44" s="1160">
        <v>0</v>
      </c>
      <c r="G44" s="1160">
        <v>3</v>
      </c>
      <c r="H44" s="1160">
        <v>5</v>
      </c>
      <c r="I44" s="1160">
        <v>70</v>
      </c>
      <c r="J44" s="1160">
        <v>0</v>
      </c>
      <c r="K44" s="1160">
        <v>21</v>
      </c>
      <c r="L44" s="1160">
        <v>39</v>
      </c>
      <c r="M44" s="1160">
        <v>2</v>
      </c>
      <c r="N44" s="1160">
        <v>0</v>
      </c>
      <c r="O44" s="1160">
        <v>0</v>
      </c>
      <c r="P44" s="1160">
        <v>0</v>
      </c>
      <c r="Q44" s="1160">
        <v>23</v>
      </c>
      <c r="R44" s="1160">
        <v>0</v>
      </c>
      <c r="S44" s="934" t="s">
        <v>232</v>
      </c>
    </row>
    <row r="45" spans="1:20" ht="13.5" customHeight="1" x14ac:dyDescent="0.2">
      <c r="A45" s="938"/>
      <c r="B45" s="1157"/>
      <c r="C45" s="1156"/>
      <c r="D45" s="1156"/>
      <c r="E45" s="1156"/>
      <c r="F45" s="1156"/>
      <c r="G45" s="1156"/>
      <c r="H45" s="1156"/>
      <c r="I45" s="1156"/>
      <c r="J45" s="1156"/>
      <c r="K45" s="1156"/>
      <c r="L45" s="1156"/>
      <c r="M45" s="1156"/>
      <c r="N45" s="1156"/>
      <c r="O45" s="1167"/>
      <c r="P45" s="1167"/>
      <c r="Q45" s="1167"/>
      <c r="R45" s="1167"/>
      <c r="S45" s="934"/>
    </row>
    <row r="46" spans="1:20" ht="13.5" customHeight="1" x14ac:dyDescent="0.2">
      <c r="A46" s="938" t="s">
        <v>231</v>
      </c>
      <c r="B46" s="1157" t="s">
        <v>699</v>
      </c>
      <c r="C46" s="1156">
        <v>109</v>
      </c>
      <c r="D46" s="1156">
        <v>2</v>
      </c>
      <c r="E46" s="1156">
        <v>44</v>
      </c>
      <c r="F46" s="1156">
        <v>0</v>
      </c>
      <c r="G46" s="1156">
        <v>0</v>
      </c>
      <c r="H46" s="1156">
        <v>1</v>
      </c>
      <c r="I46" s="1156">
        <v>15</v>
      </c>
      <c r="J46" s="1156">
        <v>2</v>
      </c>
      <c r="K46" s="1166">
        <v>16</v>
      </c>
      <c r="L46" s="1156">
        <v>13</v>
      </c>
      <c r="M46" s="1156">
        <v>1</v>
      </c>
      <c r="N46" s="1156">
        <v>0</v>
      </c>
      <c r="O46" s="1156">
        <v>0</v>
      </c>
      <c r="P46" s="1156">
        <v>0</v>
      </c>
      <c r="Q46" s="1156">
        <v>15</v>
      </c>
      <c r="R46" s="1156">
        <v>0</v>
      </c>
      <c r="S46" s="934" t="s">
        <v>231</v>
      </c>
    </row>
    <row r="47" spans="1:20" ht="13.5" customHeight="1" x14ac:dyDescent="0.2">
      <c r="A47" s="945"/>
      <c r="B47" s="1159"/>
      <c r="C47" s="1162"/>
      <c r="D47" s="1162"/>
      <c r="E47" s="1162"/>
      <c r="F47" s="1162"/>
      <c r="G47" s="1162"/>
      <c r="H47" s="1162"/>
      <c r="I47" s="1162"/>
      <c r="J47" s="1162"/>
      <c r="K47" s="1162"/>
      <c r="L47" s="1162"/>
      <c r="M47" s="1162"/>
      <c r="N47" s="1162"/>
      <c r="O47" s="1163"/>
      <c r="P47" s="1163"/>
      <c r="Q47" s="1163"/>
      <c r="R47" s="1163"/>
      <c r="S47" s="943"/>
    </row>
    <row r="48" spans="1:20" s="1165" customFormat="1" ht="13.5" customHeight="1" x14ac:dyDescent="0.2">
      <c r="A48" s="116" t="s">
        <v>229</v>
      </c>
      <c r="B48" s="114" t="s">
        <v>698</v>
      </c>
      <c r="C48" s="1164">
        <v>0</v>
      </c>
      <c r="D48" s="1164">
        <v>0</v>
      </c>
      <c r="E48" s="1164">
        <v>0</v>
      </c>
      <c r="F48" s="1164">
        <v>0</v>
      </c>
      <c r="G48" s="1164">
        <v>0</v>
      </c>
      <c r="H48" s="1164">
        <v>0</v>
      </c>
      <c r="I48" s="1164">
        <v>0</v>
      </c>
      <c r="J48" s="1164">
        <v>0</v>
      </c>
      <c r="K48" s="1164">
        <v>0</v>
      </c>
      <c r="L48" s="1164">
        <v>0</v>
      </c>
      <c r="M48" s="1164">
        <v>0</v>
      </c>
      <c r="N48" s="1164">
        <v>0</v>
      </c>
      <c r="O48" s="1164">
        <v>0</v>
      </c>
      <c r="P48" s="1164">
        <v>0</v>
      </c>
      <c r="Q48" s="1164">
        <v>0</v>
      </c>
      <c r="R48" s="1164">
        <v>0</v>
      </c>
      <c r="S48" s="112" t="s">
        <v>229</v>
      </c>
      <c r="T48"/>
    </row>
    <row r="49" spans="1:20" ht="13.5" customHeight="1" x14ac:dyDescent="0.2">
      <c r="A49" s="945"/>
      <c r="B49" s="1159"/>
      <c r="S49" s="943"/>
    </row>
    <row r="50" spans="1:20" ht="13.5" customHeight="1" x14ac:dyDescent="0.2">
      <c r="A50" s="945" t="s">
        <v>227</v>
      </c>
      <c r="B50" s="65" t="s">
        <v>228</v>
      </c>
      <c r="C50" s="1164">
        <v>1</v>
      </c>
      <c r="D50" s="1164">
        <v>0</v>
      </c>
      <c r="E50" s="1164">
        <v>1</v>
      </c>
      <c r="F50" s="1164">
        <v>0</v>
      </c>
      <c r="G50" s="1164">
        <v>0</v>
      </c>
      <c r="H50" s="1164">
        <v>0</v>
      </c>
      <c r="I50" s="1164">
        <v>0</v>
      </c>
      <c r="J50" s="1164">
        <v>0</v>
      </c>
      <c r="K50" s="1164">
        <v>0</v>
      </c>
      <c r="L50" s="1164">
        <v>0</v>
      </c>
      <c r="M50" s="1164">
        <v>0</v>
      </c>
      <c r="N50" s="1164">
        <v>0</v>
      </c>
      <c r="O50" s="1164">
        <v>0</v>
      </c>
      <c r="P50" s="1164">
        <v>0</v>
      </c>
      <c r="Q50" s="1164">
        <v>0</v>
      </c>
      <c r="R50" s="1164">
        <v>0</v>
      </c>
      <c r="S50" s="943" t="s">
        <v>227</v>
      </c>
    </row>
    <row r="51" spans="1:20" ht="13.5" customHeight="1" x14ac:dyDescent="0.2">
      <c r="B51" s="1159"/>
      <c r="D51" s="1162"/>
      <c r="E51" s="1162"/>
      <c r="F51" s="1162"/>
      <c r="H51" s="1162"/>
      <c r="I51" s="1162"/>
      <c r="J51" s="1162"/>
      <c r="K51" s="1162"/>
      <c r="L51" s="1162"/>
      <c r="M51" s="1162"/>
      <c r="N51" s="1162"/>
      <c r="O51" s="1163"/>
      <c r="P51" s="1163"/>
      <c r="Q51" s="1163"/>
      <c r="R51" s="1163"/>
      <c r="S51" s="1158"/>
    </row>
    <row r="52" spans="1:20" ht="13.5" customHeight="1" x14ac:dyDescent="0.2">
      <c r="A52" s="945" t="s">
        <v>226</v>
      </c>
      <c r="B52" s="1159" t="s">
        <v>196</v>
      </c>
      <c r="C52" s="1162">
        <v>0</v>
      </c>
      <c r="D52" s="1162">
        <v>0</v>
      </c>
      <c r="E52" s="1162">
        <v>0</v>
      </c>
      <c r="F52" s="1162">
        <v>0</v>
      </c>
      <c r="G52" s="1162">
        <v>0</v>
      </c>
      <c r="H52" s="1162">
        <v>0</v>
      </c>
      <c r="I52" s="1162">
        <v>0</v>
      </c>
      <c r="J52" s="1162">
        <v>0</v>
      </c>
      <c r="K52" s="1162">
        <v>0</v>
      </c>
      <c r="L52" s="1162">
        <v>0</v>
      </c>
      <c r="M52" s="1162">
        <v>0</v>
      </c>
      <c r="N52" s="1162">
        <v>0</v>
      </c>
      <c r="O52" s="1162">
        <v>0</v>
      </c>
      <c r="P52" s="1162">
        <v>0</v>
      </c>
      <c r="Q52" s="1162">
        <v>0</v>
      </c>
      <c r="R52" s="1162">
        <v>0</v>
      </c>
      <c r="S52" s="943" t="s">
        <v>226</v>
      </c>
    </row>
    <row r="53" spans="1:20" ht="13.5" customHeight="1" x14ac:dyDescent="0.2">
      <c r="B53" s="1159"/>
      <c r="C53" s="1162"/>
      <c r="D53" s="1162"/>
      <c r="E53" s="1162"/>
      <c r="F53" s="1162"/>
      <c r="G53" s="1162"/>
      <c r="H53" s="1162"/>
      <c r="I53" s="1162"/>
      <c r="J53" s="1162"/>
      <c r="K53" s="1162"/>
      <c r="L53" s="1162"/>
      <c r="M53" s="1162"/>
      <c r="N53" s="1162"/>
      <c r="O53" s="1162"/>
      <c r="P53" s="1162"/>
      <c r="Q53" s="1162"/>
      <c r="R53" s="1162"/>
      <c r="S53" s="1158"/>
    </row>
    <row r="54" spans="1:20" ht="13.5" customHeight="1" x14ac:dyDescent="0.2">
      <c r="A54" s="938" t="s">
        <v>225</v>
      </c>
      <c r="B54" s="1157" t="s">
        <v>655</v>
      </c>
      <c r="C54" s="1156">
        <v>123</v>
      </c>
      <c r="D54" s="1156">
        <v>6</v>
      </c>
      <c r="E54" s="1156">
        <v>38</v>
      </c>
      <c r="F54" s="1156">
        <v>0</v>
      </c>
      <c r="G54" s="1156">
        <v>3</v>
      </c>
      <c r="H54" s="1156">
        <v>5</v>
      </c>
      <c r="I54" s="1156">
        <v>34</v>
      </c>
      <c r="J54" s="1156">
        <v>1</v>
      </c>
      <c r="K54" s="1156">
        <v>14</v>
      </c>
      <c r="L54" s="1156">
        <v>15</v>
      </c>
      <c r="M54" s="1156">
        <v>2</v>
      </c>
      <c r="N54" s="1156">
        <v>0</v>
      </c>
      <c r="O54" s="1156">
        <v>0</v>
      </c>
      <c r="P54" s="1156">
        <v>0</v>
      </c>
      <c r="Q54" s="1156">
        <v>5</v>
      </c>
      <c r="R54" s="1156">
        <v>0</v>
      </c>
      <c r="S54" s="934" t="s">
        <v>225</v>
      </c>
    </row>
    <row r="55" spans="1:20" ht="13.5" customHeight="1" x14ac:dyDescent="0.2">
      <c r="B55" s="1157"/>
      <c r="C55" s="1156"/>
      <c r="D55" s="1156"/>
      <c r="E55" s="1156"/>
      <c r="F55" s="1156"/>
      <c r="G55" s="1156"/>
      <c r="H55" s="1156"/>
      <c r="I55" s="1156"/>
      <c r="J55" s="1156"/>
      <c r="K55" s="1156"/>
      <c r="L55" s="1156"/>
      <c r="M55" s="1156"/>
      <c r="N55" s="1156"/>
      <c r="O55" s="1156"/>
      <c r="P55" s="1156"/>
      <c r="Q55" s="1156"/>
      <c r="R55" s="1156"/>
      <c r="S55" s="1158"/>
    </row>
    <row r="56" spans="1:20" ht="13.5" customHeight="1" x14ac:dyDescent="0.2">
      <c r="A56" s="938" t="s">
        <v>224</v>
      </c>
      <c r="B56" s="1157" t="s">
        <v>194</v>
      </c>
      <c r="C56" s="1156">
        <v>201</v>
      </c>
      <c r="D56" s="1156">
        <v>11</v>
      </c>
      <c r="E56" s="1156">
        <v>43</v>
      </c>
      <c r="F56" s="1156">
        <v>0</v>
      </c>
      <c r="G56" s="1156">
        <v>0</v>
      </c>
      <c r="H56" s="1156">
        <v>1</v>
      </c>
      <c r="I56" s="1156">
        <v>51</v>
      </c>
      <c r="J56" s="1156">
        <v>1</v>
      </c>
      <c r="K56" s="1156">
        <v>23</v>
      </c>
      <c r="L56" s="1156">
        <v>37</v>
      </c>
      <c r="M56" s="1156">
        <v>1</v>
      </c>
      <c r="N56" s="1156">
        <v>0</v>
      </c>
      <c r="O56" s="1156">
        <v>0</v>
      </c>
      <c r="P56" s="1156">
        <v>0</v>
      </c>
      <c r="Q56" s="1156">
        <v>33</v>
      </c>
      <c r="R56" s="1156">
        <v>0</v>
      </c>
      <c r="S56" s="934" t="s">
        <v>224</v>
      </c>
    </row>
    <row r="57" spans="1:20" ht="13.5" customHeight="1" x14ac:dyDescent="0.2">
      <c r="A57" s="1147"/>
      <c r="B57" s="1153"/>
      <c r="C57" s="1149"/>
      <c r="D57" s="1149"/>
      <c r="E57" s="1149"/>
      <c r="F57" s="1149"/>
      <c r="G57" s="1149"/>
      <c r="H57" s="1149"/>
      <c r="I57" s="1149"/>
      <c r="J57" s="1149"/>
      <c r="K57" s="1149"/>
      <c r="L57" s="1149"/>
      <c r="M57" s="1149"/>
      <c r="N57" s="1149"/>
      <c r="O57" s="1148"/>
      <c r="P57" s="1148"/>
      <c r="Q57" s="1148"/>
      <c r="R57" s="1148"/>
      <c r="S57" s="945"/>
    </row>
    <row r="58" spans="1:20" ht="13.5" customHeight="1" x14ac:dyDescent="0.2">
      <c r="A58" s="1147"/>
      <c r="B58" s="1153"/>
      <c r="C58" s="1149"/>
      <c r="D58" s="1149"/>
      <c r="E58" s="1149"/>
      <c r="F58" s="1149"/>
      <c r="G58" s="1149"/>
      <c r="H58" s="1149"/>
      <c r="I58" s="1149"/>
      <c r="J58" s="1149"/>
      <c r="K58" s="1149"/>
      <c r="L58" s="1149"/>
      <c r="M58" s="1149"/>
      <c r="N58" s="1149"/>
      <c r="O58" s="1148"/>
      <c r="P58" s="1148"/>
      <c r="Q58" s="1148"/>
      <c r="R58" s="1148"/>
      <c r="S58" s="945"/>
    </row>
    <row r="59" spans="1:20" ht="13.5" customHeight="1" x14ac:dyDescent="0.2">
      <c r="A59" s="1147"/>
      <c r="B59" s="1153"/>
      <c r="C59" s="1161" t="s">
        <v>657</v>
      </c>
      <c r="D59" s="1149"/>
      <c r="E59" s="1149"/>
      <c r="F59" s="1149"/>
      <c r="G59" s="1161" t="s">
        <v>657</v>
      </c>
      <c r="H59" s="1149"/>
      <c r="I59" s="1149"/>
      <c r="J59" s="1149"/>
      <c r="K59" s="1149"/>
      <c r="L59" s="1149"/>
      <c r="M59" s="1149"/>
      <c r="N59" s="1149"/>
      <c r="O59" s="1148"/>
      <c r="P59" s="1148"/>
      <c r="Q59" s="1148"/>
      <c r="R59" s="1148"/>
      <c r="S59" s="945"/>
    </row>
    <row r="60" spans="1:20" ht="13.5" customHeight="1" x14ac:dyDescent="0.2">
      <c r="A60" s="1147"/>
      <c r="B60" s="1153"/>
      <c r="C60" s="1149"/>
      <c r="D60" s="1149"/>
      <c r="E60" s="1149"/>
      <c r="F60" s="1149"/>
      <c r="G60" s="1149"/>
      <c r="H60" s="1149"/>
      <c r="I60" s="1149"/>
      <c r="J60" s="1149"/>
      <c r="K60" s="1149"/>
      <c r="L60" s="1149"/>
      <c r="M60" s="1149"/>
      <c r="N60" s="1149"/>
      <c r="O60" s="1148"/>
      <c r="P60" s="1148"/>
      <c r="Q60" s="1148"/>
      <c r="R60" s="1148"/>
      <c r="S60" s="945"/>
    </row>
    <row r="61" spans="1:20" ht="13.5" customHeight="1" x14ac:dyDescent="0.2">
      <c r="A61" s="938" t="s">
        <v>299</v>
      </c>
      <c r="B61" s="1157" t="s">
        <v>200</v>
      </c>
      <c r="C61" s="1160">
        <v>3</v>
      </c>
      <c r="D61" s="1160">
        <v>0</v>
      </c>
      <c r="E61" s="1160">
        <v>2</v>
      </c>
      <c r="F61" s="1160">
        <v>0</v>
      </c>
      <c r="G61" s="1160">
        <v>0</v>
      </c>
      <c r="H61" s="1160">
        <v>0</v>
      </c>
      <c r="I61" s="1160">
        <v>1</v>
      </c>
      <c r="J61" s="1160">
        <v>0</v>
      </c>
      <c r="K61" s="1160">
        <v>0</v>
      </c>
      <c r="L61" s="1160">
        <v>0</v>
      </c>
      <c r="M61" s="1160">
        <v>0</v>
      </c>
      <c r="N61" s="1160">
        <v>0</v>
      </c>
      <c r="O61" s="1160">
        <v>0</v>
      </c>
      <c r="P61" s="1160">
        <v>0</v>
      </c>
      <c r="Q61" s="1160">
        <v>0</v>
      </c>
      <c r="R61" s="1160">
        <v>0</v>
      </c>
      <c r="S61" s="934" t="s">
        <v>299</v>
      </c>
    </row>
    <row r="62" spans="1:20" ht="13.5" customHeight="1" x14ac:dyDescent="0.2">
      <c r="A62" s="938"/>
      <c r="B62" s="1157"/>
      <c r="D62" s="1831"/>
      <c r="E62" s="1831"/>
      <c r="F62" s="1831"/>
      <c r="G62" s="1149"/>
      <c r="H62" s="1149"/>
      <c r="I62" s="1149"/>
      <c r="J62" s="1149"/>
      <c r="K62" s="1149"/>
      <c r="L62" s="1149"/>
      <c r="M62" s="1149"/>
      <c r="N62" s="1149"/>
      <c r="O62" s="1148"/>
      <c r="P62" s="1148"/>
      <c r="Q62" s="1148"/>
      <c r="R62" s="1148"/>
      <c r="S62" s="934"/>
      <c r="T62" s="1134"/>
    </row>
    <row r="63" spans="1:20" ht="13.5" customHeight="1" x14ac:dyDescent="0.2">
      <c r="A63" s="938" t="s">
        <v>300</v>
      </c>
      <c r="B63" s="1157" t="s">
        <v>699</v>
      </c>
      <c r="C63" s="1156">
        <v>0</v>
      </c>
      <c r="D63" s="1156">
        <v>0</v>
      </c>
      <c r="E63" s="1156">
        <v>0</v>
      </c>
      <c r="F63" s="1156">
        <v>0</v>
      </c>
      <c r="G63" s="1156">
        <v>0</v>
      </c>
      <c r="H63" s="1156">
        <v>0</v>
      </c>
      <c r="I63" s="1156">
        <v>0</v>
      </c>
      <c r="J63" s="1156">
        <v>0</v>
      </c>
      <c r="K63" s="1156">
        <v>0</v>
      </c>
      <c r="L63" s="1156">
        <v>0</v>
      </c>
      <c r="M63" s="1156">
        <v>0</v>
      </c>
      <c r="N63" s="1156">
        <v>0</v>
      </c>
      <c r="O63" s="1156">
        <v>0</v>
      </c>
      <c r="P63" s="1156">
        <v>0</v>
      </c>
      <c r="Q63" s="1156">
        <v>0</v>
      </c>
      <c r="R63" s="1156">
        <v>0</v>
      </c>
      <c r="S63" s="934" t="s">
        <v>300</v>
      </c>
      <c r="T63" s="1134"/>
    </row>
    <row r="64" spans="1:20" ht="13.5" customHeight="1" x14ac:dyDescent="0.2">
      <c r="A64" s="945"/>
      <c r="B64" s="1159"/>
      <c r="C64" s="1149"/>
      <c r="D64" s="1149"/>
      <c r="E64" s="1149"/>
      <c r="F64" s="1149"/>
      <c r="G64" s="1149"/>
      <c r="H64" s="1149"/>
      <c r="I64" s="1149"/>
      <c r="J64" s="1149"/>
      <c r="K64" s="1149"/>
      <c r="L64" s="1149"/>
      <c r="M64" s="1149"/>
      <c r="N64" s="1149"/>
      <c r="O64" s="1149"/>
      <c r="P64" s="1149"/>
      <c r="Q64" s="1149"/>
      <c r="R64" s="1149"/>
      <c r="S64" s="943"/>
    </row>
    <row r="65" spans="1:19" ht="13.5" customHeight="1" x14ac:dyDescent="0.2">
      <c r="A65" s="116" t="s">
        <v>338</v>
      </c>
      <c r="B65" s="114" t="s">
        <v>698</v>
      </c>
      <c r="C65" s="1156">
        <v>0</v>
      </c>
      <c r="D65" s="1156">
        <v>0</v>
      </c>
      <c r="E65" s="1156">
        <v>0</v>
      </c>
      <c r="F65" s="1156">
        <v>0</v>
      </c>
      <c r="G65" s="1156">
        <v>0</v>
      </c>
      <c r="H65" s="1156">
        <v>0</v>
      </c>
      <c r="I65" s="1156">
        <v>0</v>
      </c>
      <c r="J65" s="1156">
        <v>0</v>
      </c>
      <c r="K65" s="1156">
        <v>0</v>
      </c>
      <c r="L65" s="1156">
        <v>0</v>
      </c>
      <c r="M65" s="1156">
        <v>0</v>
      </c>
      <c r="N65" s="1156">
        <v>0</v>
      </c>
      <c r="O65" s="1156">
        <v>0</v>
      </c>
      <c r="P65" s="1156">
        <v>0</v>
      </c>
      <c r="Q65" s="1156">
        <v>0</v>
      </c>
      <c r="R65" s="1156">
        <v>0</v>
      </c>
      <c r="S65" s="112" t="s">
        <v>338</v>
      </c>
    </row>
    <row r="66" spans="1:19" ht="13.5" customHeight="1" x14ac:dyDescent="0.2">
      <c r="A66" s="945"/>
      <c r="B66" s="1159"/>
      <c r="C66" s="1149"/>
      <c r="D66" s="1149"/>
      <c r="E66" s="1149"/>
      <c r="F66" s="1149"/>
      <c r="G66" s="1149"/>
      <c r="H66" s="1149"/>
      <c r="I66" s="1149"/>
      <c r="J66" s="1149"/>
      <c r="K66" s="1149"/>
      <c r="L66" s="1149"/>
      <c r="M66" s="1149"/>
      <c r="N66" s="1149"/>
      <c r="O66" s="1149"/>
      <c r="P66" s="1149"/>
      <c r="Q66" s="1149"/>
      <c r="R66" s="1149"/>
      <c r="S66" s="943"/>
    </row>
    <row r="67" spans="1:19" ht="13.5" customHeight="1" x14ac:dyDescent="0.2">
      <c r="A67" s="945" t="s">
        <v>301</v>
      </c>
      <c r="B67" s="65" t="s">
        <v>228</v>
      </c>
      <c r="C67" s="1156">
        <v>0</v>
      </c>
      <c r="D67" s="1156">
        <v>0</v>
      </c>
      <c r="E67" s="1156">
        <v>0</v>
      </c>
      <c r="F67" s="1156">
        <v>0</v>
      </c>
      <c r="G67" s="1156">
        <v>0</v>
      </c>
      <c r="H67" s="1156">
        <v>0</v>
      </c>
      <c r="I67" s="1156">
        <v>0</v>
      </c>
      <c r="J67" s="1156">
        <v>0</v>
      </c>
      <c r="K67" s="1156">
        <v>0</v>
      </c>
      <c r="L67" s="1156">
        <v>0</v>
      </c>
      <c r="M67" s="1156">
        <v>0</v>
      </c>
      <c r="N67" s="1156">
        <v>0</v>
      </c>
      <c r="O67" s="1156">
        <v>0</v>
      </c>
      <c r="P67" s="1156">
        <v>0</v>
      </c>
      <c r="Q67" s="1156">
        <v>0</v>
      </c>
      <c r="R67" s="1156">
        <v>0</v>
      </c>
      <c r="S67" s="943" t="s">
        <v>301</v>
      </c>
    </row>
    <row r="68" spans="1:19" ht="13.5" customHeight="1" x14ac:dyDescent="0.2">
      <c r="B68" s="1159"/>
      <c r="D68" s="1149"/>
      <c r="E68" s="1156"/>
      <c r="F68" s="1149"/>
      <c r="G68" s="1149"/>
      <c r="H68" s="1149"/>
      <c r="I68" s="1149"/>
      <c r="J68" s="1149"/>
      <c r="K68" s="1149"/>
      <c r="L68" s="1149"/>
      <c r="M68" s="1149"/>
      <c r="N68" s="1149"/>
      <c r="O68" s="1149"/>
      <c r="P68" s="1149"/>
      <c r="Q68" s="1149"/>
      <c r="R68" s="1149"/>
      <c r="S68" s="1158"/>
    </row>
    <row r="69" spans="1:19" ht="13.5" customHeight="1" x14ac:dyDescent="0.2">
      <c r="A69" s="945" t="s">
        <v>302</v>
      </c>
      <c r="B69" s="1159" t="s">
        <v>196</v>
      </c>
      <c r="C69" s="1156">
        <v>1</v>
      </c>
      <c r="D69" s="1156">
        <v>0</v>
      </c>
      <c r="E69" s="1156">
        <v>1</v>
      </c>
      <c r="F69" s="1156">
        <v>0</v>
      </c>
      <c r="G69" s="1156">
        <v>0</v>
      </c>
      <c r="H69" s="1156">
        <v>0</v>
      </c>
      <c r="I69" s="1156">
        <v>0</v>
      </c>
      <c r="J69" s="1156">
        <v>0</v>
      </c>
      <c r="K69" s="1156">
        <v>0</v>
      </c>
      <c r="L69" s="1156">
        <v>0</v>
      </c>
      <c r="M69" s="1156">
        <v>0</v>
      </c>
      <c r="N69" s="1156">
        <v>0</v>
      </c>
      <c r="O69" s="1156">
        <v>0</v>
      </c>
      <c r="P69" s="1156">
        <v>0</v>
      </c>
      <c r="Q69" s="1156">
        <v>0</v>
      </c>
      <c r="R69" s="1156">
        <v>0</v>
      </c>
      <c r="S69" s="943" t="s">
        <v>302</v>
      </c>
    </row>
    <row r="70" spans="1:19" ht="13.5" customHeight="1" x14ac:dyDescent="0.2">
      <c r="B70" s="1159"/>
      <c r="D70" s="1149"/>
      <c r="E70" s="1149"/>
      <c r="F70" s="1149"/>
      <c r="G70" s="1149"/>
      <c r="H70" s="1149"/>
      <c r="I70" s="1149"/>
      <c r="J70" s="1149"/>
      <c r="K70" s="1149"/>
      <c r="L70" s="1149"/>
      <c r="M70" s="1149"/>
      <c r="N70" s="1149"/>
      <c r="O70" s="1149"/>
      <c r="P70" s="1149"/>
      <c r="Q70" s="1149"/>
      <c r="R70" s="1149"/>
      <c r="S70" s="1158"/>
    </row>
    <row r="71" spans="1:19" ht="13.5" customHeight="1" x14ac:dyDescent="0.2">
      <c r="A71" s="938" t="s">
        <v>303</v>
      </c>
      <c r="B71" s="1157" t="s">
        <v>655</v>
      </c>
      <c r="C71" s="1156">
        <v>0</v>
      </c>
      <c r="D71" s="1156">
        <v>0</v>
      </c>
      <c r="E71" s="1156"/>
      <c r="F71" s="1156">
        <v>0</v>
      </c>
      <c r="G71" s="1156">
        <v>0</v>
      </c>
      <c r="H71" s="1156">
        <v>0</v>
      </c>
      <c r="I71" s="1156">
        <v>0</v>
      </c>
      <c r="J71" s="1156">
        <v>0</v>
      </c>
      <c r="K71" s="1156">
        <v>0</v>
      </c>
      <c r="L71" s="1156">
        <v>0</v>
      </c>
      <c r="M71" s="1156">
        <v>0</v>
      </c>
      <c r="N71" s="1156">
        <v>0</v>
      </c>
      <c r="O71" s="1156">
        <v>0</v>
      </c>
      <c r="P71" s="1156">
        <v>0</v>
      </c>
      <c r="Q71" s="1156">
        <v>0</v>
      </c>
      <c r="R71" s="1156">
        <v>0</v>
      </c>
      <c r="S71" s="934" t="s">
        <v>303</v>
      </c>
    </row>
    <row r="72" spans="1:19" ht="13.5" customHeight="1" x14ac:dyDescent="0.2">
      <c r="B72" s="1157"/>
      <c r="D72" s="1149"/>
      <c r="E72" s="1149"/>
      <c r="F72" s="1149"/>
      <c r="G72" s="1149"/>
      <c r="H72" s="1149"/>
      <c r="I72" s="1149"/>
      <c r="J72" s="1149"/>
      <c r="K72" s="1149"/>
      <c r="L72" s="1149"/>
      <c r="M72" s="1149"/>
      <c r="N72" s="1149"/>
      <c r="O72" s="1149"/>
      <c r="P72" s="1149"/>
      <c r="Q72" s="1149"/>
      <c r="R72" s="1149"/>
      <c r="S72" s="1158"/>
    </row>
    <row r="73" spans="1:19" ht="13.5" customHeight="1" x14ac:dyDescent="0.2">
      <c r="A73" s="938" t="s">
        <v>304</v>
      </c>
      <c r="B73" s="1157" t="s">
        <v>194</v>
      </c>
      <c r="C73" s="1156">
        <v>3</v>
      </c>
      <c r="D73" s="1156">
        <v>0</v>
      </c>
      <c r="E73" s="1156">
        <v>2</v>
      </c>
      <c r="F73" s="1156">
        <v>0</v>
      </c>
      <c r="G73" s="1156">
        <v>0</v>
      </c>
      <c r="H73" s="1156">
        <v>0</v>
      </c>
      <c r="I73" s="1156">
        <v>1</v>
      </c>
      <c r="J73" s="1156">
        <v>0</v>
      </c>
      <c r="K73" s="1156">
        <v>0</v>
      </c>
      <c r="L73" s="1156">
        <v>0</v>
      </c>
      <c r="M73" s="1156">
        <v>0</v>
      </c>
      <c r="N73" s="1156">
        <v>0</v>
      </c>
      <c r="O73" s="1156">
        <v>0</v>
      </c>
      <c r="P73" s="1156">
        <v>0</v>
      </c>
      <c r="Q73" s="1156">
        <v>0</v>
      </c>
      <c r="R73" s="1156">
        <v>0</v>
      </c>
      <c r="S73" s="934" t="s">
        <v>304</v>
      </c>
    </row>
    <row r="74" spans="1:19" ht="13.5" customHeight="1" x14ac:dyDescent="0.2">
      <c r="A74" s="938"/>
      <c r="B74" s="1155"/>
      <c r="D74" s="1149"/>
      <c r="E74" s="1149"/>
      <c r="F74" s="1149"/>
      <c r="G74" s="1149"/>
      <c r="H74" s="1149"/>
      <c r="I74" s="1149"/>
      <c r="J74" s="1149"/>
      <c r="K74" s="1149"/>
      <c r="L74" s="1149"/>
      <c r="M74" s="1149"/>
      <c r="N74" s="1149"/>
      <c r="O74" s="1148"/>
      <c r="P74" s="1148"/>
      <c r="Q74" s="1148"/>
      <c r="R74" s="1148"/>
      <c r="S74" s="1147"/>
    </row>
    <row r="75" spans="1:19" ht="13.5" customHeight="1" x14ac:dyDescent="0.2">
      <c r="A75" s="938"/>
      <c r="B75" s="1155"/>
      <c r="D75" s="1149"/>
      <c r="E75" s="1149"/>
      <c r="F75" s="1149"/>
      <c r="G75" s="1149"/>
      <c r="H75" s="1149"/>
      <c r="I75" s="1149"/>
      <c r="J75" s="1149"/>
      <c r="K75" s="1149"/>
      <c r="L75" s="1149"/>
      <c r="M75" s="1149"/>
      <c r="N75" s="1149"/>
      <c r="O75" s="1148"/>
      <c r="P75" s="1148"/>
      <c r="Q75" s="1148"/>
      <c r="R75" s="1148"/>
      <c r="S75" s="1147"/>
    </row>
    <row r="76" spans="1:19" ht="13.5" customHeight="1" x14ac:dyDescent="0.2">
      <c r="A76" s="1154"/>
      <c r="B76" s="1153"/>
      <c r="C76" s="1152"/>
      <c r="F76" s="1151"/>
      <c r="G76" s="1150"/>
      <c r="H76" s="1149"/>
      <c r="I76" s="1149"/>
      <c r="J76" s="1149"/>
      <c r="K76" s="1149"/>
      <c r="L76" s="1149"/>
      <c r="M76" s="1149"/>
      <c r="N76" s="1149"/>
      <c r="O76" s="1148"/>
      <c r="P76" s="1148"/>
      <c r="Q76" s="1148"/>
      <c r="R76" s="1148"/>
      <c r="S76" s="1142"/>
    </row>
    <row r="77" spans="1:19" ht="13.5" customHeight="1" x14ac:dyDescent="0.2">
      <c r="A77" s="2136" t="s">
        <v>192</v>
      </c>
      <c r="B77" s="2137"/>
      <c r="C77" s="1149"/>
      <c r="D77" s="1149"/>
      <c r="E77" s="1149"/>
      <c r="F77" s="1149"/>
      <c r="G77" s="1149"/>
      <c r="H77" s="1149"/>
      <c r="I77" s="1149"/>
      <c r="J77" s="1149"/>
      <c r="K77" s="1149"/>
      <c r="L77" s="1149"/>
      <c r="M77" s="1149"/>
      <c r="N77" s="1149"/>
      <c r="O77" s="1148"/>
      <c r="P77" s="1148"/>
      <c r="Q77" s="1148"/>
      <c r="R77" s="1148"/>
      <c r="S77" s="1147"/>
    </row>
    <row r="78" spans="1:19" ht="13.5" customHeight="1" x14ac:dyDescent="0.2">
      <c r="C78" s="1149"/>
      <c r="D78" s="1149"/>
      <c r="E78" s="1149"/>
      <c r="F78" s="1149"/>
      <c r="G78" s="1149"/>
      <c r="H78" s="1149"/>
      <c r="I78" s="1149"/>
      <c r="J78" s="1149"/>
      <c r="K78" s="1149"/>
      <c r="L78" s="1149"/>
      <c r="M78" s="1149"/>
      <c r="N78" s="1149"/>
      <c r="O78" s="1148"/>
      <c r="P78" s="1148"/>
      <c r="Q78" s="1148"/>
      <c r="R78" s="1148"/>
      <c r="S78" s="1147"/>
    </row>
    <row r="79" spans="1:19" ht="13.5" hidden="1" customHeight="1" x14ac:dyDescent="0.2">
      <c r="C79" s="1149"/>
      <c r="D79" s="1149"/>
      <c r="E79" s="1149"/>
      <c r="F79" s="1149"/>
      <c r="G79" s="1149"/>
      <c r="H79" s="1149"/>
      <c r="I79" s="1149"/>
      <c r="J79" s="1149"/>
      <c r="K79" s="1149"/>
      <c r="L79" s="1149"/>
      <c r="M79" s="1149"/>
      <c r="N79" s="1149"/>
      <c r="O79" s="1148"/>
      <c r="P79" s="1148"/>
      <c r="Q79" s="1148"/>
      <c r="R79" s="1148"/>
      <c r="S79" s="1147"/>
    </row>
    <row r="80" spans="1:19" hidden="1" x14ac:dyDescent="0.2">
      <c r="A80" s="1146"/>
      <c r="B80" s="1143"/>
      <c r="C80" s="1145"/>
      <c r="D80" s="1145"/>
      <c r="E80" s="1145"/>
      <c r="F80" s="1145"/>
      <c r="G80" s="1145"/>
      <c r="H80" s="1145"/>
      <c r="I80" s="1145"/>
      <c r="J80" s="1145"/>
      <c r="K80" s="1145"/>
      <c r="L80" s="1145"/>
      <c r="M80" s="1145"/>
      <c r="N80" s="1145"/>
      <c r="O80" s="1144"/>
      <c r="P80" s="1144"/>
      <c r="Q80" s="1144"/>
      <c r="R80" s="1144"/>
      <c r="S80" s="1143"/>
    </row>
    <row r="81" spans="2:20" s="1138" customFormat="1" ht="15" hidden="1" customHeight="1" x14ac:dyDescent="0.2">
      <c r="B81" s="1142"/>
      <c r="C81" s="1140"/>
      <c r="H81" s="1141"/>
      <c r="I81" s="1141"/>
      <c r="J81" s="1141"/>
      <c r="K81" s="1140"/>
      <c r="L81" s="1140"/>
      <c r="M81" s="1140"/>
      <c r="N81" s="1140"/>
      <c r="O81" s="1140"/>
      <c r="P81" s="1140"/>
      <c r="Q81" s="1140"/>
      <c r="R81" s="1139"/>
      <c r="T81"/>
    </row>
    <row r="82" spans="2:20" hidden="1" x14ac:dyDescent="0.2">
      <c r="R82" s="1136"/>
      <c r="S82" s="1136"/>
    </row>
    <row r="83" spans="2:20" hidden="1" x14ac:dyDescent="0.2">
      <c r="R83" s="1136"/>
      <c r="S83" s="1136"/>
    </row>
    <row r="84" spans="2:20" hidden="1" x14ac:dyDescent="0.2">
      <c r="R84" s="1136"/>
      <c r="S84" s="1136"/>
    </row>
    <row r="85" spans="2:20" hidden="1" x14ac:dyDescent="0.2">
      <c r="R85" s="1136"/>
      <c r="S85" s="1136"/>
    </row>
    <row r="86" spans="2:20" hidden="1" x14ac:dyDescent="0.2">
      <c r="R86" s="1136"/>
      <c r="S86" s="1136"/>
    </row>
    <row r="87" spans="2:20" hidden="1" x14ac:dyDescent="0.2">
      <c r="R87" s="1136"/>
      <c r="S87" s="1136"/>
    </row>
    <row r="88" spans="2:20" hidden="1" x14ac:dyDescent="0.2">
      <c r="R88" s="1136"/>
      <c r="S88" s="1136"/>
    </row>
    <row r="89" spans="2:20" hidden="1" x14ac:dyDescent="0.2">
      <c r="R89" s="1136"/>
      <c r="S89" s="1136"/>
    </row>
    <row r="90" spans="2:20" hidden="1" x14ac:dyDescent="0.2">
      <c r="R90" s="1136"/>
      <c r="S90" s="1136"/>
    </row>
    <row r="91" spans="2:20" hidden="1" x14ac:dyDescent="0.2">
      <c r="R91" s="1136"/>
      <c r="S91" s="1136"/>
    </row>
    <row r="92" spans="2:20" hidden="1" x14ac:dyDescent="0.2">
      <c r="R92" s="1136"/>
      <c r="S92" s="1136"/>
    </row>
  </sheetData>
  <mergeCells count="24">
    <mergeCell ref="G2:P2"/>
    <mergeCell ref="J5:J9"/>
    <mergeCell ref="D3:F3"/>
    <mergeCell ref="G4:H4"/>
    <mergeCell ref="L5:L9"/>
    <mergeCell ref="M5:M9"/>
    <mergeCell ref="N5:N9"/>
    <mergeCell ref="G5:G9"/>
    <mergeCell ref="H5:H9"/>
    <mergeCell ref="I5:I9"/>
    <mergeCell ref="K5:K9"/>
    <mergeCell ref="F5:F9"/>
    <mergeCell ref="A77:B77"/>
    <mergeCell ref="B5:B9"/>
    <mergeCell ref="E5:E9"/>
    <mergeCell ref="A5:A9"/>
    <mergeCell ref="C5:C9"/>
    <mergeCell ref="D5:D9"/>
    <mergeCell ref="D62:F62"/>
    <mergeCell ref="S5:S9"/>
    <mergeCell ref="O5:O9"/>
    <mergeCell ref="P5:P9"/>
    <mergeCell ref="Q5:Q9"/>
    <mergeCell ref="R5:R9"/>
  </mergeCells>
  <printOptions horizontalCentered="1" gridLinesSet="0"/>
  <pageMargins left="0.59055118110236227" right="0.59055118110236227" top="0.39370078740157483" bottom="0.59055118110236227" header="0.39370078740157483" footer="0.39370078740157483"/>
  <pageSetup paperSize="9" scale="68" firstPageNumber="48" orientation="portrait" useFirstPageNumber="1" r:id="rId1"/>
  <headerFooter alignWithMargins="0">
    <oddFooter>&amp;L&amp;"MetaNormalLF-Roman,Standard"Statistisches Bundesamt, Fachserie 10, Reihe 2.4, 2015</oddFooter>
  </headerFooter>
  <colBreaks count="1" manualBreakCount="1">
    <brk id="6" max="68" man="1"/>
  </col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6"/>
  <sheetViews>
    <sheetView showGridLines="0" zoomScaleNormal="100" zoomScaleSheetLayoutView="100" workbookViewId="0"/>
  </sheetViews>
  <sheetFormatPr baseColWidth="10" defaultColWidth="0" defaultRowHeight="12.75" zeroHeight="1" x14ac:dyDescent="0.2"/>
  <cols>
    <col min="1" max="1" width="4.42578125" style="999" customWidth="1"/>
    <col min="2" max="2" width="62.42578125" style="999" customWidth="1"/>
    <col min="3" max="3" width="17.42578125" style="998" customWidth="1"/>
    <col min="4" max="4" width="17.42578125" style="999" customWidth="1"/>
    <col min="5" max="6" width="17.42578125" style="1224" customWidth="1"/>
    <col min="7" max="7" width="11.28515625" style="1224" customWidth="1"/>
    <col min="8" max="8" width="11.28515625" style="1223" customWidth="1"/>
    <col min="9" max="18" width="11.28515625" style="999" customWidth="1"/>
    <col min="19" max="19" width="4.42578125" style="999" customWidth="1"/>
    <col min="20" max="20" width="6.42578125" style="977" hidden="1" customWidth="1"/>
    <col min="21" max="16384" width="11.42578125" style="999" hidden="1"/>
  </cols>
  <sheetData>
    <row r="1" spans="1:20" ht="18" x14ac:dyDescent="0.2">
      <c r="A1" s="151" t="s">
        <v>664</v>
      </c>
      <c r="B1" s="1292"/>
      <c r="D1" s="1291"/>
      <c r="E1" s="1291"/>
      <c r="F1" s="1291"/>
      <c r="G1" s="151" t="s">
        <v>664</v>
      </c>
      <c r="H1" s="1290"/>
      <c r="I1" s="1287"/>
      <c r="J1" s="1287"/>
      <c r="K1" s="1287"/>
      <c r="L1" s="1287"/>
      <c r="M1" s="1287"/>
      <c r="N1" s="1287"/>
      <c r="O1" s="1287"/>
      <c r="P1" s="1287"/>
      <c r="Q1" s="1287"/>
      <c r="R1" s="1287"/>
      <c r="S1" s="1287"/>
      <c r="T1" s="1274"/>
    </row>
    <row r="2" spans="1:20" ht="15" customHeight="1" x14ac:dyDescent="0.2">
      <c r="A2" s="1884" t="s">
        <v>668</v>
      </c>
      <c r="B2" s="1884"/>
      <c r="C2" s="1884"/>
      <c r="D2" s="1884"/>
      <c r="E2" s="1289"/>
      <c r="F2" s="1289"/>
      <c r="G2" s="157" t="s">
        <v>668</v>
      </c>
      <c r="H2" s="1288"/>
      <c r="I2" s="1288"/>
      <c r="J2" s="1288"/>
      <c r="K2" s="1260"/>
      <c r="L2" s="1260"/>
      <c r="M2" s="1260"/>
      <c r="N2" s="1260"/>
      <c r="O2" s="1260"/>
      <c r="P2" s="1260"/>
      <c r="Q2" s="1260"/>
      <c r="R2" s="1260"/>
      <c r="S2" s="1287"/>
      <c r="T2" s="1274"/>
    </row>
    <row r="3" spans="1:20" ht="15" customHeight="1" x14ac:dyDescent="0.2">
      <c r="A3" s="36" t="s">
        <v>727</v>
      </c>
      <c r="B3" s="36"/>
      <c r="C3" s="36"/>
      <c r="D3" s="1284"/>
      <c r="E3" s="1284"/>
      <c r="F3" s="1284"/>
      <c r="G3" s="36" t="s">
        <v>727</v>
      </c>
      <c r="H3" s="1281"/>
      <c r="I3" s="1286"/>
      <c r="J3" s="1286"/>
      <c r="K3" s="1285"/>
      <c r="L3" s="1260"/>
      <c r="M3" s="1260"/>
      <c r="N3" s="1260"/>
      <c r="O3" s="1260"/>
      <c r="P3" s="1260"/>
      <c r="Q3" s="1260"/>
      <c r="R3" s="1260"/>
      <c r="S3" s="1260"/>
      <c r="T3" s="1274"/>
    </row>
    <row r="4" spans="1:20" s="1275" customFormat="1" ht="16.5" customHeight="1" x14ac:dyDescent="0.25">
      <c r="A4" s="2143" t="s">
        <v>726</v>
      </c>
      <c r="B4" s="2143"/>
      <c r="C4" s="2143"/>
      <c r="D4" s="1284"/>
      <c r="E4" s="1283"/>
      <c r="F4" s="1282"/>
      <c r="G4" s="36" t="s">
        <v>726</v>
      </c>
      <c r="H4" s="1281"/>
      <c r="I4" s="1280"/>
      <c r="J4" s="1280"/>
      <c r="K4" s="1279"/>
      <c r="L4" s="1278"/>
      <c r="M4" s="1278"/>
      <c r="N4" s="1278"/>
      <c r="O4" s="1278"/>
      <c r="P4" s="1278"/>
      <c r="Q4" s="1278"/>
      <c r="R4" s="1278"/>
      <c r="S4" s="1277"/>
      <c r="T4" s="1276"/>
    </row>
    <row r="5" spans="1:20" ht="15.95" customHeight="1" x14ac:dyDescent="0.2">
      <c r="A5" s="2144" t="s">
        <v>218</v>
      </c>
      <c r="B5" s="2147" t="s">
        <v>725</v>
      </c>
      <c r="C5" s="2148" t="s">
        <v>267</v>
      </c>
      <c r="D5" s="2156" t="s">
        <v>259</v>
      </c>
      <c r="E5" s="2148" t="s">
        <v>258</v>
      </c>
      <c r="F5" s="2156" t="s">
        <v>666</v>
      </c>
      <c r="G5" s="2153" t="s">
        <v>255</v>
      </c>
      <c r="H5" s="2148" t="s">
        <v>254</v>
      </c>
      <c r="I5" s="2148" t="s">
        <v>253</v>
      </c>
      <c r="J5" s="2148" t="s">
        <v>252</v>
      </c>
      <c r="K5" s="2148" t="s">
        <v>251</v>
      </c>
      <c r="L5" s="2148" t="s">
        <v>250</v>
      </c>
      <c r="M5" s="2148" t="s">
        <v>249</v>
      </c>
      <c r="N5" s="2148" t="s">
        <v>248</v>
      </c>
      <c r="O5" s="2148" t="s">
        <v>247</v>
      </c>
      <c r="P5" s="2148" t="s">
        <v>246</v>
      </c>
      <c r="Q5" s="2148" t="s">
        <v>245</v>
      </c>
      <c r="R5" s="2148" t="s">
        <v>244</v>
      </c>
      <c r="S5" s="2162" t="s">
        <v>218</v>
      </c>
      <c r="T5" s="1274"/>
    </row>
    <row r="6" spans="1:20" ht="15.95" customHeight="1" x14ac:dyDescent="0.2">
      <c r="A6" s="2145"/>
      <c r="B6" s="2147"/>
      <c r="C6" s="2149"/>
      <c r="D6" s="2157"/>
      <c r="E6" s="2149"/>
      <c r="F6" s="2157"/>
      <c r="G6" s="2154"/>
      <c r="H6" s="2151"/>
      <c r="I6" s="2151"/>
      <c r="J6" s="2151"/>
      <c r="K6" s="2151"/>
      <c r="L6" s="2151"/>
      <c r="M6" s="2151"/>
      <c r="N6" s="2151"/>
      <c r="O6" s="2151"/>
      <c r="P6" s="2151"/>
      <c r="Q6" s="2151"/>
      <c r="R6" s="2151"/>
      <c r="S6" s="2163"/>
      <c r="T6" s="1031"/>
    </row>
    <row r="7" spans="1:20" ht="15.95" customHeight="1" x14ac:dyDescent="0.2">
      <c r="A7" s="2145"/>
      <c r="B7" s="2147"/>
      <c r="C7" s="2149"/>
      <c r="D7" s="2157"/>
      <c r="E7" s="2149"/>
      <c r="F7" s="2157"/>
      <c r="G7" s="2154"/>
      <c r="H7" s="2151"/>
      <c r="I7" s="2151"/>
      <c r="J7" s="2151"/>
      <c r="K7" s="2151"/>
      <c r="L7" s="2151"/>
      <c r="M7" s="2151"/>
      <c r="N7" s="2151"/>
      <c r="O7" s="2151"/>
      <c r="P7" s="2151"/>
      <c r="Q7" s="2151"/>
      <c r="R7" s="2151"/>
      <c r="S7" s="2163"/>
      <c r="T7" s="1031"/>
    </row>
    <row r="8" spans="1:20" ht="15.95" customHeight="1" x14ac:dyDescent="0.2">
      <c r="A8" s="2145"/>
      <c r="B8" s="2147"/>
      <c r="C8" s="2149"/>
      <c r="D8" s="2157"/>
      <c r="E8" s="2149"/>
      <c r="F8" s="2157"/>
      <c r="G8" s="2154"/>
      <c r="H8" s="2151"/>
      <c r="I8" s="2151"/>
      <c r="J8" s="2151"/>
      <c r="K8" s="2151"/>
      <c r="L8" s="2151"/>
      <c r="M8" s="2151"/>
      <c r="N8" s="2151"/>
      <c r="O8" s="2151"/>
      <c r="P8" s="2151"/>
      <c r="Q8" s="2151"/>
      <c r="R8" s="2151"/>
      <c r="S8" s="2163"/>
      <c r="T8" s="1031"/>
    </row>
    <row r="9" spans="1:20" ht="15.95" customHeight="1" x14ac:dyDescent="0.2">
      <c r="A9" s="2146"/>
      <c r="B9" s="2147"/>
      <c r="C9" s="2150"/>
      <c r="D9" s="2158"/>
      <c r="E9" s="2150"/>
      <c r="F9" s="2158"/>
      <c r="G9" s="2155"/>
      <c r="H9" s="2152"/>
      <c r="I9" s="2152"/>
      <c r="J9" s="2152"/>
      <c r="K9" s="2152"/>
      <c r="L9" s="2152"/>
      <c r="M9" s="2152"/>
      <c r="N9" s="2152"/>
      <c r="O9" s="2152"/>
      <c r="P9" s="2152"/>
      <c r="Q9" s="2152"/>
      <c r="R9" s="2152"/>
      <c r="S9" s="2164"/>
      <c r="T9" s="1031"/>
    </row>
    <row r="10" spans="1:20" ht="15.75" customHeight="1" x14ac:dyDescent="0.2">
      <c r="A10" s="1273"/>
      <c r="B10" s="1273"/>
      <c r="C10" s="1038"/>
      <c r="D10" s="1038"/>
      <c r="E10" s="1038"/>
      <c r="F10" s="1038"/>
      <c r="G10" s="1039"/>
      <c r="H10" s="1039"/>
      <c r="I10" s="1039"/>
      <c r="J10" s="1039"/>
      <c r="K10" s="1039"/>
      <c r="L10" s="1039"/>
      <c r="M10" s="1039"/>
      <c r="N10" s="1039"/>
      <c r="O10" s="1039"/>
      <c r="P10" s="1039"/>
      <c r="Q10" s="1039"/>
      <c r="R10" s="1039"/>
      <c r="S10" s="1273"/>
      <c r="T10" s="1031"/>
    </row>
    <row r="11" spans="1:20" ht="15.75" customHeight="1" x14ac:dyDescent="0.2">
      <c r="A11" s="1259"/>
      <c r="B11" s="1260"/>
      <c r="C11" s="1215" t="s">
        <v>661</v>
      </c>
      <c r="D11" s="1230"/>
      <c r="G11" s="1215" t="s">
        <v>661</v>
      </c>
      <c r="H11" s="1262"/>
      <c r="I11" s="1261"/>
      <c r="J11" s="1260"/>
      <c r="K11" s="1260"/>
      <c r="L11" s="1260"/>
      <c r="M11" s="1260"/>
      <c r="N11" s="1260"/>
      <c r="O11" s="1260"/>
      <c r="P11" s="1260"/>
      <c r="Q11" s="1260"/>
      <c r="R11" s="1260"/>
      <c r="S11" s="1259"/>
      <c r="T11" s="1031"/>
    </row>
    <row r="12" spans="1:20" ht="15.75" customHeight="1" x14ac:dyDescent="0.2">
      <c r="A12" s="1259"/>
      <c r="B12" s="1260"/>
      <c r="C12" s="1265"/>
      <c r="D12" s="1230"/>
      <c r="E12" s="1263"/>
      <c r="F12" s="1263"/>
      <c r="G12" s="1263"/>
      <c r="H12" s="1262"/>
      <c r="I12" s="1261"/>
      <c r="J12" s="1260"/>
      <c r="K12" s="1260"/>
      <c r="L12" s="1260"/>
      <c r="M12" s="1260"/>
      <c r="N12" s="1260"/>
      <c r="O12" s="1260"/>
      <c r="P12" s="1260"/>
      <c r="Q12" s="1260"/>
      <c r="R12" s="1260"/>
      <c r="S12" s="1259"/>
      <c r="T12" s="1031"/>
    </row>
    <row r="13" spans="1:20" ht="15.75" customHeight="1" x14ac:dyDescent="0.2">
      <c r="A13" s="1272" t="s">
        <v>270</v>
      </c>
      <c r="B13" s="1257" t="s">
        <v>271</v>
      </c>
      <c r="C13" s="1256">
        <v>1040</v>
      </c>
      <c r="D13" s="1256">
        <v>131</v>
      </c>
      <c r="E13" s="1256">
        <v>230</v>
      </c>
      <c r="F13" s="1256">
        <v>104</v>
      </c>
      <c r="G13" s="1256">
        <v>7</v>
      </c>
      <c r="H13" s="1256">
        <v>21</v>
      </c>
      <c r="I13" s="1256">
        <v>76</v>
      </c>
      <c r="J13" s="1256">
        <v>30</v>
      </c>
      <c r="K13" s="1256">
        <v>119</v>
      </c>
      <c r="L13" s="1256">
        <v>105</v>
      </c>
      <c r="M13" s="1256">
        <v>44</v>
      </c>
      <c r="N13" s="1256">
        <v>8</v>
      </c>
      <c r="O13" s="1256">
        <v>36</v>
      </c>
      <c r="P13" s="1256">
        <v>20</v>
      </c>
      <c r="Q13" s="1256">
        <v>86</v>
      </c>
      <c r="R13" s="1256">
        <v>23</v>
      </c>
      <c r="S13" s="1271" t="s">
        <v>270</v>
      </c>
      <c r="T13" s="1225"/>
    </row>
    <row r="14" spans="1:20" ht="15.75" customHeight="1" x14ac:dyDescent="0.2">
      <c r="A14" s="1237"/>
      <c r="B14" s="1251"/>
      <c r="C14" s="1231">
        <v>0</v>
      </c>
      <c r="D14" s="1231">
        <v>0</v>
      </c>
      <c r="E14" s="1231">
        <v>0</v>
      </c>
      <c r="F14" s="1231">
        <v>0</v>
      </c>
      <c r="G14" s="1231">
        <v>0</v>
      </c>
      <c r="H14" s="1231">
        <v>0</v>
      </c>
      <c r="I14" s="1231">
        <v>0</v>
      </c>
      <c r="J14" s="1231">
        <v>0</v>
      </c>
      <c r="K14" s="1231">
        <v>0</v>
      </c>
      <c r="L14" s="1231">
        <v>0</v>
      </c>
      <c r="M14" s="1231">
        <v>0</v>
      </c>
      <c r="N14" s="1231">
        <v>0</v>
      </c>
      <c r="O14" s="1231">
        <v>0</v>
      </c>
      <c r="P14" s="1231">
        <v>0</v>
      </c>
      <c r="Q14" s="1231">
        <v>0</v>
      </c>
      <c r="R14" s="1231">
        <v>0</v>
      </c>
      <c r="S14" s="1239"/>
      <c r="T14" s="1225"/>
    </row>
    <row r="15" spans="1:20" ht="15.75" customHeight="1" x14ac:dyDescent="0.2">
      <c r="A15" s="1270" t="s">
        <v>272</v>
      </c>
      <c r="B15" s="1251" t="s">
        <v>273</v>
      </c>
      <c r="C15" s="1240">
        <v>423</v>
      </c>
      <c r="D15" s="1240">
        <v>29</v>
      </c>
      <c r="E15" s="1240">
        <v>112</v>
      </c>
      <c r="F15" s="1240">
        <v>49</v>
      </c>
      <c r="G15" s="1240">
        <v>4</v>
      </c>
      <c r="H15" s="1240">
        <v>10</v>
      </c>
      <c r="I15" s="1240">
        <v>49</v>
      </c>
      <c r="J15" s="1240">
        <v>15</v>
      </c>
      <c r="K15" s="1240">
        <v>61</v>
      </c>
      <c r="L15" s="1240">
        <v>33</v>
      </c>
      <c r="M15" s="1240">
        <v>15</v>
      </c>
      <c r="N15" s="1240">
        <v>0</v>
      </c>
      <c r="O15" s="1240">
        <v>12</v>
      </c>
      <c r="P15" s="1240">
        <v>14</v>
      </c>
      <c r="Q15" s="1240">
        <v>13</v>
      </c>
      <c r="R15" s="1240">
        <v>7</v>
      </c>
      <c r="S15" s="1269" t="s">
        <v>272</v>
      </c>
      <c r="T15" s="1225"/>
    </row>
    <row r="16" spans="1:20" ht="15.75" customHeight="1" x14ac:dyDescent="0.2">
      <c r="A16" s="1270" t="s">
        <v>274</v>
      </c>
      <c r="B16" s="1252" t="s">
        <v>723</v>
      </c>
      <c r="C16" s="1240">
        <v>617</v>
      </c>
      <c r="D16" s="1240">
        <v>102</v>
      </c>
      <c r="E16" s="1240">
        <v>118</v>
      </c>
      <c r="F16" s="1240">
        <v>55</v>
      </c>
      <c r="G16" s="1240">
        <v>3</v>
      </c>
      <c r="H16" s="1240">
        <v>11</v>
      </c>
      <c r="I16" s="1240">
        <v>27</v>
      </c>
      <c r="J16" s="1240">
        <v>15</v>
      </c>
      <c r="K16" s="1240">
        <v>58</v>
      </c>
      <c r="L16" s="1240">
        <v>72</v>
      </c>
      <c r="M16" s="1240">
        <v>29</v>
      </c>
      <c r="N16" s="1240">
        <v>8</v>
      </c>
      <c r="O16" s="1240">
        <v>24</v>
      </c>
      <c r="P16" s="1240">
        <v>6</v>
      </c>
      <c r="Q16" s="1240">
        <v>73</v>
      </c>
      <c r="R16" s="1240">
        <v>16</v>
      </c>
      <c r="S16" s="1269" t="s">
        <v>274</v>
      </c>
      <c r="T16" s="1225"/>
    </row>
    <row r="17" spans="1:20" ht="15.75" customHeight="1" x14ac:dyDescent="0.2">
      <c r="A17" s="1237"/>
      <c r="B17" s="1254"/>
      <c r="C17" s="1238"/>
      <c r="D17" s="1238"/>
      <c r="E17" s="1238"/>
      <c r="F17" s="1238"/>
      <c r="G17" s="1238"/>
      <c r="H17" s="1238"/>
      <c r="I17" s="1238"/>
      <c r="J17" s="1238"/>
      <c r="K17" s="1238"/>
      <c r="L17" s="1238"/>
      <c r="M17" s="1238"/>
      <c r="N17" s="1238"/>
      <c r="O17" s="1238"/>
      <c r="P17" s="1238"/>
      <c r="Q17" s="1238"/>
      <c r="R17" s="1238"/>
      <c r="S17" s="1239"/>
      <c r="T17" s="1225"/>
    </row>
    <row r="18" spans="1:20" ht="15.75" customHeight="1" x14ac:dyDescent="0.2">
      <c r="A18" s="1270" t="s">
        <v>277</v>
      </c>
      <c r="B18" s="1252" t="s">
        <v>722</v>
      </c>
      <c r="C18" s="1240">
        <v>397</v>
      </c>
      <c r="D18" s="1240">
        <v>55</v>
      </c>
      <c r="E18" s="1240">
        <v>75</v>
      </c>
      <c r="F18" s="1240">
        <v>27</v>
      </c>
      <c r="G18" s="1240">
        <v>5</v>
      </c>
      <c r="H18" s="1240">
        <v>2</v>
      </c>
      <c r="I18" s="1240">
        <v>15</v>
      </c>
      <c r="J18" s="1240">
        <v>11</v>
      </c>
      <c r="K18" s="1240">
        <v>64</v>
      </c>
      <c r="L18" s="1240">
        <v>42</v>
      </c>
      <c r="M18" s="1240">
        <v>28</v>
      </c>
      <c r="N18" s="1240">
        <v>3</v>
      </c>
      <c r="O18" s="1240">
        <v>17</v>
      </c>
      <c r="P18" s="1240">
        <v>12</v>
      </c>
      <c r="Q18" s="1240">
        <v>28</v>
      </c>
      <c r="R18" s="1240">
        <v>13</v>
      </c>
      <c r="S18" s="1269" t="s">
        <v>277</v>
      </c>
      <c r="T18" s="1225"/>
    </row>
    <row r="19" spans="1:20" ht="15.75" customHeight="1" x14ac:dyDescent="0.2">
      <c r="A19" s="1270" t="s">
        <v>279</v>
      </c>
      <c r="B19" s="1251" t="s">
        <v>721</v>
      </c>
      <c r="C19" s="1240">
        <v>17</v>
      </c>
      <c r="D19" s="1240">
        <v>1</v>
      </c>
      <c r="E19" s="1240">
        <v>2</v>
      </c>
      <c r="F19" s="1240">
        <v>2</v>
      </c>
      <c r="G19" s="1240">
        <v>0</v>
      </c>
      <c r="H19" s="1240">
        <v>0</v>
      </c>
      <c r="I19" s="1240">
        <v>5</v>
      </c>
      <c r="J19" s="1240">
        <v>1</v>
      </c>
      <c r="K19" s="1240">
        <v>1</v>
      </c>
      <c r="L19" s="1240">
        <v>0</v>
      </c>
      <c r="M19" s="1240">
        <v>0</v>
      </c>
      <c r="N19" s="1240">
        <v>0</v>
      </c>
      <c r="O19" s="1240">
        <v>4</v>
      </c>
      <c r="P19" s="1240">
        <v>0</v>
      </c>
      <c r="Q19" s="1240">
        <v>0</v>
      </c>
      <c r="R19" s="1240">
        <v>1</v>
      </c>
      <c r="S19" s="1269" t="s">
        <v>279</v>
      </c>
      <c r="T19" s="1225"/>
    </row>
    <row r="20" spans="1:20" ht="15.75" customHeight="1" x14ac:dyDescent="0.2">
      <c r="A20" s="1270" t="s">
        <v>281</v>
      </c>
      <c r="B20" s="1251" t="s">
        <v>720</v>
      </c>
      <c r="C20" s="1240">
        <v>373</v>
      </c>
      <c r="D20" s="1240">
        <v>52</v>
      </c>
      <c r="E20" s="1240">
        <v>72</v>
      </c>
      <c r="F20" s="1240">
        <v>25</v>
      </c>
      <c r="G20" s="1240">
        <v>5</v>
      </c>
      <c r="H20" s="1240">
        <v>2</v>
      </c>
      <c r="I20" s="1240">
        <v>9</v>
      </c>
      <c r="J20" s="1240">
        <v>10</v>
      </c>
      <c r="K20" s="1240">
        <v>63</v>
      </c>
      <c r="L20" s="1240">
        <v>42</v>
      </c>
      <c r="M20" s="1240">
        <v>25</v>
      </c>
      <c r="N20" s="1240">
        <v>3</v>
      </c>
      <c r="O20" s="1240">
        <v>13</v>
      </c>
      <c r="P20" s="1240">
        <v>12</v>
      </c>
      <c r="Q20" s="1240">
        <v>28</v>
      </c>
      <c r="R20" s="1240">
        <v>12</v>
      </c>
      <c r="S20" s="1269" t="s">
        <v>281</v>
      </c>
      <c r="T20" s="1225"/>
    </row>
    <row r="21" spans="1:20" ht="15.75" customHeight="1" x14ac:dyDescent="0.2">
      <c r="A21" s="1270" t="s">
        <v>283</v>
      </c>
      <c r="B21" s="1251" t="s">
        <v>719</v>
      </c>
      <c r="C21" s="1240">
        <v>7</v>
      </c>
      <c r="D21" s="1240">
        <v>2</v>
      </c>
      <c r="E21" s="1240">
        <v>1</v>
      </c>
      <c r="F21" s="1240">
        <v>0</v>
      </c>
      <c r="G21" s="1240">
        <v>0</v>
      </c>
      <c r="H21" s="1240">
        <v>0</v>
      </c>
      <c r="I21" s="1240">
        <v>1</v>
      </c>
      <c r="J21" s="1240">
        <v>0</v>
      </c>
      <c r="K21" s="1240">
        <v>0</v>
      </c>
      <c r="L21" s="1240">
        <v>0</v>
      </c>
      <c r="M21" s="1240">
        <v>3</v>
      </c>
      <c r="N21" s="1240">
        <v>0</v>
      </c>
      <c r="O21" s="1240">
        <v>0</v>
      </c>
      <c r="P21" s="1240">
        <v>0</v>
      </c>
      <c r="Q21" s="1240">
        <v>0</v>
      </c>
      <c r="R21" s="1240">
        <v>0</v>
      </c>
      <c r="S21" s="1269" t="s">
        <v>283</v>
      </c>
      <c r="T21" s="1225"/>
    </row>
    <row r="22" spans="1:20" ht="15.75" customHeight="1" x14ac:dyDescent="0.2">
      <c r="A22" s="1270" t="s">
        <v>286</v>
      </c>
      <c r="B22" s="1251" t="s">
        <v>289</v>
      </c>
      <c r="C22" s="1240">
        <v>12</v>
      </c>
      <c r="D22" s="1240">
        <v>1</v>
      </c>
      <c r="E22" s="1240">
        <v>2</v>
      </c>
      <c r="F22" s="1240">
        <v>0</v>
      </c>
      <c r="G22" s="1240">
        <v>0</v>
      </c>
      <c r="H22" s="1240">
        <v>0</v>
      </c>
      <c r="I22" s="1240">
        <v>1</v>
      </c>
      <c r="J22" s="1240">
        <v>3</v>
      </c>
      <c r="K22" s="1240">
        <v>2</v>
      </c>
      <c r="L22" s="1240">
        <v>2</v>
      </c>
      <c r="M22" s="1240">
        <v>0</v>
      </c>
      <c r="N22" s="1240">
        <v>0</v>
      </c>
      <c r="O22" s="1240">
        <v>0</v>
      </c>
      <c r="P22" s="1240">
        <v>1</v>
      </c>
      <c r="Q22" s="1240">
        <v>0</v>
      </c>
      <c r="R22" s="1240">
        <v>0</v>
      </c>
      <c r="S22" s="1269" t="s">
        <v>286</v>
      </c>
      <c r="T22" s="1225"/>
    </row>
    <row r="23" spans="1:20" ht="15.75" customHeight="1" x14ac:dyDescent="0.2">
      <c r="A23" s="1270" t="s">
        <v>288</v>
      </c>
      <c r="B23" s="1251" t="s">
        <v>290</v>
      </c>
      <c r="C23" s="1240">
        <v>508</v>
      </c>
      <c r="D23" s="1240">
        <v>64</v>
      </c>
      <c r="E23" s="1240">
        <v>100</v>
      </c>
      <c r="F23" s="1240">
        <v>71</v>
      </c>
      <c r="G23" s="1240">
        <v>1</v>
      </c>
      <c r="H23" s="1240">
        <v>12</v>
      </c>
      <c r="I23" s="1240">
        <v>47</v>
      </c>
      <c r="J23" s="1240">
        <v>10</v>
      </c>
      <c r="K23" s="1240">
        <v>50</v>
      </c>
      <c r="L23" s="1240">
        <v>51</v>
      </c>
      <c r="M23" s="1240">
        <v>14</v>
      </c>
      <c r="N23" s="1240">
        <v>2</v>
      </c>
      <c r="O23" s="1240">
        <v>14</v>
      </c>
      <c r="P23" s="1240">
        <v>6</v>
      </c>
      <c r="Q23" s="1240">
        <v>57</v>
      </c>
      <c r="R23" s="1240">
        <v>9</v>
      </c>
      <c r="S23" s="1269" t="s">
        <v>288</v>
      </c>
      <c r="T23" s="1225"/>
    </row>
    <row r="24" spans="1:20" ht="15.75" customHeight="1" x14ac:dyDescent="0.2">
      <c r="A24" s="1237" t="s">
        <v>237</v>
      </c>
      <c r="B24" s="1251" t="s">
        <v>718</v>
      </c>
      <c r="C24" s="1240">
        <v>31</v>
      </c>
      <c r="D24" s="1240">
        <v>1</v>
      </c>
      <c r="E24" s="1240">
        <v>8</v>
      </c>
      <c r="F24" s="1240">
        <v>3</v>
      </c>
      <c r="G24" s="1240">
        <v>1</v>
      </c>
      <c r="H24" s="1240">
        <v>4</v>
      </c>
      <c r="I24" s="1240">
        <v>3</v>
      </c>
      <c r="J24" s="1240">
        <v>2</v>
      </c>
      <c r="K24" s="1240">
        <v>1</v>
      </c>
      <c r="L24" s="1240">
        <v>6</v>
      </c>
      <c r="M24" s="1240">
        <v>1</v>
      </c>
      <c r="N24" s="1240">
        <v>0</v>
      </c>
      <c r="O24" s="1240">
        <v>0</v>
      </c>
      <c r="P24" s="1240">
        <v>1</v>
      </c>
      <c r="Q24" s="1240">
        <v>0</v>
      </c>
      <c r="R24" s="1240">
        <v>0</v>
      </c>
      <c r="S24" s="1239" t="s">
        <v>237</v>
      </c>
      <c r="T24" s="1225"/>
    </row>
    <row r="25" spans="1:20" ht="15.75" customHeight="1" x14ac:dyDescent="0.2">
      <c r="A25" s="1237" t="s">
        <v>236</v>
      </c>
      <c r="B25" s="1251" t="s">
        <v>292</v>
      </c>
      <c r="C25" s="1240">
        <v>68</v>
      </c>
      <c r="D25" s="1240">
        <v>8</v>
      </c>
      <c r="E25" s="1240">
        <v>29</v>
      </c>
      <c r="F25" s="1240">
        <v>1</v>
      </c>
      <c r="G25" s="1240">
        <v>0</v>
      </c>
      <c r="H25" s="1240">
        <v>3</v>
      </c>
      <c r="I25" s="1240">
        <v>8</v>
      </c>
      <c r="J25" s="1240">
        <v>4</v>
      </c>
      <c r="K25" s="1240">
        <v>2</v>
      </c>
      <c r="L25" s="1240">
        <v>4</v>
      </c>
      <c r="M25" s="1240">
        <v>1</v>
      </c>
      <c r="N25" s="1240">
        <v>2</v>
      </c>
      <c r="O25" s="1240">
        <v>4</v>
      </c>
      <c r="P25" s="1240">
        <v>0</v>
      </c>
      <c r="Q25" s="1240">
        <v>1</v>
      </c>
      <c r="R25" s="1240">
        <v>1</v>
      </c>
      <c r="S25" s="1239" t="s">
        <v>236</v>
      </c>
      <c r="T25" s="1225"/>
    </row>
    <row r="26" spans="1:20" ht="15.75" customHeight="1" x14ac:dyDescent="0.2">
      <c r="A26" s="1237" t="s">
        <v>235</v>
      </c>
      <c r="B26" s="1251" t="s">
        <v>293</v>
      </c>
      <c r="C26" s="1240">
        <v>24</v>
      </c>
      <c r="D26" s="1240">
        <v>2</v>
      </c>
      <c r="E26" s="1240">
        <v>16</v>
      </c>
      <c r="F26" s="1240">
        <v>2</v>
      </c>
      <c r="G26" s="1240">
        <v>0</v>
      </c>
      <c r="H26" s="1240">
        <v>0</v>
      </c>
      <c r="I26" s="1240">
        <v>2</v>
      </c>
      <c r="J26" s="1240">
        <v>0</v>
      </c>
      <c r="K26" s="1240">
        <v>0</v>
      </c>
      <c r="L26" s="1240">
        <v>0</v>
      </c>
      <c r="M26" s="1240">
        <v>0</v>
      </c>
      <c r="N26" s="1240">
        <v>1</v>
      </c>
      <c r="O26" s="1240">
        <v>1</v>
      </c>
      <c r="P26" s="1240">
        <v>0</v>
      </c>
      <c r="Q26" s="1240">
        <v>0</v>
      </c>
      <c r="R26" s="1240">
        <v>0</v>
      </c>
      <c r="S26" s="1239" t="s">
        <v>235</v>
      </c>
      <c r="T26" s="1225"/>
    </row>
    <row r="27" spans="1:20" ht="15.75" customHeight="1" x14ac:dyDescent="0.2">
      <c r="A27" s="1237"/>
      <c r="B27" s="1251"/>
      <c r="C27" s="1231">
        <v>0</v>
      </c>
      <c r="D27" s="1231">
        <v>0</v>
      </c>
      <c r="E27" s="1231">
        <v>0</v>
      </c>
      <c r="F27" s="1231">
        <v>0</v>
      </c>
      <c r="G27" s="1231">
        <v>0</v>
      </c>
      <c r="H27" s="1231">
        <v>0</v>
      </c>
      <c r="I27" s="1231">
        <v>0</v>
      </c>
      <c r="J27" s="1231">
        <v>0</v>
      </c>
      <c r="K27" s="1231">
        <v>0</v>
      </c>
      <c r="L27" s="1231">
        <v>0</v>
      </c>
      <c r="M27" s="1231">
        <v>0</v>
      </c>
      <c r="N27" s="1231">
        <v>0</v>
      </c>
      <c r="O27" s="1231">
        <v>0</v>
      </c>
      <c r="P27" s="1231">
        <v>0</v>
      </c>
      <c r="Q27" s="1231">
        <v>0</v>
      </c>
      <c r="R27" s="1231">
        <v>0</v>
      </c>
      <c r="S27" s="1239"/>
      <c r="T27" s="1225"/>
    </row>
    <row r="28" spans="1:20" ht="15.75" customHeight="1" x14ac:dyDescent="0.2">
      <c r="A28" s="1237" t="s">
        <v>234</v>
      </c>
      <c r="B28" s="1254" t="s">
        <v>717</v>
      </c>
      <c r="D28" s="998"/>
      <c r="E28" s="998"/>
      <c r="F28" s="998"/>
      <c r="G28" s="998"/>
      <c r="H28" s="998"/>
      <c r="I28" s="998"/>
      <c r="J28" s="998"/>
      <c r="K28" s="998"/>
      <c r="L28" s="998"/>
      <c r="M28" s="998"/>
      <c r="N28" s="998"/>
      <c r="O28" s="998"/>
      <c r="P28" s="998"/>
      <c r="Q28" s="998"/>
      <c r="R28" s="998"/>
      <c r="S28" s="1253"/>
      <c r="T28" s="1225"/>
    </row>
    <row r="29" spans="1:20" ht="15.75" customHeight="1" x14ac:dyDescent="0.2">
      <c r="B29" s="1251" t="s">
        <v>724</v>
      </c>
      <c r="C29" s="1240">
        <v>917</v>
      </c>
      <c r="D29" s="1240">
        <v>120</v>
      </c>
      <c r="E29" s="1240">
        <v>177</v>
      </c>
      <c r="F29" s="1240">
        <v>98</v>
      </c>
      <c r="G29" s="1240">
        <v>6</v>
      </c>
      <c r="H29" s="1240">
        <v>14</v>
      </c>
      <c r="I29" s="1240">
        <v>63</v>
      </c>
      <c r="J29" s="1240">
        <v>24</v>
      </c>
      <c r="K29" s="1240">
        <v>116</v>
      </c>
      <c r="L29" s="1240">
        <v>95</v>
      </c>
      <c r="M29" s="1240">
        <v>42</v>
      </c>
      <c r="N29" s="1240">
        <v>5</v>
      </c>
      <c r="O29" s="1240">
        <v>31</v>
      </c>
      <c r="P29" s="1240">
        <v>19</v>
      </c>
      <c r="Q29" s="1240">
        <v>85</v>
      </c>
      <c r="R29" s="1240">
        <v>22</v>
      </c>
      <c r="S29" s="1239" t="s">
        <v>234</v>
      </c>
      <c r="T29" s="1225"/>
    </row>
    <row r="30" spans="1:20" ht="15.75" customHeight="1" x14ac:dyDescent="0.2">
      <c r="A30" s="1237" t="s">
        <v>233</v>
      </c>
      <c r="B30" s="1251" t="s">
        <v>351</v>
      </c>
      <c r="C30" s="1240">
        <v>157</v>
      </c>
      <c r="D30" s="1240">
        <v>23</v>
      </c>
      <c r="E30" s="1240">
        <v>28</v>
      </c>
      <c r="F30" s="1240">
        <v>10</v>
      </c>
      <c r="G30" s="1240">
        <v>1</v>
      </c>
      <c r="H30" s="1240">
        <v>1</v>
      </c>
      <c r="I30" s="1240">
        <v>5</v>
      </c>
      <c r="J30" s="1240">
        <v>5</v>
      </c>
      <c r="K30" s="1240">
        <v>22</v>
      </c>
      <c r="L30" s="1240">
        <v>28</v>
      </c>
      <c r="M30" s="1240">
        <v>9</v>
      </c>
      <c r="N30" s="1240">
        <v>0</v>
      </c>
      <c r="O30" s="1240">
        <v>3</v>
      </c>
      <c r="P30" s="1240">
        <v>5</v>
      </c>
      <c r="Q30" s="1240">
        <v>13</v>
      </c>
      <c r="R30" s="1240">
        <v>4</v>
      </c>
      <c r="S30" s="1239" t="s">
        <v>233</v>
      </c>
      <c r="T30" s="1225"/>
    </row>
    <row r="31" spans="1:20" ht="15.75" customHeight="1" x14ac:dyDescent="0.2">
      <c r="A31" s="1237" t="s">
        <v>232</v>
      </c>
      <c r="B31" s="1241" t="s">
        <v>715</v>
      </c>
      <c r="C31" s="1240">
        <v>34</v>
      </c>
      <c r="D31" s="1240">
        <v>3</v>
      </c>
      <c r="E31" s="1240">
        <v>8</v>
      </c>
      <c r="F31" s="1240">
        <v>1</v>
      </c>
      <c r="G31" s="1240">
        <v>0</v>
      </c>
      <c r="H31" s="1240">
        <v>1</v>
      </c>
      <c r="I31" s="1240">
        <v>0</v>
      </c>
      <c r="J31" s="1240">
        <v>2</v>
      </c>
      <c r="K31" s="1240">
        <v>9</v>
      </c>
      <c r="L31" s="1240">
        <v>3</v>
      </c>
      <c r="M31" s="1240">
        <v>2</v>
      </c>
      <c r="N31" s="1240">
        <v>0</v>
      </c>
      <c r="O31" s="1240">
        <v>1</v>
      </c>
      <c r="P31" s="1240">
        <v>1</v>
      </c>
      <c r="Q31" s="1240">
        <v>3</v>
      </c>
      <c r="R31" s="1240">
        <v>0</v>
      </c>
      <c r="S31" s="1239" t="s">
        <v>232</v>
      </c>
      <c r="T31" s="1225"/>
    </row>
    <row r="32" spans="1:20" ht="15.75" customHeight="1" x14ac:dyDescent="0.2">
      <c r="A32" s="1237" t="s">
        <v>231</v>
      </c>
      <c r="B32" s="1241" t="s">
        <v>714</v>
      </c>
      <c r="C32" s="1240">
        <v>311</v>
      </c>
      <c r="D32" s="1240">
        <v>41</v>
      </c>
      <c r="E32" s="1240">
        <v>59</v>
      </c>
      <c r="F32" s="1240">
        <v>40</v>
      </c>
      <c r="G32" s="1240">
        <v>5</v>
      </c>
      <c r="H32" s="1240">
        <v>2</v>
      </c>
      <c r="I32" s="1240">
        <v>29</v>
      </c>
      <c r="J32" s="1240">
        <v>7</v>
      </c>
      <c r="K32" s="1240">
        <v>39</v>
      </c>
      <c r="L32" s="1240">
        <v>22</v>
      </c>
      <c r="M32" s="1240">
        <v>19</v>
      </c>
      <c r="N32" s="1240">
        <v>3</v>
      </c>
      <c r="O32" s="1240">
        <v>15</v>
      </c>
      <c r="P32" s="1240">
        <v>8</v>
      </c>
      <c r="Q32" s="1240">
        <v>12</v>
      </c>
      <c r="R32" s="1240">
        <v>10</v>
      </c>
      <c r="S32" s="1239" t="s">
        <v>231</v>
      </c>
      <c r="T32" s="1225"/>
    </row>
    <row r="33" spans="1:20" ht="15.75" customHeight="1" x14ac:dyDescent="0.2">
      <c r="A33" s="1237" t="s">
        <v>229</v>
      </c>
      <c r="B33" s="1268" t="s">
        <v>713</v>
      </c>
      <c r="C33" s="1240">
        <v>486</v>
      </c>
      <c r="D33" s="1240">
        <v>67</v>
      </c>
      <c r="E33" s="1240">
        <v>93</v>
      </c>
      <c r="F33" s="1240">
        <v>38</v>
      </c>
      <c r="G33" s="1240">
        <v>6</v>
      </c>
      <c r="H33" s="1240">
        <v>4</v>
      </c>
      <c r="I33" s="1240">
        <v>33</v>
      </c>
      <c r="J33" s="1240">
        <v>14</v>
      </c>
      <c r="K33" s="1240">
        <v>70</v>
      </c>
      <c r="L33" s="1240">
        <v>53</v>
      </c>
      <c r="M33" s="1240">
        <v>30</v>
      </c>
      <c r="N33" s="1240">
        <v>3</v>
      </c>
      <c r="O33" s="1240">
        <v>19</v>
      </c>
      <c r="P33" s="1240">
        <v>14</v>
      </c>
      <c r="Q33" s="1240">
        <v>28</v>
      </c>
      <c r="R33" s="1240">
        <v>14</v>
      </c>
      <c r="S33" s="1239" t="s">
        <v>229</v>
      </c>
      <c r="T33" s="1225"/>
    </row>
    <row r="34" spans="1:20" ht="15.75" customHeight="1" x14ac:dyDescent="0.2">
      <c r="A34" s="1237" t="s">
        <v>227</v>
      </c>
      <c r="B34" s="1266" t="s">
        <v>712</v>
      </c>
      <c r="C34" s="1240">
        <v>299</v>
      </c>
      <c r="D34" s="1240">
        <v>42</v>
      </c>
      <c r="E34" s="1240">
        <v>58</v>
      </c>
      <c r="F34" s="1240">
        <v>29</v>
      </c>
      <c r="G34" s="1240">
        <v>5</v>
      </c>
      <c r="H34" s="1240">
        <v>2</v>
      </c>
      <c r="I34" s="1240">
        <v>28</v>
      </c>
      <c r="J34" s="1240">
        <v>7</v>
      </c>
      <c r="K34" s="1240">
        <v>39</v>
      </c>
      <c r="L34" s="1240">
        <v>22</v>
      </c>
      <c r="M34" s="1240">
        <v>19</v>
      </c>
      <c r="N34" s="1240">
        <v>3</v>
      </c>
      <c r="O34" s="1240">
        <v>14</v>
      </c>
      <c r="P34" s="1240">
        <v>8</v>
      </c>
      <c r="Q34" s="1240">
        <v>13</v>
      </c>
      <c r="R34" s="1240">
        <v>10</v>
      </c>
      <c r="S34" s="1239" t="s">
        <v>227</v>
      </c>
      <c r="T34" s="1225"/>
    </row>
    <row r="35" spans="1:20" ht="15.75" customHeight="1" x14ac:dyDescent="0.2">
      <c r="B35" s="1267" t="s">
        <v>711</v>
      </c>
      <c r="C35" s="1240"/>
      <c r="D35" s="1240"/>
      <c r="E35" s="1240"/>
      <c r="F35" s="1240"/>
      <c r="G35" s="1240"/>
      <c r="H35" s="1240"/>
      <c r="I35" s="1240"/>
      <c r="J35" s="1240"/>
      <c r="K35" s="1240"/>
      <c r="L35" s="1240"/>
      <c r="M35" s="1240"/>
      <c r="N35" s="1240"/>
      <c r="O35" s="1240"/>
      <c r="P35" s="1240"/>
      <c r="Q35" s="1240"/>
      <c r="R35" s="1240"/>
      <c r="S35" s="1253"/>
      <c r="T35" s="1225"/>
    </row>
    <row r="36" spans="1:20" ht="15.75" customHeight="1" x14ac:dyDescent="0.2">
      <c r="A36" s="1237" t="s">
        <v>226</v>
      </c>
      <c r="B36" s="1266" t="s">
        <v>710</v>
      </c>
      <c r="C36" s="1240">
        <v>33</v>
      </c>
      <c r="D36" s="1240">
        <v>3</v>
      </c>
      <c r="E36" s="1240">
        <v>8</v>
      </c>
      <c r="F36" s="1240">
        <v>1</v>
      </c>
      <c r="G36" s="1240">
        <v>0</v>
      </c>
      <c r="H36" s="1240">
        <v>1</v>
      </c>
      <c r="I36" s="1240">
        <v>0</v>
      </c>
      <c r="J36" s="1240">
        <v>2</v>
      </c>
      <c r="K36" s="1240">
        <v>9</v>
      </c>
      <c r="L36" s="1240">
        <v>3</v>
      </c>
      <c r="M36" s="1240">
        <v>2</v>
      </c>
      <c r="N36" s="1240">
        <v>0</v>
      </c>
      <c r="O36" s="1240">
        <v>1</v>
      </c>
      <c r="P36" s="1240">
        <v>1</v>
      </c>
      <c r="Q36" s="1240">
        <v>2</v>
      </c>
      <c r="R36" s="1240">
        <v>0</v>
      </c>
      <c r="S36" s="1239" t="s">
        <v>226</v>
      </c>
      <c r="T36" s="1225"/>
    </row>
    <row r="37" spans="1:20" ht="15.75" customHeight="1" x14ac:dyDescent="0.2">
      <c r="A37" s="1237" t="s">
        <v>225</v>
      </c>
      <c r="B37" s="1266" t="s">
        <v>709</v>
      </c>
      <c r="C37" s="1240">
        <v>154</v>
      </c>
      <c r="D37" s="1240">
        <v>22</v>
      </c>
      <c r="E37" s="1240">
        <v>27</v>
      </c>
      <c r="F37" s="1240">
        <v>8</v>
      </c>
      <c r="G37" s="1240">
        <v>1</v>
      </c>
      <c r="H37" s="1240">
        <v>1</v>
      </c>
      <c r="I37" s="1240">
        <v>5</v>
      </c>
      <c r="J37" s="1240">
        <v>5</v>
      </c>
      <c r="K37" s="1240">
        <v>22</v>
      </c>
      <c r="L37" s="1240">
        <v>28</v>
      </c>
      <c r="M37" s="1240">
        <v>9</v>
      </c>
      <c r="N37" s="1240">
        <v>0</v>
      </c>
      <c r="O37" s="1240">
        <v>4</v>
      </c>
      <c r="P37" s="1240">
        <v>5</v>
      </c>
      <c r="Q37" s="1240">
        <v>13</v>
      </c>
      <c r="R37" s="1240">
        <v>4</v>
      </c>
      <c r="S37" s="1239" t="s">
        <v>225</v>
      </c>
      <c r="T37" s="1225"/>
    </row>
    <row r="38" spans="1:20" ht="15.75" customHeight="1" x14ac:dyDescent="0.2">
      <c r="A38" s="1237" t="s">
        <v>224</v>
      </c>
      <c r="B38" s="1241" t="s">
        <v>708</v>
      </c>
      <c r="C38" s="1240">
        <v>213</v>
      </c>
      <c r="D38" s="1240">
        <v>26</v>
      </c>
      <c r="E38" s="1240">
        <v>35</v>
      </c>
      <c r="F38" s="1240">
        <v>24</v>
      </c>
      <c r="G38" s="1240">
        <v>0</v>
      </c>
      <c r="H38" s="1240">
        <v>6</v>
      </c>
      <c r="I38" s="1240">
        <v>19</v>
      </c>
      <c r="J38" s="1240">
        <v>4</v>
      </c>
      <c r="K38" s="1240">
        <v>32</v>
      </c>
      <c r="L38" s="1240">
        <v>28</v>
      </c>
      <c r="M38" s="1240">
        <v>9</v>
      </c>
      <c r="N38" s="1240">
        <v>1</v>
      </c>
      <c r="O38" s="1240">
        <v>9</v>
      </c>
      <c r="P38" s="1240">
        <v>4</v>
      </c>
      <c r="Q38" s="1240">
        <v>12</v>
      </c>
      <c r="R38" s="1240">
        <v>4</v>
      </c>
      <c r="S38" s="1239" t="s">
        <v>224</v>
      </c>
      <c r="T38" s="1225"/>
    </row>
    <row r="39" spans="1:20" ht="15.75" customHeight="1" x14ac:dyDescent="0.2">
      <c r="A39" s="1237" t="s">
        <v>299</v>
      </c>
      <c r="B39" s="1241" t="s">
        <v>707</v>
      </c>
      <c r="C39" s="1240">
        <v>23</v>
      </c>
      <c r="D39" s="1240">
        <v>9</v>
      </c>
      <c r="E39" s="1240">
        <v>2</v>
      </c>
      <c r="F39" s="1240">
        <v>3</v>
      </c>
      <c r="G39" s="1240">
        <v>0</v>
      </c>
      <c r="H39" s="1240">
        <v>1</v>
      </c>
      <c r="I39" s="1240">
        <v>2</v>
      </c>
      <c r="J39" s="1240">
        <v>1</v>
      </c>
      <c r="K39" s="1240">
        <v>0</v>
      </c>
      <c r="L39" s="1240">
        <v>2</v>
      </c>
      <c r="M39" s="1240">
        <v>0</v>
      </c>
      <c r="N39" s="1240">
        <v>0</v>
      </c>
      <c r="O39" s="1240">
        <v>1</v>
      </c>
      <c r="P39" s="1240">
        <v>0</v>
      </c>
      <c r="Q39" s="1240">
        <v>2</v>
      </c>
      <c r="R39" s="1240">
        <v>0</v>
      </c>
      <c r="S39" s="1239" t="s">
        <v>299</v>
      </c>
      <c r="T39" s="1225"/>
    </row>
    <row r="40" spans="1:20" ht="15.75" customHeight="1" x14ac:dyDescent="0.2">
      <c r="A40" s="1237" t="s">
        <v>300</v>
      </c>
      <c r="B40" s="1241" t="s">
        <v>706</v>
      </c>
      <c r="C40" s="1240">
        <v>171</v>
      </c>
      <c r="D40" s="1240">
        <v>18</v>
      </c>
      <c r="E40" s="1240">
        <v>45</v>
      </c>
      <c r="F40" s="1240">
        <v>20</v>
      </c>
      <c r="G40" s="1240">
        <v>0</v>
      </c>
      <c r="H40" s="1240">
        <v>3</v>
      </c>
      <c r="I40" s="1240">
        <v>7</v>
      </c>
      <c r="J40" s="1240">
        <v>5</v>
      </c>
      <c r="K40" s="1240">
        <v>13</v>
      </c>
      <c r="L40" s="1240">
        <v>10</v>
      </c>
      <c r="M40" s="1240">
        <v>3</v>
      </c>
      <c r="N40" s="1240">
        <v>1</v>
      </c>
      <c r="O40" s="1240">
        <v>2</v>
      </c>
      <c r="P40" s="1240">
        <v>1</v>
      </c>
      <c r="Q40" s="1240">
        <v>41</v>
      </c>
      <c r="R40" s="1240">
        <v>2</v>
      </c>
      <c r="S40" s="1239" t="s">
        <v>300</v>
      </c>
      <c r="T40" s="1225"/>
    </row>
    <row r="41" spans="1:20" ht="15.75" customHeight="1" x14ac:dyDescent="0.2">
      <c r="A41" s="1237" t="s">
        <v>338</v>
      </c>
      <c r="B41" s="1241" t="s">
        <v>705</v>
      </c>
      <c r="C41" s="1240">
        <v>8</v>
      </c>
      <c r="D41" s="1240">
        <v>0</v>
      </c>
      <c r="E41" s="1240">
        <v>0</v>
      </c>
      <c r="F41" s="1240">
        <v>0</v>
      </c>
      <c r="G41" s="1240">
        <v>0</v>
      </c>
      <c r="H41" s="1240">
        <v>0</v>
      </c>
      <c r="I41" s="1240">
        <v>1</v>
      </c>
      <c r="J41" s="1240">
        <v>0</v>
      </c>
      <c r="K41" s="1240">
        <v>1</v>
      </c>
      <c r="L41" s="1240">
        <v>2</v>
      </c>
      <c r="M41" s="1240">
        <v>0</v>
      </c>
      <c r="N41" s="1240">
        <v>0</v>
      </c>
      <c r="O41" s="1240">
        <v>0</v>
      </c>
      <c r="P41" s="1240">
        <v>0</v>
      </c>
      <c r="Q41" s="1240">
        <v>2</v>
      </c>
      <c r="R41" s="1240">
        <v>2</v>
      </c>
      <c r="S41" s="1239" t="s">
        <v>338</v>
      </c>
      <c r="T41" s="1225"/>
    </row>
    <row r="42" spans="1:20" ht="15.75" customHeight="1" x14ac:dyDescent="0.2">
      <c r="A42" s="1237"/>
      <c r="B42" s="1234"/>
      <c r="C42" s="1238"/>
      <c r="D42" s="1238"/>
      <c r="E42" s="1238"/>
      <c r="F42" s="1238"/>
      <c r="G42" s="1215"/>
      <c r="H42" s="1238"/>
      <c r="I42" s="1238"/>
      <c r="J42" s="1238"/>
      <c r="K42" s="1238"/>
      <c r="L42" s="1238"/>
      <c r="M42" s="1238"/>
      <c r="N42" s="1238"/>
      <c r="O42" s="1232"/>
      <c r="P42" s="1232"/>
      <c r="Q42" s="1232"/>
      <c r="R42" s="1232"/>
      <c r="S42" s="1237"/>
      <c r="T42" s="1225"/>
    </row>
    <row r="43" spans="1:20" ht="15.75" customHeight="1" x14ac:dyDescent="0.2">
      <c r="A43" s="1259"/>
      <c r="B43" s="1260"/>
      <c r="C43" s="2161" t="s">
        <v>675</v>
      </c>
      <c r="D43" s="2161"/>
      <c r="E43" s="2161"/>
      <c r="G43" s="2161" t="s">
        <v>675</v>
      </c>
      <c r="H43" s="2161"/>
      <c r="I43" s="2161"/>
      <c r="J43" s="2161"/>
      <c r="K43" s="1260"/>
      <c r="L43" s="1260"/>
      <c r="M43" s="1260"/>
      <c r="N43" s="1260"/>
      <c r="O43" s="1260"/>
      <c r="P43" s="1260"/>
      <c r="Q43" s="1260"/>
      <c r="R43" s="1260"/>
      <c r="S43" s="1259"/>
      <c r="T43" s="1031"/>
    </row>
    <row r="44" spans="1:20" ht="15.75" customHeight="1" x14ac:dyDescent="0.2">
      <c r="A44" s="1259"/>
      <c r="B44" s="1260"/>
      <c r="C44" s="1265"/>
      <c r="D44" s="1264"/>
      <c r="E44" s="1263"/>
      <c r="F44" s="1263"/>
      <c r="G44" s="1263"/>
      <c r="H44" s="1262"/>
      <c r="I44" s="1261"/>
      <c r="J44" s="1260"/>
      <c r="K44" s="1260"/>
      <c r="L44" s="1260"/>
      <c r="M44" s="1260"/>
      <c r="N44" s="1260"/>
      <c r="O44" s="1260"/>
      <c r="P44" s="1260"/>
      <c r="Q44" s="1260"/>
      <c r="R44" s="1260"/>
      <c r="S44" s="1259"/>
      <c r="T44" s="1031"/>
    </row>
    <row r="45" spans="1:20" ht="15.75" customHeight="1" x14ac:dyDescent="0.2">
      <c r="A45" s="1258" t="s">
        <v>301</v>
      </c>
      <c r="B45" s="1257" t="s">
        <v>271</v>
      </c>
      <c r="C45" s="1256">
        <v>917</v>
      </c>
      <c r="D45" s="1256">
        <v>125</v>
      </c>
      <c r="E45" s="1256">
        <v>192</v>
      </c>
      <c r="F45" s="1256">
        <v>104</v>
      </c>
      <c r="G45" s="1256">
        <v>4</v>
      </c>
      <c r="H45" s="1256">
        <v>16</v>
      </c>
      <c r="I45" s="1256">
        <v>42</v>
      </c>
      <c r="J45" s="1256">
        <v>29</v>
      </c>
      <c r="K45" s="1256">
        <v>105</v>
      </c>
      <c r="L45" s="1256">
        <v>90</v>
      </c>
      <c r="M45" s="1256">
        <v>42</v>
      </c>
      <c r="N45" s="1256">
        <v>8</v>
      </c>
      <c r="O45" s="1256">
        <v>36</v>
      </c>
      <c r="P45" s="1256">
        <v>20</v>
      </c>
      <c r="Q45" s="1256">
        <v>81</v>
      </c>
      <c r="R45" s="1256">
        <v>23</v>
      </c>
      <c r="S45" s="1255" t="s">
        <v>301</v>
      </c>
      <c r="T45" s="1225"/>
    </row>
    <row r="46" spans="1:20" ht="15.75" customHeight="1" x14ac:dyDescent="0.2">
      <c r="A46" s="1237"/>
      <c r="B46" s="1251"/>
      <c r="C46" s="1231">
        <v>0</v>
      </c>
      <c r="D46" s="1231">
        <v>0</v>
      </c>
      <c r="E46" s="1231">
        <v>0</v>
      </c>
      <c r="F46" s="1231">
        <v>0</v>
      </c>
      <c r="G46" s="1231">
        <v>0</v>
      </c>
      <c r="H46" s="1231">
        <v>0</v>
      </c>
      <c r="I46" s="1231">
        <v>0</v>
      </c>
      <c r="J46" s="1231">
        <v>0</v>
      </c>
      <c r="K46" s="1231">
        <v>0</v>
      </c>
      <c r="L46" s="1231">
        <v>0</v>
      </c>
      <c r="M46" s="1231">
        <v>0</v>
      </c>
      <c r="N46" s="1231">
        <v>0</v>
      </c>
      <c r="O46" s="1231">
        <v>0</v>
      </c>
      <c r="P46" s="1231">
        <v>0</v>
      </c>
      <c r="Q46" s="1231">
        <v>0</v>
      </c>
      <c r="R46" s="1231">
        <v>0</v>
      </c>
      <c r="S46" s="1239"/>
      <c r="T46" s="1225"/>
    </row>
    <row r="47" spans="1:20" ht="15.75" customHeight="1" x14ac:dyDescent="0.2">
      <c r="A47" s="1237" t="s">
        <v>302</v>
      </c>
      <c r="B47" s="1251" t="s">
        <v>273</v>
      </c>
      <c r="C47" s="1240">
        <v>303</v>
      </c>
      <c r="D47" s="1240">
        <v>23</v>
      </c>
      <c r="E47" s="1240">
        <v>74</v>
      </c>
      <c r="F47" s="1240">
        <v>49</v>
      </c>
      <c r="G47" s="1240">
        <v>2</v>
      </c>
      <c r="H47" s="1240">
        <v>5</v>
      </c>
      <c r="I47" s="1240">
        <v>16</v>
      </c>
      <c r="J47" s="1240">
        <v>14</v>
      </c>
      <c r="K47" s="1240">
        <v>47</v>
      </c>
      <c r="L47" s="1240">
        <v>19</v>
      </c>
      <c r="M47" s="1240">
        <v>13</v>
      </c>
      <c r="N47" s="1240">
        <v>0</v>
      </c>
      <c r="O47" s="1240">
        <v>12</v>
      </c>
      <c r="P47" s="1240">
        <v>14</v>
      </c>
      <c r="Q47" s="1240">
        <v>8</v>
      </c>
      <c r="R47" s="1240">
        <v>7</v>
      </c>
      <c r="S47" s="1239" t="s">
        <v>302</v>
      </c>
      <c r="T47" s="1225"/>
    </row>
    <row r="48" spans="1:20" ht="15.75" customHeight="1" x14ac:dyDescent="0.2">
      <c r="A48" s="1237" t="s">
        <v>303</v>
      </c>
      <c r="B48" s="1252" t="s">
        <v>723</v>
      </c>
      <c r="C48" s="1240">
        <v>614</v>
      </c>
      <c r="D48" s="1240">
        <v>102</v>
      </c>
      <c r="E48" s="1240">
        <v>118</v>
      </c>
      <c r="F48" s="1240">
        <v>55</v>
      </c>
      <c r="G48" s="1240">
        <v>2</v>
      </c>
      <c r="H48" s="1240">
        <v>11</v>
      </c>
      <c r="I48" s="1240">
        <v>26</v>
      </c>
      <c r="J48" s="1240">
        <v>15</v>
      </c>
      <c r="K48" s="1240">
        <v>58</v>
      </c>
      <c r="L48" s="1240">
        <v>71</v>
      </c>
      <c r="M48" s="1240">
        <v>29</v>
      </c>
      <c r="N48" s="1240">
        <v>8</v>
      </c>
      <c r="O48" s="1240">
        <v>24</v>
      </c>
      <c r="P48" s="1240">
        <v>6</v>
      </c>
      <c r="Q48" s="1240">
        <v>73</v>
      </c>
      <c r="R48" s="1240">
        <v>16</v>
      </c>
      <c r="S48" s="1239" t="s">
        <v>303</v>
      </c>
      <c r="T48" s="1225"/>
    </row>
    <row r="49" spans="1:20" ht="15.75" customHeight="1" x14ac:dyDescent="0.2">
      <c r="B49" s="1254"/>
      <c r="C49" s="1231">
        <v>0</v>
      </c>
      <c r="D49" s="1231">
        <v>0</v>
      </c>
      <c r="E49" s="1231">
        <v>0</v>
      </c>
      <c r="F49" s="1231">
        <v>0</v>
      </c>
      <c r="G49" s="1231">
        <v>0</v>
      </c>
      <c r="H49" s="1231">
        <v>0</v>
      </c>
      <c r="I49" s="1231">
        <v>0</v>
      </c>
      <c r="J49" s="1231">
        <v>0</v>
      </c>
      <c r="K49" s="1231">
        <v>0</v>
      </c>
      <c r="L49" s="1231">
        <v>0</v>
      </c>
      <c r="M49" s="1231">
        <v>0</v>
      </c>
      <c r="N49" s="1231">
        <v>0</v>
      </c>
      <c r="O49" s="1231">
        <v>0</v>
      </c>
      <c r="P49" s="1231">
        <v>0</v>
      </c>
      <c r="Q49" s="1231">
        <v>0</v>
      </c>
      <c r="R49" s="1231">
        <v>0</v>
      </c>
      <c r="S49" s="1253"/>
      <c r="T49" s="1225"/>
    </row>
    <row r="50" spans="1:20" ht="15.75" customHeight="1" x14ac:dyDescent="0.2">
      <c r="A50" s="1237" t="s">
        <v>304</v>
      </c>
      <c r="B50" s="1252" t="s">
        <v>722</v>
      </c>
      <c r="C50" s="1240">
        <v>369</v>
      </c>
      <c r="D50" s="1240">
        <v>53</v>
      </c>
      <c r="E50" s="1240">
        <v>65</v>
      </c>
      <c r="F50" s="1240">
        <v>27</v>
      </c>
      <c r="G50" s="1240">
        <v>2</v>
      </c>
      <c r="H50" s="1240">
        <v>2</v>
      </c>
      <c r="I50" s="1240">
        <v>11</v>
      </c>
      <c r="J50" s="1240">
        <v>11</v>
      </c>
      <c r="K50" s="1240">
        <v>60</v>
      </c>
      <c r="L50" s="1240">
        <v>39</v>
      </c>
      <c r="M50" s="1240">
        <v>26</v>
      </c>
      <c r="N50" s="1240">
        <v>3</v>
      </c>
      <c r="O50" s="1240">
        <v>17</v>
      </c>
      <c r="P50" s="1240">
        <v>12</v>
      </c>
      <c r="Q50" s="1240">
        <v>28</v>
      </c>
      <c r="R50" s="1240">
        <v>13</v>
      </c>
      <c r="S50" s="1239" t="s">
        <v>304</v>
      </c>
      <c r="T50" s="1225"/>
    </row>
    <row r="51" spans="1:20" ht="15.75" customHeight="1" x14ac:dyDescent="0.2">
      <c r="A51" s="1237" t="s">
        <v>305</v>
      </c>
      <c r="B51" s="1251" t="s">
        <v>721</v>
      </c>
      <c r="C51" s="1240">
        <v>15</v>
      </c>
      <c r="D51" s="1240">
        <v>1</v>
      </c>
      <c r="E51" s="1240">
        <v>2</v>
      </c>
      <c r="F51" s="1240">
        <v>2</v>
      </c>
      <c r="G51" s="1240">
        <v>0</v>
      </c>
      <c r="H51" s="1240">
        <v>0</v>
      </c>
      <c r="I51" s="1240">
        <v>3</v>
      </c>
      <c r="J51" s="1240">
        <v>1</v>
      </c>
      <c r="K51" s="1240">
        <v>1</v>
      </c>
      <c r="L51" s="1240">
        <v>0</v>
      </c>
      <c r="M51" s="1240">
        <v>0</v>
      </c>
      <c r="N51" s="1240">
        <v>0</v>
      </c>
      <c r="O51" s="1240">
        <v>4</v>
      </c>
      <c r="P51" s="1240">
        <v>0</v>
      </c>
      <c r="Q51" s="1240">
        <v>0</v>
      </c>
      <c r="R51" s="1240">
        <v>1</v>
      </c>
      <c r="S51" s="1239" t="s">
        <v>305</v>
      </c>
      <c r="T51" s="1225"/>
    </row>
    <row r="52" spans="1:20" ht="15.75" customHeight="1" x14ac:dyDescent="0.2">
      <c r="A52" s="1237" t="s">
        <v>306</v>
      </c>
      <c r="B52" s="1251" t="s">
        <v>720</v>
      </c>
      <c r="C52" s="1240">
        <v>347</v>
      </c>
      <c r="D52" s="1240">
        <v>50</v>
      </c>
      <c r="E52" s="1240">
        <v>62</v>
      </c>
      <c r="F52" s="1240">
        <v>25</v>
      </c>
      <c r="G52" s="1240">
        <v>2</v>
      </c>
      <c r="H52" s="1240">
        <v>2</v>
      </c>
      <c r="I52" s="1240">
        <v>7</v>
      </c>
      <c r="J52" s="1240">
        <v>10</v>
      </c>
      <c r="K52" s="1240">
        <v>59</v>
      </c>
      <c r="L52" s="1240">
        <v>39</v>
      </c>
      <c r="M52" s="1240">
        <v>23</v>
      </c>
      <c r="N52" s="1240">
        <v>3</v>
      </c>
      <c r="O52" s="1240">
        <v>13</v>
      </c>
      <c r="P52" s="1240">
        <v>12</v>
      </c>
      <c r="Q52" s="1240">
        <v>28</v>
      </c>
      <c r="R52" s="1240">
        <v>12</v>
      </c>
      <c r="S52" s="1239" t="s">
        <v>306</v>
      </c>
      <c r="T52" s="1225"/>
    </row>
    <row r="53" spans="1:20" ht="15.75" customHeight="1" x14ac:dyDescent="0.2">
      <c r="A53" s="1237" t="s">
        <v>307</v>
      </c>
      <c r="B53" s="1251" t="s">
        <v>719</v>
      </c>
      <c r="C53" s="1240">
        <v>7</v>
      </c>
      <c r="D53" s="1240">
        <v>2</v>
      </c>
      <c r="E53" s="1240">
        <v>1</v>
      </c>
      <c r="F53" s="1240">
        <v>0</v>
      </c>
      <c r="G53" s="1240">
        <v>0</v>
      </c>
      <c r="H53" s="1240">
        <v>0</v>
      </c>
      <c r="I53" s="1240">
        <v>1</v>
      </c>
      <c r="J53" s="1240">
        <v>0</v>
      </c>
      <c r="K53" s="1240">
        <v>0</v>
      </c>
      <c r="L53" s="1240">
        <v>0</v>
      </c>
      <c r="M53" s="1240">
        <v>3</v>
      </c>
      <c r="N53" s="1240">
        <v>0</v>
      </c>
      <c r="O53" s="1240">
        <v>0</v>
      </c>
      <c r="P53" s="1240">
        <v>0</v>
      </c>
      <c r="Q53" s="1240">
        <v>0</v>
      </c>
      <c r="R53" s="1240">
        <v>0</v>
      </c>
      <c r="S53" s="1239" t="s">
        <v>307</v>
      </c>
      <c r="T53" s="1225"/>
    </row>
    <row r="54" spans="1:20" ht="15.75" customHeight="1" x14ac:dyDescent="0.2">
      <c r="A54" s="1237" t="s">
        <v>308</v>
      </c>
      <c r="B54" s="1251" t="s">
        <v>289</v>
      </c>
      <c r="C54" s="1240">
        <v>10</v>
      </c>
      <c r="D54" s="1240">
        <v>1</v>
      </c>
      <c r="E54" s="1240">
        <v>1</v>
      </c>
      <c r="F54" s="1240">
        <v>0</v>
      </c>
      <c r="G54" s="1240">
        <v>0</v>
      </c>
      <c r="H54" s="1240">
        <v>0</v>
      </c>
      <c r="I54" s="1240">
        <v>0</v>
      </c>
      <c r="J54" s="1240">
        <v>3</v>
      </c>
      <c r="K54" s="1240">
        <v>2</v>
      </c>
      <c r="L54" s="1240">
        <v>2</v>
      </c>
      <c r="M54" s="1240">
        <v>0</v>
      </c>
      <c r="N54" s="1240">
        <v>0</v>
      </c>
      <c r="O54" s="1240">
        <v>0</v>
      </c>
      <c r="P54" s="1240">
        <v>1</v>
      </c>
      <c r="Q54" s="1240">
        <v>0</v>
      </c>
      <c r="R54" s="1240">
        <v>0</v>
      </c>
      <c r="S54" s="1239" t="s">
        <v>308</v>
      </c>
      <c r="T54" s="1225"/>
    </row>
    <row r="55" spans="1:20" ht="15.75" customHeight="1" x14ac:dyDescent="0.2">
      <c r="A55" s="1237" t="s">
        <v>309</v>
      </c>
      <c r="B55" s="1251" t="s">
        <v>290</v>
      </c>
      <c r="C55" s="1240">
        <v>442</v>
      </c>
      <c r="D55" s="1240">
        <v>61</v>
      </c>
      <c r="E55" s="1240">
        <v>84</v>
      </c>
      <c r="F55" s="1240">
        <v>71</v>
      </c>
      <c r="G55" s="1240">
        <v>1</v>
      </c>
      <c r="H55" s="1240">
        <v>9</v>
      </c>
      <c r="I55" s="1240">
        <v>22</v>
      </c>
      <c r="J55" s="1240">
        <v>10</v>
      </c>
      <c r="K55" s="1240">
        <v>42</v>
      </c>
      <c r="L55" s="1240">
        <v>45</v>
      </c>
      <c r="M55" s="1240">
        <v>14</v>
      </c>
      <c r="N55" s="1240">
        <v>2</v>
      </c>
      <c r="O55" s="1240">
        <v>14</v>
      </c>
      <c r="P55" s="1240">
        <v>6</v>
      </c>
      <c r="Q55" s="1240">
        <v>52</v>
      </c>
      <c r="R55" s="1240">
        <v>9</v>
      </c>
      <c r="S55" s="1239" t="s">
        <v>309</v>
      </c>
      <c r="T55" s="1225"/>
    </row>
    <row r="56" spans="1:20" ht="15.75" customHeight="1" x14ac:dyDescent="0.2">
      <c r="A56" s="1237" t="s">
        <v>310</v>
      </c>
      <c r="B56" s="1251" t="s">
        <v>718</v>
      </c>
      <c r="C56" s="1240">
        <v>20</v>
      </c>
      <c r="D56" s="1240">
        <v>0</v>
      </c>
      <c r="E56" s="1240">
        <v>4</v>
      </c>
      <c r="F56" s="1240">
        <v>3</v>
      </c>
      <c r="G56" s="1240">
        <v>1</v>
      </c>
      <c r="H56" s="1240">
        <v>2</v>
      </c>
      <c r="I56" s="1240">
        <v>3</v>
      </c>
      <c r="J56" s="1240">
        <v>2</v>
      </c>
      <c r="K56" s="1240">
        <v>1</v>
      </c>
      <c r="L56" s="1240">
        <v>2</v>
      </c>
      <c r="M56" s="1240">
        <v>1</v>
      </c>
      <c r="N56" s="1240">
        <v>0</v>
      </c>
      <c r="O56" s="1240">
        <v>0</v>
      </c>
      <c r="P56" s="1240">
        <v>1</v>
      </c>
      <c r="Q56" s="1240">
        <v>0</v>
      </c>
      <c r="R56" s="1240">
        <v>0</v>
      </c>
      <c r="S56" s="1239" t="s">
        <v>310</v>
      </c>
      <c r="T56" s="1225"/>
    </row>
    <row r="57" spans="1:20" ht="15.75" customHeight="1" x14ac:dyDescent="0.2">
      <c r="A57" s="1237" t="s">
        <v>311</v>
      </c>
      <c r="B57" s="1251" t="s">
        <v>292</v>
      </c>
      <c r="C57" s="1240">
        <v>55</v>
      </c>
      <c r="D57" s="1240">
        <v>8</v>
      </c>
      <c r="E57" s="1240">
        <v>25</v>
      </c>
      <c r="F57" s="1240">
        <v>1</v>
      </c>
      <c r="G57" s="1240">
        <v>0</v>
      </c>
      <c r="H57" s="1240">
        <v>3</v>
      </c>
      <c r="I57" s="1240">
        <v>4</v>
      </c>
      <c r="J57" s="1240">
        <v>3</v>
      </c>
      <c r="K57" s="1240">
        <v>0</v>
      </c>
      <c r="L57" s="1240">
        <v>2</v>
      </c>
      <c r="M57" s="1240">
        <v>1</v>
      </c>
      <c r="N57" s="1240">
        <v>2</v>
      </c>
      <c r="O57" s="1240">
        <v>4</v>
      </c>
      <c r="P57" s="1240">
        <v>0</v>
      </c>
      <c r="Q57" s="1240">
        <v>1</v>
      </c>
      <c r="R57" s="1240">
        <v>1</v>
      </c>
      <c r="S57" s="1239" t="s">
        <v>311</v>
      </c>
      <c r="T57" s="1225"/>
    </row>
    <row r="58" spans="1:20" ht="15.75" customHeight="1" x14ac:dyDescent="0.2">
      <c r="A58" s="1237" t="s">
        <v>312</v>
      </c>
      <c r="B58" s="1251" t="s">
        <v>293</v>
      </c>
      <c r="C58" s="1240">
        <v>21</v>
      </c>
      <c r="D58" s="1240">
        <v>2</v>
      </c>
      <c r="E58" s="1240">
        <v>13</v>
      </c>
      <c r="F58" s="1240">
        <v>2</v>
      </c>
      <c r="G58" s="1240">
        <v>0</v>
      </c>
      <c r="H58" s="1240">
        <v>0</v>
      </c>
      <c r="I58" s="1240">
        <v>2</v>
      </c>
      <c r="J58" s="1240">
        <v>0</v>
      </c>
      <c r="K58" s="1240">
        <v>0</v>
      </c>
      <c r="L58" s="1240">
        <v>0</v>
      </c>
      <c r="M58" s="1240">
        <v>0</v>
      </c>
      <c r="N58" s="1240">
        <v>1</v>
      </c>
      <c r="O58" s="1240">
        <v>1</v>
      </c>
      <c r="P58" s="1240">
        <v>0</v>
      </c>
      <c r="Q58" s="1240">
        <v>0</v>
      </c>
      <c r="R58" s="1240">
        <v>0</v>
      </c>
      <c r="S58" s="1239" t="s">
        <v>312</v>
      </c>
      <c r="T58" s="1225"/>
    </row>
    <row r="59" spans="1:20" ht="15.75" customHeight="1" x14ac:dyDescent="0.2">
      <c r="B59" s="1251"/>
      <c r="C59" s="998">
        <v>0</v>
      </c>
      <c r="D59" s="998">
        <v>0</v>
      </c>
      <c r="E59" s="998">
        <v>0</v>
      </c>
      <c r="F59" s="998">
        <v>0</v>
      </c>
      <c r="G59" s="998">
        <v>0</v>
      </c>
      <c r="H59" s="998">
        <v>0</v>
      </c>
      <c r="I59" s="998">
        <v>0</v>
      </c>
      <c r="J59" s="998">
        <v>0</v>
      </c>
      <c r="K59" s="998">
        <v>0</v>
      </c>
      <c r="L59" s="998">
        <v>0</v>
      </c>
      <c r="M59" s="998">
        <v>0</v>
      </c>
      <c r="N59" s="998">
        <v>0</v>
      </c>
      <c r="O59" s="998">
        <v>0</v>
      </c>
      <c r="P59" s="998">
        <v>0</v>
      </c>
      <c r="Q59" s="998">
        <v>0</v>
      </c>
      <c r="R59" s="998">
        <v>0</v>
      </c>
      <c r="S59" s="1253"/>
      <c r="T59" s="1225"/>
    </row>
    <row r="60" spans="1:20" ht="15.75" customHeight="1" x14ac:dyDescent="0.2">
      <c r="A60" s="1237" t="s">
        <v>313</v>
      </c>
      <c r="B60" s="1254" t="s">
        <v>717</v>
      </c>
      <c r="D60" s="998"/>
      <c r="E60" s="998"/>
      <c r="F60" s="998"/>
      <c r="G60" s="998"/>
      <c r="H60" s="998"/>
      <c r="I60" s="998"/>
      <c r="J60" s="998"/>
      <c r="K60" s="998"/>
      <c r="L60" s="998"/>
      <c r="M60" s="998"/>
      <c r="N60" s="998"/>
      <c r="O60" s="998"/>
      <c r="P60" s="998"/>
      <c r="Q60" s="998"/>
      <c r="R60" s="998"/>
      <c r="S60" s="1253"/>
      <c r="T60" s="1225"/>
    </row>
    <row r="61" spans="1:20" ht="15.75" customHeight="1" x14ac:dyDescent="0.2">
      <c r="B61" s="1252" t="s">
        <v>716</v>
      </c>
      <c r="C61" s="1240">
        <v>821</v>
      </c>
      <c r="D61" s="1240">
        <v>115</v>
      </c>
      <c r="E61" s="1240">
        <v>150</v>
      </c>
      <c r="F61" s="1240">
        <v>98</v>
      </c>
      <c r="G61" s="1240">
        <v>3</v>
      </c>
      <c r="H61" s="1240">
        <v>11</v>
      </c>
      <c r="I61" s="1240">
        <v>33</v>
      </c>
      <c r="J61" s="1240">
        <v>24</v>
      </c>
      <c r="K61" s="1240">
        <v>104</v>
      </c>
      <c r="L61" s="1240">
        <v>86</v>
      </c>
      <c r="M61" s="1240">
        <v>40</v>
      </c>
      <c r="N61" s="1240">
        <v>5</v>
      </c>
      <c r="O61" s="1240">
        <v>31</v>
      </c>
      <c r="P61" s="1240">
        <v>19</v>
      </c>
      <c r="Q61" s="1240">
        <v>80</v>
      </c>
      <c r="R61" s="1240">
        <v>22</v>
      </c>
      <c r="S61" s="1239" t="s">
        <v>313</v>
      </c>
      <c r="T61" s="1225"/>
    </row>
    <row r="62" spans="1:20" ht="15.75" customHeight="1" x14ac:dyDescent="0.2">
      <c r="A62" s="1237" t="s">
        <v>314</v>
      </c>
      <c r="B62" s="1251" t="s">
        <v>351</v>
      </c>
      <c r="C62" s="1240">
        <v>156</v>
      </c>
      <c r="D62" s="1240">
        <v>22</v>
      </c>
      <c r="E62" s="1240">
        <v>28</v>
      </c>
      <c r="F62" s="1240">
        <v>10</v>
      </c>
      <c r="G62" s="1240">
        <v>1</v>
      </c>
      <c r="H62" s="1240">
        <v>1</v>
      </c>
      <c r="I62" s="1240">
        <v>5</v>
      </c>
      <c r="J62" s="1240">
        <v>5</v>
      </c>
      <c r="K62" s="1240">
        <v>22</v>
      </c>
      <c r="L62" s="1240">
        <v>28</v>
      </c>
      <c r="M62" s="1240">
        <v>9</v>
      </c>
      <c r="N62" s="1240">
        <v>0</v>
      </c>
      <c r="O62" s="1240">
        <v>3</v>
      </c>
      <c r="P62" s="1240">
        <v>5</v>
      </c>
      <c r="Q62" s="1240">
        <v>13</v>
      </c>
      <c r="R62" s="1240">
        <v>4</v>
      </c>
      <c r="S62" s="1239" t="s">
        <v>314</v>
      </c>
      <c r="T62" s="1225"/>
    </row>
    <row r="63" spans="1:20" ht="15.75" customHeight="1" x14ac:dyDescent="0.2">
      <c r="A63" s="1237" t="s">
        <v>315</v>
      </c>
      <c r="B63" s="1241" t="s">
        <v>715</v>
      </c>
      <c r="C63" s="1240">
        <v>29</v>
      </c>
      <c r="D63" s="1240">
        <v>3</v>
      </c>
      <c r="E63" s="1240">
        <v>7</v>
      </c>
      <c r="F63" s="1240">
        <v>1</v>
      </c>
      <c r="G63" s="1240">
        <v>0</v>
      </c>
      <c r="H63" s="1240">
        <v>1</v>
      </c>
      <c r="I63" s="1240">
        <v>0</v>
      </c>
      <c r="J63" s="1240">
        <v>2</v>
      </c>
      <c r="K63" s="1240">
        <v>6</v>
      </c>
      <c r="L63" s="1240">
        <v>2</v>
      </c>
      <c r="M63" s="1240">
        <v>2</v>
      </c>
      <c r="N63" s="1240">
        <v>0</v>
      </c>
      <c r="O63" s="1240">
        <v>1</v>
      </c>
      <c r="P63" s="1240">
        <v>1</v>
      </c>
      <c r="Q63" s="1240">
        <v>3</v>
      </c>
      <c r="R63" s="1240">
        <v>0</v>
      </c>
      <c r="S63" s="1239" t="s">
        <v>315</v>
      </c>
      <c r="T63" s="1225"/>
    </row>
    <row r="64" spans="1:20" ht="15.75" customHeight="1" x14ac:dyDescent="0.2">
      <c r="A64" s="1237" t="s">
        <v>346</v>
      </c>
      <c r="B64" s="1241" t="s">
        <v>714</v>
      </c>
      <c r="C64" s="1240">
        <v>274</v>
      </c>
      <c r="D64" s="1240">
        <v>40</v>
      </c>
      <c r="E64" s="1240">
        <v>49</v>
      </c>
      <c r="F64" s="1240">
        <v>40</v>
      </c>
      <c r="G64" s="1240">
        <v>2</v>
      </c>
      <c r="H64" s="1240">
        <v>2</v>
      </c>
      <c r="I64" s="1240">
        <v>11</v>
      </c>
      <c r="J64" s="1240">
        <v>7</v>
      </c>
      <c r="K64" s="1240">
        <v>38</v>
      </c>
      <c r="L64" s="1240">
        <v>20</v>
      </c>
      <c r="M64" s="1240">
        <v>17</v>
      </c>
      <c r="N64" s="1240">
        <v>3</v>
      </c>
      <c r="O64" s="1240">
        <v>15</v>
      </c>
      <c r="P64" s="1240">
        <v>8</v>
      </c>
      <c r="Q64" s="1240">
        <v>12</v>
      </c>
      <c r="R64" s="1240">
        <v>10</v>
      </c>
      <c r="S64" s="1239" t="s">
        <v>346</v>
      </c>
      <c r="T64" s="1225"/>
    </row>
    <row r="65" spans="1:20" s="1244" customFormat="1" ht="15.75" customHeight="1" x14ac:dyDescent="0.2">
      <c r="A65" s="1237" t="s">
        <v>343</v>
      </c>
      <c r="B65" s="1250" t="s">
        <v>713</v>
      </c>
      <c r="C65" s="1246">
        <v>443</v>
      </c>
      <c r="D65" s="1246">
        <v>65</v>
      </c>
      <c r="E65" s="1246">
        <v>82</v>
      </c>
      <c r="F65" s="1246">
        <v>38</v>
      </c>
      <c r="G65" s="1246">
        <v>3</v>
      </c>
      <c r="H65" s="1246">
        <v>4</v>
      </c>
      <c r="I65" s="1246">
        <v>15</v>
      </c>
      <c r="J65" s="1246">
        <v>14</v>
      </c>
      <c r="K65" s="1246">
        <v>66</v>
      </c>
      <c r="L65" s="1246">
        <v>50</v>
      </c>
      <c r="M65" s="1246">
        <v>28</v>
      </c>
      <c r="N65" s="1246">
        <v>3</v>
      </c>
      <c r="O65" s="1246">
        <v>19</v>
      </c>
      <c r="P65" s="1246">
        <v>14</v>
      </c>
      <c r="Q65" s="1246">
        <v>28</v>
      </c>
      <c r="R65" s="1246">
        <v>14</v>
      </c>
      <c r="S65" s="1239" t="s">
        <v>343</v>
      </c>
      <c r="T65" s="1245"/>
    </row>
    <row r="66" spans="1:20" s="1244" customFormat="1" ht="15.75" customHeight="1" x14ac:dyDescent="0.2">
      <c r="A66" s="1237" t="s">
        <v>341</v>
      </c>
      <c r="B66" s="1247" t="s">
        <v>712</v>
      </c>
      <c r="C66" s="1246">
        <v>262</v>
      </c>
      <c r="D66" s="1246">
        <v>41</v>
      </c>
      <c r="E66" s="1246">
        <v>48</v>
      </c>
      <c r="F66" s="1246">
        <v>29</v>
      </c>
      <c r="G66" s="1246">
        <v>2</v>
      </c>
      <c r="H66" s="1246">
        <v>2</v>
      </c>
      <c r="I66" s="1246">
        <v>10</v>
      </c>
      <c r="J66" s="1246">
        <v>7</v>
      </c>
      <c r="K66" s="1246">
        <v>38</v>
      </c>
      <c r="L66" s="1246">
        <v>20</v>
      </c>
      <c r="M66" s="1246">
        <v>17</v>
      </c>
      <c r="N66" s="1246">
        <v>3</v>
      </c>
      <c r="O66" s="1246">
        <v>14</v>
      </c>
      <c r="P66" s="1246">
        <v>8</v>
      </c>
      <c r="Q66" s="1246">
        <v>13</v>
      </c>
      <c r="R66" s="1246">
        <v>10</v>
      </c>
      <c r="S66" s="1239" t="s">
        <v>341</v>
      </c>
      <c r="T66" s="1245"/>
    </row>
    <row r="67" spans="1:20" s="1244" customFormat="1" ht="15.75" customHeight="1" x14ac:dyDescent="0.2">
      <c r="B67" s="1249" t="s">
        <v>711</v>
      </c>
      <c r="C67" s="1246"/>
      <c r="D67" s="1246"/>
      <c r="E67" s="1246"/>
      <c r="F67" s="1246"/>
      <c r="G67" s="1246"/>
      <c r="H67" s="1246"/>
      <c r="I67" s="1246"/>
      <c r="J67" s="1246"/>
      <c r="K67" s="1246"/>
      <c r="L67" s="1246"/>
      <c r="M67" s="1246"/>
      <c r="N67" s="1246"/>
      <c r="O67" s="1246"/>
      <c r="P67" s="1246"/>
      <c r="Q67" s="1246"/>
      <c r="R67" s="1246"/>
      <c r="S67" s="1248"/>
      <c r="T67" s="1245"/>
    </row>
    <row r="68" spans="1:20" s="1244" customFormat="1" ht="15.75" customHeight="1" x14ac:dyDescent="0.2">
      <c r="A68" s="1243" t="s">
        <v>417</v>
      </c>
      <c r="B68" s="1247" t="s">
        <v>710</v>
      </c>
      <c r="C68" s="1246">
        <v>28</v>
      </c>
      <c r="D68" s="1246">
        <v>3</v>
      </c>
      <c r="E68" s="1246">
        <v>7</v>
      </c>
      <c r="F68" s="1246">
        <v>1</v>
      </c>
      <c r="G68" s="1246">
        <v>0</v>
      </c>
      <c r="H68" s="1246">
        <v>1</v>
      </c>
      <c r="I68" s="1246">
        <v>0</v>
      </c>
      <c r="J68" s="1246">
        <v>2</v>
      </c>
      <c r="K68" s="1246">
        <v>6</v>
      </c>
      <c r="L68" s="1246">
        <v>2</v>
      </c>
      <c r="M68" s="1246">
        <v>2</v>
      </c>
      <c r="N68" s="1246">
        <v>0</v>
      </c>
      <c r="O68" s="1246">
        <v>1</v>
      </c>
      <c r="P68" s="1246">
        <v>1</v>
      </c>
      <c r="Q68" s="1246">
        <v>2</v>
      </c>
      <c r="R68" s="1246">
        <v>0</v>
      </c>
      <c r="S68" s="1242" t="s">
        <v>417</v>
      </c>
      <c r="T68" s="1245"/>
    </row>
    <row r="69" spans="1:20" s="1244" customFormat="1" ht="15.75" customHeight="1" x14ac:dyDescent="0.2">
      <c r="A69" s="1243" t="s">
        <v>418</v>
      </c>
      <c r="B69" s="1247" t="s">
        <v>709</v>
      </c>
      <c r="C69" s="1246">
        <v>153</v>
      </c>
      <c r="D69" s="1246">
        <v>21</v>
      </c>
      <c r="E69" s="1246">
        <v>27</v>
      </c>
      <c r="F69" s="1246">
        <v>8</v>
      </c>
      <c r="G69" s="1246">
        <v>1</v>
      </c>
      <c r="H69" s="1246">
        <v>1</v>
      </c>
      <c r="I69" s="1246">
        <v>5</v>
      </c>
      <c r="J69" s="1246">
        <v>5</v>
      </c>
      <c r="K69" s="1246">
        <v>22</v>
      </c>
      <c r="L69" s="1246">
        <v>28</v>
      </c>
      <c r="M69" s="1246">
        <v>9</v>
      </c>
      <c r="N69" s="1246">
        <v>0</v>
      </c>
      <c r="O69" s="1246">
        <v>4</v>
      </c>
      <c r="P69" s="1246">
        <v>5</v>
      </c>
      <c r="Q69" s="1246">
        <v>13</v>
      </c>
      <c r="R69" s="1246">
        <v>4</v>
      </c>
      <c r="S69" s="1242" t="s">
        <v>418</v>
      </c>
      <c r="T69" s="1245"/>
    </row>
    <row r="70" spans="1:20" ht="15.75" customHeight="1" x14ac:dyDescent="0.2">
      <c r="A70" s="1243" t="s">
        <v>419</v>
      </c>
      <c r="B70" s="1241" t="s">
        <v>708</v>
      </c>
      <c r="C70" s="1240">
        <v>179</v>
      </c>
      <c r="D70" s="1240">
        <v>25</v>
      </c>
      <c r="E70" s="1240">
        <v>24</v>
      </c>
      <c r="F70" s="1240">
        <v>24</v>
      </c>
      <c r="G70" s="1240">
        <v>0</v>
      </c>
      <c r="H70" s="1240">
        <v>4</v>
      </c>
      <c r="I70" s="1240">
        <v>14</v>
      </c>
      <c r="J70" s="1240">
        <v>4</v>
      </c>
      <c r="K70" s="1240">
        <v>26</v>
      </c>
      <c r="L70" s="1240">
        <v>22</v>
      </c>
      <c r="M70" s="1240">
        <v>9</v>
      </c>
      <c r="N70" s="1240">
        <v>1</v>
      </c>
      <c r="O70" s="1240">
        <v>9</v>
      </c>
      <c r="P70" s="1240">
        <v>4</v>
      </c>
      <c r="Q70" s="1240">
        <v>9</v>
      </c>
      <c r="R70" s="1240">
        <v>4</v>
      </c>
      <c r="S70" s="1242" t="s">
        <v>419</v>
      </c>
      <c r="T70" s="1225"/>
    </row>
    <row r="71" spans="1:20" ht="15.75" customHeight="1" x14ac:dyDescent="0.2">
      <c r="A71" s="1243" t="s">
        <v>420</v>
      </c>
      <c r="B71" s="1241" t="s">
        <v>707</v>
      </c>
      <c r="C71" s="1240">
        <v>21</v>
      </c>
      <c r="D71" s="1240">
        <v>9</v>
      </c>
      <c r="E71" s="1240">
        <v>2</v>
      </c>
      <c r="F71" s="1240">
        <v>3</v>
      </c>
      <c r="G71" s="1240">
        <v>0</v>
      </c>
      <c r="H71" s="1240">
        <v>1</v>
      </c>
      <c r="I71" s="1240">
        <v>0</v>
      </c>
      <c r="J71" s="1240">
        <v>1</v>
      </c>
      <c r="K71" s="1240">
        <v>0</v>
      </c>
      <c r="L71" s="1240">
        <v>2</v>
      </c>
      <c r="M71" s="1240">
        <v>0</v>
      </c>
      <c r="N71" s="1240">
        <v>0</v>
      </c>
      <c r="O71" s="1240">
        <v>1</v>
      </c>
      <c r="P71" s="1240">
        <v>0</v>
      </c>
      <c r="Q71" s="1240">
        <v>2</v>
      </c>
      <c r="R71" s="1240">
        <v>0</v>
      </c>
      <c r="S71" s="1242" t="s">
        <v>420</v>
      </c>
      <c r="T71" s="1225"/>
    </row>
    <row r="72" spans="1:20" ht="15.75" customHeight="1" x14ac:dyDescent="0.2">
      <c r="A72" s="1237" t="s">
        <v>421</v>
      </c>
      <c r="B72" s="1241" t="s">
        <v>706</v>
      </c>
      <c r="C72" s="1240">
        <v>158</v>
      </c>
      <c r="D72" s="1240">
        <v>16</v>
      </c>
      <c r="E72" s="1240">
        <v>40</v>
      </c>
      <c r="F72" s="1240">
        <v>20</v>
      </c>
      <c r="G72" s="1240">
        <v>0</v>
      </c>
      <c r="H72" s="1240">
        <v>2</v>
      </c>
      <c r="I72" s="1240">
        <v>3</v>
      </c>
      <c r="J72" s="1240">
        <v>5</v>
      </c>
      <c r="K72" s="1240">
        <v>12</v>
      </c>
      <c r="L72" s="1240">
        <v>10</v>
      </c>
      <c r="M72" s="1240">
        <v>3</v>
      </c>
      <c r="N72" s="1240">
        <v>1</v>
      </c>
      <c r="O72" s="1240">
        <v>2</v>
      </c>
      <c r="P72" s="1240">
        <v>1</v>
      </c>
      <c r="Q72" s="1240">
        <v>41</v>
      </c>
      <c r="R72" s="1240">
        <v>2</v>
      </c>
      <c r="S72" s="1239" t="s">
        <v>421</v>
      </c>
      <c r="T72" s="1225"/>
    </row>
    <row r="73" spans="1:20" ht="15.75" customHeight="1" x14ac:dyDescent="0.2">
      <c r="A73" s="1237" t="s">
        <v>422</v>
      </c>
      <c r="B73" s="1241" t="s">
        <v>705</v>
      </c>
      <c r="C73" s="1240">
        <v>4</v>
      </c>
      <c r="D73" s="1240">
        <v>0</v>
      </c>
      <c r="E73" s="1240">
        <v>0</v>
      </c>
      <c r="F73" s="1240">
        <v>0</v>
      </c>
      <c r="G73" s="1240">
        <v>0</v>
      </c>
      <c r="H73" s="1240">
        <v>0</v>
      </c>
      <c r="I73" s="1240">
        <v>0</v>
      </c>
      <c r="J73" s="1240">
        <v>0</v>
      </c>
      <c r="K73" s="1240">
        <v>0</v>
      </c>
      <c r="L73" s="1240">
        <v>2</v>
      </c>
      <c r="M73" s="1240">
        <v>0</v>
      </c>
      <c r="N73" s="1240">
        <v>0</v>
      </c>
      <c r="O73" s="1240">
        <v>0</v>
      </c>
      <c r="P73" s="1240">
        <v>0</v>
      </c>
      <c r="Q73" s="1240">
        <v>0</v>
      </c>
      <c r="R73" s="1240">
        <v>2</v>
      </c>
      <c r="S73" s="1239" t="s">
        <v>422</v>
      </c>
      <c r="T73" s="1225"/>
    </row>
    <row r="74" spans="1:20" ht="15.75" customHeight="1" x14ac:dyDescent="0.2">
      <c r="A74" s="1237"/>
      <c r="B74" s="1234"/>
      <c r="C74" s="1238"/>
      <c r="D74" s="1238"/>
      <c r="E74" s="1238"/>
      <c r="F74" s="1238"/>
      <c r="G74" s="1215"/>
      <c r="H74" s="1238"/>
      <c r="I74" s="1238"/>
      <c r="J74" s="1238"/>
      <c r="K74" s="1238"/>
      <c r="L74" s="1238"/>
      <c r="M74" s="1238"/>
      <c r="N74" s="1238"/>
      <c r="O74" s="1232"/>
      <c r="P74" s="1232"/>
      <c r="Q74" s="1232"/>
      <c r="R74" s="1232"/>
      <c r="S74" s="1237"/>
      <c r="T74" s="1225"/>
    </row>
    <row r="75" spans="1:20" ht="15.75" customHeight="1" x14ac:dyDescent="0.2">
      <c r="A75" s="2160" t="s">
        <v>704</v>
      </c>
      <c r="B75" s="2160"/>
      <c r="C75" s="1238"/>
      <c r="D75" s="1238"/>
      <c r="E75" s="1238"/>
      <c r="F75" s="1238"/>
      <c r="G75" s="1215"/>
      <c r="H75" s="1238"/>
      <c r="I75" s="1238"/>
      <c r="J75" s="1238"/>
      <c r="K75" s="1238"/>
      <c r="L75" s="1238"/>
      <c r="M75" s="1238"/>
      <c r="N75" s="1238"/>
      <c r="O75" s="1232"/>
      <c r="P75" s="1232"/>
      <c r="Q75" s="1232"/>
      <c r="R75" s="1232"/>
      <c r="S75" s="1237"/>
      <c r="T75" s="1225"/>
    </row>
    <row r="76" spans="1:20" ht="15.75" customHeight="1" x14ac:dyDescent="0.2">
      <c r="A76" s="615" t="s">
        <v>600</v>
      </c>
      <c r="B76" s="1191"/>
      <c r="C76" s="1233"/>
      <c r="D76" s="1232"/>
      <c r="E76" s="1232"/>
      <c r="F76" s="1232"/>
      <c r="G76" s="1232"/>
      <c r="H76" s="1232"/>
      <c r="I76" s="1232"/>
      <c r="J76" s="1232"/>
      <c r="K76" s="1232"/>
      <c r="L76" s="1232"/>
      <c r="M76" s="1232"/>
      <c r="N76" s="1232"/>
      <c r="O76" s="1232"/>
      <c r="P76" s="1232"/>
      <c r="Q76" s="1232"/>
      <c r="R76" s="1232"/>
      <c r="S76" s="1230"/>
      <c r="T76" s="1225"/>
    </row>
    <row r="77" spans="1:20" ht="15.75" customHeight="1" x14ac:dyDescent="0.2">
      <c r="C77" s="1233"/>
      <c r="D77" s="1232"/>
      <c r="E77" s="1232"/>
      <c r="F77" s="1232"/>
      <c r="G77" s="1232"/>
      <c r="H77" s="1232"/>
      <c r="I77" s="1232"/>
      <c r="J77" s="1232"/>
      <c r="K77" s="1232"/>
      <c r="L77" s="1232"/>
      <c r="M77" s="1232"/>
      <c r="N77" s="1232"/>
      <c r="O77" s="1232"/>
      <c r="P77" s="1232"/>
      <c r="Q77" s="1232"/>
      <c r="R77" s="1232"/>
      <c r="S77" s="1230"/>
      <c r="T77" s="1225"/>
    </row>
    <row r="78" spans="1:20" ht="13.5" customHeight="1" x14ac:dyDescent="0.2">
      <c r="B78" s="1234"/>
      <c r="C78" s="1233"/>
      <c r="D78" s="1232"/>
      <c r="E78" s="1232"/>
      <c r="F78" s="1232"/>
      <c r="G78" s="1236"/>
      <c r="H78" s="1232"/>
      <c r="I78" s="1232"/>
      <c r="J78" s="1232"/>
      <c r="K78" s="1232"/>
      <c r="L78" s="1232"/>
      <c r="M78" s="1232"/>
      <c r="N78" s="1232"/>
      <c r="O78" s="1232"/>
      <c r="P78" s="1232"/>
      <c r="Q78" s="1232"/>
      <c r="R78" s="1232"/>
      <c r="S78" s="1230"/>
      <c r="T78" s="1225"/>
    </row>
    <row r="79" spans="1:20" ht="13.5" hidden="1" customHeight="1" x14ac:dyDescent="0.2">
      <c r="B79" s="1191"/>
      <c r="C79" s="1149"/>
      <c r="D79" s="1149"/>
      <c r="E79" s="1149"/>
      <c r="F79" s="1149"/>
      <c r="G79" s="1232"/>
      <c r="H79" s="1232"/>
      <c r="I79" s="1232"/>
      <c r="J79" s="1232"/>
      <c r="K79" s="1232"/>
      <c r="L79" s="1232"/>
      <c r="M79" s="1232"/>
      <c r="N79" s="1232"/>
      <c r="O79" s="1232"/>
      <c r="P79" s="1232"/>
      <c r="Q79" s="1232"/>
      <c r="R79" s="1232"/>
      <c r="S79" s="1230"/>
      <c r="T79" s="1225"/>
    </row>
    <row r="80" spans="1:20" ht="13.5" hidden="1" customHeight="1" x14ac:dyDescent="0.2">
      <c r="A80" s="1230"/>
      <c r="B80" s="1235"/>
      <c r="C80" s="1232"/>
      <c r="D80" s="1232"/>
      <c r="E80" s="1232"/>
      <c r="F80" s="1232"/>
      <c r="G80" s="1232"/>
      <c r="H80" s="1232"/>
      <c r="I80" s="1232"/>
      <c r="J80" s="1232"/>
      <c r="K80" s="1232"/>
      <c r="L80" s="1232"/>
      <c r="M80" s="1232"/>
      <c r="N80" s="1232"/>
      <c r="O80" s="1232"/>
      <c r="P80" s="1232"/>
      <c r="Q80" s="1232"/>
      <c r="R80" s="1232"/>
      <c r="S80" s="1230"/>
      <c r="T80" s="1225"/>
    </row>
    <row r="81" spans="1:20" hidden="1" x14ac:dyDescent="0.2"/>
    <row r="82" spans="1:20" ht="13.5" hidden="1" customHeight="1" x14ac:dyDescent="0.2">
      <c r="A82" s="1230"/>
      <c r="B82" s="1234"/>
      <c r="C82" s="1233"/>
      <c r="D82" s="1232"/>
      <c r="E82" s="1232"/>
      <c r="F82" s="1232"/>
      <c r="G82" s="1232"/>
      <c r="H82" s="1232"/>
      <c r="I82" s="1232"/>
      <c r="J82" s="1232"/>
      <c r="K82" s="1232"/>
      <c r="L82" s="1232"/>
      <c r="M82" s="1232"/>
      <c r="N82" s="1232"/>
      <c r="O82" s="1232"/>
      <c r="P82" s="1232"/>
      <c r="Q82" s="1232"/>
      <c r="R82" s="1232"/>
      <c r="S82" s="1230"/>
      <c r="T82" s="1225"/>
    </row>
    <row r="83" spans="1:20" ht="13.5" hidden="1" customHeight="1" x14ac:dyDescent="0.2">
      <c r="A83" s="1230"/>
      <c r="B83" s="1234"/>
      <c r="C83" s="1233"/>
      <c r="D83" s="1232"/>
      <c r="E83" s="1232"/>
      <c r="F83" s="1232"/>
      <c r="G83" s="1232"/>
      <c r="H83" s="1232"/>
      <c r="I83" s="1232"/>
      <c r="J83" s="1232"/>
      <c r="K83" s="1232"/>
      <c r="L83" s="1232"/>
      <c r="M83" s="1232"/>
      <c r="N83" s="1232"/>
      <c r="O83" s="1232"/>
      <c r="P83" s="1232"/>
      <c r="Q83" s="1232"/>
      <c r="R83" s="1232"/>
      <c r="S83" s="1230"/>
      <c r="T83" s="1225"/>
    </row>
    <row r="84" spans="1:20" ht="13.5" hidden="1" customHeight="1" x14ac:dyDescent="0.2">
      <c r="D84" s="1231"/>
      <c r="E84" s="1231"/>
      <c r="F84" s="1231"/>
      <c r="G84" s="1231"/>
      <c r="H84" s="1231"/>
      <c r="I84" s="1231"/>
      <c r="J84" s="1231"/>
      <c r="K84" s="1231"/>
      <c r="L84" s="1231"/>
      <c r="M84" s="1231"/>
      <c r="N84" s="1231"/>
      <c r="O84" s="1231"/>
      <c r="P84" s="1231"/>
      <c r="Q84" s="1231"/>
      <c r="R84" s="1231"/>
      <c r="S84" s="1230"/>
      <c r="T84" s="1225"/>
    </row>
    <row r="85" spans="1:20" hidden="1" x14ac:dyDescent="0.2">
      <c r="A85" s="2159"/>
      <c r="B85" s="2159"/>
      <c r="C85" s="2159"/>
      <c r="F85" s="1229"/>
      <c r="G85" s="2159"/>
      <c r="H85" s="2159"/>
      <c r="I85" s="2159"/>
      <c r="J85" s="2159"/>
      <c r="K85" s="2159"/>
      <c r="S85" s="1229"/>
    </row>
    <row r="86" spans="1:20" ht="15.75" hidden="1" customHeight="1" x14ac:dyDescent="0.2">
      <c r="B86" s="1226"/>
      <c r="C86" s="1228"/>
      <c r="D86" s="1228"/>
      <c r="E86" s="1228"/>
      <c r="F86" s="1228"/>
      <c r="G86" s="999"/>
      <c r="H86" s="1228"/>
      <c r="I86" s="1228"/>
      <c r="J86" s="1228"/>
      <c r="K86" s="1228"/>
      <c r="L86" s="1228"/>
      <c r="M86" s="1228"/>
      <c r="N86" s="1228"/>
      <c r="O86" s="1227"/>
      <c r="P86" s="1227"/>
      <c r="Q86" s="1227"/>
      <c r="R86" s="1227"/>
      <c r="S86" s="1226"/>
      <c r="T86" s="1225"/>
    </row>
  </sheetData>
  <mergeCells count="26">
    <mergeCell ref="S5:S9"/>
    <mergeCell ref="P5:P9"/>
    <mergeCell ref="N5:N9"/>
    <mergeCell ref="O5:O9"/>
    <mergeCell ref="M5:M9"/>
    <mergeCell ref="Q5:Q9"/>
    <mergeCell ref="R5:R9"/>
    <mergeCell ref="G85:K85"/>
    <mergeCell ref="A75:B75"/>
    <mergeCell ref="A85:C85"/>
    <mergeCell ref="E5:E9"/>
    <mergeCell ref="D5:D9"/>
    <mergeCell ref="G43:J43"/>
    <mergeCell ref="C43:E43"/>
    <mergeCell ref="J5:J9"/>
    <mergeCell ref="K5:K9"/>
    <mergeCell ref="L5:L9"/>
    <mergeCell ref="G5:G9"/>
    <mergeCell ref="F5:F9"/>
    <mergeCell ref="H5:H9"/>
    <mergeCell ref="I5:I9"/>
    <mergeCell ref="A2:D2"/>
    <mergeCell ref="A4:C4"/>
    <mergeCell ref="A5:A9"/>
    <mergeCell ref="B5:B9"/>
    <mergeCell ref="C5:C9"/>
  </mergeCells>
  <printOptions horizontalCentered="1" gridLinesSet="0"/>
  <pageMargins left="0.39370078740157483" right="0.39370078740157483" top="0.19685039370078741" bottom="0.19685039370078741" header="0.19685039370078741" footer="0.19685039370078741"/>
  <pageSetup paperSize="9" scale="61" firstPageNumber="50" orientation="portrait" useFirstPageNumber="1" r:id="rId1"/>
  <headerFooter alignWithMargins="0">
    <oddFooter>&amp;L&amp;"MetaNormalLF-Roman,Standard"Statistisches Bundesamt, Fachserie 10, Reihe 2.4, 2015</oddFooter>
  </headerFooter>
  <rowBreaks count="1" manualBreakCount="1">
    <brk id="78" max="18" man="1"/>
  </rowBreaks>
  <colBreaks count="1" manualBreakCount="1">
    <brk id="6" max="77"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5"/>
  <sheetViews>
    <sheetView showGridLines="0" zoomScaleNormal="100" zoomScaleSheetLayoutView="100" workbookViewId="0"/>
  </sheetViews>
  <sheetFormatPr baseColWidth="10" defaultColWidth="0" defaultRowHeight="12.75" zeroHeight="1" x14ac:dyDescent="0.2"/>
  <cols>
    <col min="1" max="1" width="4.42578125" style="999" customWidth="1"/>
    <col min="2" max="2" width="68.140625" style="999" customWidth="1"/>
    <col min="3" max="3" width="17.42578125" style="998" customWidth="1"/>
    <col min="4" max="4" width="17.42578125" style="1293" customWidth="1"/>
    <col min="5" max="6" width="17.42578125" style="1224" customWidth="1"/>
    <col min="7" max="7" width="11.28515625" style="1224" customWidth="1"/>
    <col min="8" max="8" width="11.28515625" style="1223" customWidth="1"/>
    <col min="9" max="18" width="11.28515625" style="999" customWidth="1"/>
    <col min="19" max="19" width="4.42578125" style="999" customWidth="1"/>
    <col min="20" max="20" width="11.42578125" style="979" hidden="1" customWidth="1"/>
    <col min="21" max="21" width="6.42578125" style="977" hidden="1" customWidth="1"/>
    <col min="22" max="16384" width="11.42578125" style="999" hidden="1"/>
  </cols>
  <sheetData>
    <row r="1" spans="1:21" ht="18" x14ac:dyDescent="0.2">
      <c r="A1" s="151" t="s">
        <v>664</v>
      </c>
      <c r="B1" s="1292"/>
      <c r="D1" s="1307"/>
      <c r="E1" s="1307"/>
      <c r="F1" s="1307"/>
      <c r="G1" s="151" t="s">
        <v>664</v>
      </c>
      <c r="H1" s="1292"/>
      <c r="I1" s="1287"/>
      <c r="J1" s="1287"/>
      <c r="K1" s="1287"/>
      <c r="L1" s="1287"/>
      <c r="M1" s="1287"/>
      <c r="N1" s="1287"/>
      <c r="O1" s="1287"/>
      <c r="P1" s="1287"/>
      <c r="Q1" s="1287"/>
      <c r="R1" s="1287"/>
      <c r="S1" s="1287"/>
      <c r="T1" s="1033"/>
      <c r="U1" s="1274"/>
    </row>
    <row r="2" spans="1:21" ht="15" customHeight="1" x14ac:dyDescent="0.2">
      <c r="A2" s="1884" t="s">
        <v>668</v>
      </c>
      <c r="B2" s="1884"/>
      <c r="C2" s="1884"/>
      <c r="D2" s="1306"/>
      <c r="E2" s="1306"/>
      <c r="F2" s="1306"/>
      <c r="G2" s="157" t="s">
        <v>668</v>
      </c>
      <c r="H2" s="1304"/>
      <c r="I2" s="1288"/>
      <c r="J2" s="1288"/>
      <c r="K2" s="1260"/>
      <c r="L2" s="1260"/>
      <c r="M2" s="1260"/>
      <c r="N2" s="1260"/>
      <c r="O2" s="1260"/>
      <c r="P2" s="1260"/>
      <c r="Q2" s="1260"/>
      <c r="R2" s="1260"/>
      <c r="S2" s="1287"/>
      <c r="T2" s="1033"/>
      <c r="U2" s="1274"/>
    </row>
    <row r="3" spans="1:21" ht="17.25" customHeight="1" x14ac:dyDescent="0.2">
      <c r="A3" s="36" t="s">
        <v>727</v>
      </c>
      <c r="B3" s="36"/>
      <c r="C3" s="36"/>
      <c r="D3" s="1305"/>
      <c r="E3" s="1305"/>
      <c r="F3" s="1305"/>
      <c r="G3" s="36" t="s">
        <v>727</v>
      </c>
      <c r="H3" s="1304"/>
      <c r="I3" s="1286"/>
      <c r="J3" s="1286"/>
      <c r="K3" s="1285"/>
      <c r="L3" s="1260"/>
      <c r="M3" s="1260"/>
      <c r="N3" s="1260"/>
      <c r="O3" s="1260"/>
      <c r="P3" s="1260"/>
      <c r="Q3" s="1260"/>
      <c r="R3" s="1260"/>
      <c r="S3" s="1260"/>
      <c r="T3" s="1033"/>
      <c r="U3" s="1274"/>
    </row>
    <row r="4" spans="1:21" ht="15.75" customHeight="1" x14ac:dyDescent="0.25">
      <c r="A4" s="2143" t="s">
        <v>726</v>
      </c>
      <c r="B4" s="2143"/>
      <c r="D4" s="1303"/>
      <c r="E4" s="1302"/>
      <c r="F4" s="1302"/>
      <c r="G4" s="36" t="s">
        <v>726</v>
      </c>
      <c r="H4" s="1301"/>
      <c r="I4" s="1286"/>
      <c r="J4" s="1286"/>
      <c r="K4" s="1285"/>
      <c r="L4" s="1260"/>
      <c r="M4" s="1260"/>
      <c r="N4" s="1260"/>
      <c r="O4" s="1260"/>
      <c r="P4" s="1260"/>
      <c r="Q4" s="1260"/>
      <c r="R4" s="1260"/>
      <c r="S4" s="1300"/>
      <c r="T4" s="1033"/>
      <c r="U4" s="1274"/>
    </row>
    <row r="5" spans="1:21" ht="15.95" customHeight="1" x14ac:dyDescent="0.2">
      <c r="A5" s="2144" t="s">
        <v>218</v>
      </c>
      <c r="B5" s="2147" t="s">
        <v>744</v>
      </c>
      <c r="C5" s="2148" t="s">
        <v>267</v>
      </c>
      <c r="D5" s="2156" t="s">
        <v>259</v>
      </c>
      <c r="E5" s="2148" t="s">
        <v>258</v>
      </c>
      <c r="F5" s="2156" t="s">
        <v>666</v>
      </c>
      <c r="G5" s="2153" t="s">
        <v>255</v>
      </c>
      <c r="H5" s="2148" t="s">
        <v>254</v>
      </c>
      <c r="I5" s="2148" t="s">
        <v>253</v>
      </c>
      <c r="J5" s="2148" t="s">
        <v>252</v>
      </c>
      <c r="K5" s="2148" t="s">
        <v>251</v>
      </c>
      <c r="L5" s="2148" t="s">
        <v>250</v>
      </c>
      <c r="M5" s="2148" t="s">
        <v>249</v>
      </c>
      <c r="N5" s="2148" t="s">
        <v>248</v>
      </c>
      <c r="O5" s="2148" t="s">
        <v>247</v>
      </c>
      <c r="P5" s="2148" t="s">
        <v>246</v>
      </c>
      <c r="Q5" s="2148" t="s">
        <v>245</v>
      </c>
      <c r="R5" s="2148" t="s">
        <v>244</v>
      </c>
      <c r="S5" s="2162" t="s">
        <v>218</v>
      </c>
      <c r="T5" s="1033"/>
      <c r="U5" s="1274"/>
    </row>
    <row r="6" spans="1:21" ht="15.95" customHeight="1" x14ac:dyDescent="0.2">
      <c r="A6" s="2145"/>
      <c r="B6" s="2147"/>
      <c r="C6" s="2149"/>
      <c r="D6" s="2157"/>
      <c r="E6" s="2149"/>
      <c r="F6" s="2157"/>
      <c r="G6" s="2154"/>
      <c r="H6" s="2151"/>
      <c r="I6" s="2151"/>
      <c r="J6" s="2151"/>
      <c r="K6" s="2151"/>
      <c r="L6" s="2151"/>
      <c r="M6" s="2151"/>
      <c r="N6" s="2151"/>
      <c r="O6" s="2151"/>
      <c r="P6" s="2151"/>
      <c r="Q6" s="2151"/>
      <c r="R6" s="2151"/>
      <c r="S6" s="2163"/>
      <c r="T6" s="1001"/>
      <c r="U6" s="1031"/>
    </row>
    <row r="7" spans="1:21" ht="15.95" customHeight="1" x14ac:dyDescent="0.2">
      <c r="A7" s="2145"/>
      <c r="B7" s="2147"/>
      <c r="C7" s="2149"/>
      <c r="D7" s="2157"/>
      <c r="E7" s="2149"/>
      <c r="F7" s="2157"/>
      <c r="G7" s="2154"/>
      <c r="H7" s="2151"/>
      <c r="I7" s="2151"/>
      <c r="J7" s="2151"/>
      <c r="K7" s="2151"/>
      <c r="L7" s="2151"/>
      <c r="M7" s="2151"/>
      <c r="N7" s="2151"/>
      <c r="O7" s="2151"/>
      <c r="P7" s="2151"/>
      <c r="Q7" s="2151"/>
      <c r="R7" s="2151"/>
      <c r="S7" s="2163"/>
      <c r="T7" s="1001"/>
      <c r="U7" s="1031"/>
    </row>
    <row r="8" spans="1:21" ht="15.95" customHeight="1" x14ac:dyDescent="0.2">
      <c r="A8" s="2145"/>
      <c r="B8" s="2147"/>
      <c r="C8" s="2149"/>
      <c r="D8" s="2157"/>
      <c r="E8" s="2149"/>
      <c r="F8" s="2157"/>
      <c r="G8" s="2154"/>
      <c r="H8" s="2151"/>
      <c r="I8" s="2151"/>
      <c r="J8" s="2151"/>
      <c r="K8" s="2151"/>
      <c r="L8" s="2151"/>
      <c r="M8" s="2151"/>
      <c r="N8" s="2151"/>
      <c r="O8" s="2151"/>
      <c r="P8" s="2151"/>
      <c r="Q8" s="2151"/>
      <c r="R8" s="2151"/>
      <c r="S8" s="2163"/>
      <c r="T8" s="1001"/>
      <c r="U8" s="1031"/>
    </row>
    <row r="9" spans="1:21" ht="15.95" customHeight="1" x14ac:dyDescent="0.2">
      <c r="A9" s="2146"/>
      <c r="B9" s="2147"/>
      <c r="C9" s="2150"/>
      <c r="D9" s="2158"/>
      <c r="E9" s="2150"/>
      <c r="F9" s="2158"/>
      <c r="G9" s="2155"/>
      <c r="H9" s="2152"/>
      <c r="I9" s="2152"/>
      <c r="J9" s="2152"/>
      <c r="K9" s="2152"/>
      <c r="L9" s="2152"/>
      <c r="M9" s="2152"/>
      <c r="N9" s="2152"/>
      <c r="O9" s="2152"/>
      <c r="P9" s="2152"/>
      <c r="Q9" s="2152"/>
      <c r="R9" s="2152"/>
      <c r="S9" s="2164"/>
      <c r="T9" s="1001"/>
      <c r="U9" s="1031"/>
    </row>
    <row r="10" spans="1:21" s="1224" customFormat="1" ht="15.75" customHeight="1" x14ac:dyDescent="0.2">
      <c r="A10" s="1237"/>
      <c r="B10" s="1234"/>
      <c r="C10" s="1233"/>
      <c r="D10" s="1297"/>
      <c r="E10" s="1232"/>
      <c r="F10" s="1232"/>
      <c r="G10" s="1232"/>
      <c r="H10" s="1232"/>
      <c r="I10" s="1232"/>
      <c r="J10" s="1232"/>
      <c r="K10" s="1232"/>
      <c r="L10" s="1232"/>
      <c r="M10" s="1232"/>
      <c r="N10" s="1232"/>
      <c r="O10" s="1232"/>
      <c r="P10" s="1232"/>
      <c r="Q10" s="1232"/>
      <c r="R10" s="1232"/>
      <c r="S10" s="1237"/>
      <c r="T10" s="985"/>
      <c r="U10" s="989"/>
    </row>
    <row r="11" spans="1:21" s="1224" customFormat="1" ht="15.75" customHeight="1" x14ac:dyDescent="0.2">
      <c r="A11" s="1237"/>
      <c r="B11" s="1234"/>
      <c r="C11" s="1215" t="s">
        <v>658</v>
      </c>
      <c r="D11" s="1297"/>
      <c r="G11" s="1215" t="s">
        <v>658</v>
      </c>
      <c r="H11" s="1215"/>
      <c r="I11" s="1298"/>
      <c r="J11" s="1298"/>
      <c r="K11" s="1232"/>
      <c r="L11" s="1232"/>
      <c r="M11" s="1232"/>
      <c r="N11" s="1232"/>
      <c r="O11" s="1232"/>
      <c r="P11" s="1232"/>
      <c r="Q11" s="1232"/>
      <c r="R11" s="1232"/>
      <c r="S11" s="1237"/>
      <c r="T11" s="985"/>
      <c r="U11" s="989"/>
    </row>
    <row r="12" spans="1:21" s="1224" customFormat="1" ht="15.75" customHeight="1" x14ac:dyDescent="0.2">
      <c r="A12" s="1237"/>
      <c r="B12" s="1235"/>
      <c r="C12" s="1233"/>
      <c r="D12" s="1297"/>
      <c r="E12" s="1232"/>
      <c r="F12" s="1232"/>
      <c r="G12" s="1232"/>
      <c r="H12" s="1232"/>
      <c r="I12" s="1232"/>
      <c r="J12" s="1232"/>
      <c r="K12" s="1232"/>
      <c r="L12" s="1232"/>
      <c r="M12" s="1232"/>
      <c r="N12" s="1232"/>
      <c r="O12" s="1232"/>
      <c r="P12" s="1232"/>
      <c r="Q12" s="1232"/>
      <c r="R12" s="1232"/>
      <c r="S12" s="1237"/>
      <c r="T12" s="985"/>
      <c r="U12" s="989"/>
    </row>
    <row r="13" spans="1:21" ht="15.75" customHeight="1" x14ac:dyDescent="0.2">
      <c r="A13" s="1258" t="s">
        <v>423</v>
      </c>
      <c r="B13" s="1257" t="s">
        <v>271</v>
      </c>
      <c r="C13" s="1256">
        <v>123</v>
      </c>
      <c r="D13" s="1256">
        <v>6</v>
      </c>
      <c r="E13" s="1256">
        <v>38</v>
      </c>
      <c r="F13" s="1256">
        <v>0</v>
      </c>
      <c r="G13" s="1256">
        <v>3</v>
      </c>
      <c r="H13" s="1256">
        <v>5</v>
      </c>
      <c r="I13" s="1256">
        <v>34</v>
      </c>
      <c r="J13" s="1256">
        <v>1</v>
      </c>
      <c r="K13" s="1256">
        <v>14</v>
      </c>
      <c r="L13" s="1256">
        <v>15</v>
      </c>
      <c r="M13" s="1256">
        <v>2</v>
      </c>
      <c r="N13" s="1256">
        <v>0</v>
      </c>
      <c r="O13" s="1256">
        <v>0</v>
      </c>
      <c r="P13" s="1256">
        <v>0</v>
      </c>
      <c r="Q13" s="1256">
        <v>5</v>
      </c>
      <c r="R13" s="1256">
        <v>0</v>
      </c>
      <c r="S13" s="1255" t="s">
        <v>423</v>
      </c>
      <c r="T13" s="985"/>
      <c r="U13" s="1225"/>
    </row>
    <row r="14" spans="1:21" ht="15.75" customHeight="1" x14ac:dyDescent="0.2">
      <c r="A14" s="1237"/>
      <c r="B14" s="1251"/>
      <c r="C14" s="1296">
        <v>0</v>
      </c>
      <c r="D14" s="1296">
        <v>0</v>
      </c>
      <c r="E14" s="1296">
        <v>0</v>
      </c>
      <c r="F14" s="1296">
        <v>0</v>
      </c>
      <c r="G14" s="1296">
        <v>0</v>
      </c>
      <c r="H14" s="1296">
        <v>0</v>
      </c>
      <c r="I14" s="1296">
        <v>0</v>
      </c>
      <c r="J14" s="1296">
        <v>0</v>
      </c>
      <c r="K14" s="1296">
        <v>0</v>
      </c>
      <c r="L14" s="1296">
        <v>0</v>
      </c>
      <c r="M14" s="1296">
        <v>0</v>
      </c>
      <c r="N14" s="1296">
        <v>0</v>
      </c>
      <c r="O14" s="1296">
        <v>0</v>
      </c>
      <c r="P14" s="1296">
        <v>0</v>
      </c>
      <c r="Q14" s="1296">
        <v>0</v>
      </c>
      <c r="R14" s="1296">
        <v>0</v>
      </c>
      <c r="S14" s="1239"/>
      <c r="T14" s="985"/>
      <c r="U14" s="1225"/>
    </row>
    <row r="15" spans="1:21" ht="15.75" customHeight="1" x14ac:dyDescent="0.2">
      <c r="A15" s="1237" t="s">
        <v>424</v>
      </c>
      <c r="B15" s="1251" t="s">
        <v>273</v>
      </c>
      <c r="C15" s="1240">
        <v>120</v>
      </c>
      <c r="D15" s="1240">
        <v>6</v>
      </c>
      <c r="E15" s="1240">
        <v>38</v>
      </c>
      <c r="F15" s="1240">
        <v>0</v>
      </c>
      <c r="G15" s="1240">
        <v>2</v>
      </c>
      <c r="H15" s="1240">
        <v>5</v>
      </c>
      <c r="I15" s="1240">
        <v>33</v>
      </c>
      <c r="J15" s="1240">
        <v>1</v>
      </c>
      <c r="K15" s="1240">
        <v>14</v>
      </c>
      <c r="L15" s="1240">
        <v>14</v>
      </c>
      <c r="M15" s="1240">
        <v>2</v>
      </c>
      <c r="N15" s="1240">
        <v>0</v>
      </c>
      <c r="O15" s="1240">
        <v>0</v>
      </c>
      <c r="P15" s="1240">
        <v>0</v>
      </c>
      <c r="Q15" s="1240">
        <v>5</v>
      </c>
      <c r="R15" s="1240">
        <v>0</v>
      </c>
      <c r="S15" s="1239" t="s">
        <v>424</v>
      </c>
      <c r="T15" s="985"/>
      <c r="U15" s="1225"/>
    </row>
    <row r="16" spans="1:21" ht="15.75" customHeight="1" x14ac:dyDescent="0.2">
      <c r="A16" s="1237" t="s">
        <v>425</v>
      </c>
      <c r="B16" s="1252" t="s">
        <v>723</v>
      </c>
      <c r="C16" s="1240">
        <v>3</v>
      </c>
      <c r="D16" s="1240">
        <v>0</v>
      </c>
      <c r="E16" s="1240">
        <v>0</v>
      </c>
      <c r="F16" s="1240">
        <v>0</v>
      </c>
      <c r="G16" s="1240">
        <v>1</v>
      </c>
      <c r="H16" s="1240">
        <v>0</v>
      </c>
      <c r="I16" s="1240">
        <v>1</v>
      </c>
      <c r="J16" s="1240">
        <v>0</v>
      </c>
      <c r="K16" s="1240">
        <v>0</v>
      </c>
      <c r="L16" s="1240">
        <v>1</v>
      </c>
      <c r="M16" s="1240">
        <v>0</v>
      </c>
      <c r="N16" s="1240">
        <v>0</v>
      </c>
      <c r="O16" s="1240">
        <v>0</v>
      </c>
      <c r="P16" s="1240">
        <v>0</v>
      </c>
      <c r="Q16" s="1240">
        <v>0</v>
      </c>
      <c r="R16" s="1240">
        <v>0</v>
      </c>
      <c r="S16" s="1239" t="s">
        <v>425</v>
      </c>
      <c r="T16" s="985"/>
      <c r="U16" s="1225"/>
    </row>
    <row r="17" spans="1:21" ht="15.75" customHeight="1" x14ac:dyDescent="0.2">
      <c r="B17" s="1254"/>
      <c r="C17" s="1296">
        <v>0</v>
      </c>
      <c r="D17" s="1296">
        <v>0</v>
      </c>
      <c r="E17" s="1296">
        <v>0</v>
      </c>
      <c r="F17" s="1296">
        <v>0</v>
      </c>
      <c r="G17" s="1296">
        <v>0</v>
      </c>
      <c r="H17" s="1296">
        <v>0</v>
      </c>
      <c r="I17" s="1296">
        <v>0</v>
      </c>
      <c r="J17" s="1296">
        <v>0</v>
      </c>
      <c r="K17" s="1296">
        <v>0</v>
      </c>
      <c r="L17" s="1296">
        <v>0</v>
      </c>
      <c r="M17" s="1296">
        <v>0</v>
      </c>
      <c r="N17" s="1296">
        <v>0</v>
      </c>
      <c r="O17" s="1296">
        <v>0</v>
      </c>
      <c r="P17" s="1296">
        <v>0</v>
      </c>
      <c r="Q17" s="1296">
        <v>0</v>
      </c>
      <c r="R17" s="1296">
        <v>0</v>
      </c>
      <c r="S17" s="1253"/>
      <c r="T17" s="985"/>
      <c r="U17" s="1225"/>
    </row>
    <row r="18" spans="1:21" ht="15.75" customHeight="1" x14ac:dyDescent="0.2">
      <c r="A18" s="1237" t="s">
        <v>426</v>
      </c>
      <c r="B18" s="1252" t="s">
        <v>722</v>
      </c>
      <c r="C18" s="1240">
        <v>28</v>
      </c>
      <c r="D18" s="1240">
        <v>2</v>
      </c>
      <c r="E18" s="1240">
        <v>10</v>
      </c>
      <c r="F18" s="1240">
        <v>0</v>
      </c>
      <c r="G18" s="1240">
        <v>3</v>
      </c>
      <c r="H18" s="1240">
        <v>0</v>
      </c>
      <c r="I18" s="1240">
        <v>4</v>
      </c>
      <c r="J18" s="1240">
        <v>0</v>
      </c>
      <c r="K18" s="1240">
        <v>4</v>
      </c>
      <c r="L18" s="1240">
        <v>3</v>
      </c>
      <c r="M18" s="1240">
        <v>2</v>
      </c>
      <c r="N18" s="1240">
        <v>0</v>
      </c>
      <c r="O18" s="1240">
        <v>0</v>
      </c>
      <c r="P18" s="1240">
        <v>0</v>
      </c>
      <c r="Q18" s="1240">
        <v>0</v>
      </c>
      <c r="R18" s="1240">
        <v>0</v>
      </c>
      <c r="S18" s="1239" t="s">
        <v>426</v>
      </c>
      <c r="T18" s="985"/>
      <c r="U18" s="1225"/>
    </row>
    <row r="19" spans="1:21" ht="15.75" customHeight="1" x14ac:dyDescent="0.2">
      <c r="A19" s="1237" t="s">
        <v>427</v>
      </c>
      <c r="B19" s="1251" t="s">
        <v>721</v>
      </c>
      <c r="C19" s="1240">
        <v>2</v>
      </c>
      <c r="D19" s="1240">
        <v>0</v>
      </c>
      <c r="E19" s="1240">
        <v>0</v>
      </c>
      <c r="F19" s="1240">
        <v>0</v>
      </c>
      <c r="G19" s="1240">
        <v>0</v>
      </c>
      <c r="H19" s="1240">
        <v>0</v>
      </c>
      <c r="I19" s="1240">
        <v>2</v>
      </c>
      <c r="J19" s="1240">
        <v>0</v>
      </c>
      <c r="K19" s="1240">
        <v>0</v>
      </c>
      <c r="L19" s="1240">
        <v>0</v>
      </c>
      <c r="M19" s="1240">
        <v>0</v>
      </c>
      <c r="N19" s="1240">
        <v>0</v>
      </c>
      <c r="O19" s="1240">
        <v>0</v>
      </c>
      <c r="P19" s="1240">
        <v>0</v>
      </c>
      <c r="Q19" s="1240">
        <v>0</v>
      </c>
      <c r="R19" s="1240">
        <v>0</v>
      </c>
      <c r="S19" s="1239" t="s">
        <v>427</v>
      </c>
      <c r="T19" s="985"/>
      <c r="U19" s="1225"/>
    </row>
    <row r="20" spans="1:21" ht="15.75" customHeight="1" x14ac:dyDescent="0.2">
      <c r="A20" s="1237" t="s">
        <v>428</v>
      </c>
      <c r="B20" s="1251" t="s">
        <v>720</v>
      </c>
      <c r="C20" s="1240">
        <v>26</v>
      </c>
      <c r="D20" s="1240">
        <v>2</v>
      </c>
      <c r="E20" s="1240">
        <v>10</v>
      </c>
      <c r="F20" s="1240">
        <v>0</v>
      </c>
      <c r="G20" s="1240">
        <v>3</v>
      </c>
      <c r="H20" s="1240">
        <v>0</v>
      </c>
      <c r="I20" s="1240">
        <v>2</v>
      </c>
      <c r="J20" s="1240">
        <v>0</v>
      </c>
      <c r="K20" s="1240">
        <v>4</v>
      </c>
      <c r="L20" s="1240">
        <v>3</v>
      </c>
      <c r="M20" s="1240">
        <v>2</v>
      </c>
      <c r="N20" s="1240">
        <v>0</v>
      </c>
      <c r="O20" s="1240">
        <v>0</v>
      </c>
      <c r="P20" s="1240">
        <v>0</v>
      </c>
      <c r="Q20" s="1240">
        <v>0</v>
      </c>
      <c r="R20" s="1240">
        <v>0</v>
      </c>
      <c r="S20" s="1239" t="s">
        <v>428</v>
      </c>
      <c r="T20" s="985"/>
      <c r="U20" s="1225"/>
    </row>
    <row r="21" spans="1:21" ht="15.75" customHeight="1" x14ac:dyDescent="0.2">
      <c r="A21" s="1237" t="s">
        <v>429</v>
      </c>
      <c r="B21" s="1251" t="s">
        <v>719</v>
      </c>
      <c r="C21" s="1240">
        <v>0</v>
      </c>
      <c r="D21" s="1240">
        <v>0</v>
      </c>
      <c r="E21" s="1240">
        <v>0</v>
      </c>
      <c r="F21" s="1240">
        <v>0</v>
      </c>
      <c r="G21" s="1240">
        <v>0</v>
      </c>
      <c r="H21" s="1240">
        <v>0</v>
      </c>
      <c r="I21" s="1240">
        <v>0</v>
      </c>
      <c r="J21" s="1240">
        <v>0</v>
      </c>
      <c r="K21" s="1240">
        <v>0</v>
      </c>
      <c r="L21" s="1240">
        <v>0</v>
      </c>
      <c r="M21" s="1240">
        <v>0</v>
      </c>
      <c r="N21" s="1240">
        <v>0</v>
      </c>
      <c r="O21" s="1240">
        <v>0</v>
      </c>
      <c r="P21" s="1240">
        <v>0</v>
      </c>
      <c r="Q21" s="1240">
        <v>0</v>
      </c>
      <c r="R21" s="1240">
        <v>0</v>
      </c>
      <c r="S21" s="1239" t="s">
        <v>429</v>
      </c>
      <c r="T21" s="985"/>
      <c r="U21" s="1225"/>
    </row>
    <row r="22" spans="1:21" ht="15.75" customHeight="1" x14ac:dyDescent="0.2">
      <c r="A22" s="1237" t="s">
        <v>430</v>
      </c>
      <c r="B22" s="1251" t="s">
        <v>289</v>
      </c>
      <c r="C22" s="1240">
        <v>2</v>
      </c>
      <c r="D22" s="1240">
        <v>0</v>
      </c>
      <c r="E22" s="1240">
        <v>1</v>
      </c>
      <c r="F22" s="1240">
        <v>0</v>
      </c>
      <c r="G22" s="1240">
        <v>0</v>
      </c>
      <c r="H22" s="1240">
        <v>0</v>
      </c>
      <c r="I22" s="1240">
        <v>1</v>
      </c>
      <c r="J22" s="1240">
        <v>0</v>
      </c>
      <c r="K22" s="1240">
        <v>0</v>
      </c>
      <c r="L22" s="1240">
        <v>0</v>
      </c>
      <c r="M22" s="1240">
        <v>0</v>
      </c>
      <c r="N22" s="1240">
        <v>0</v>
      </c>
      <c r="O22" s="1240">
        <v>0</v>
      </c>
      <c r="P22" s="1240">
        <v>0</v>
      </c>
      <c r="Q22" s="1240">
        <v>0</v>
      </c>
      <c r="R22" s="1240">
        <v>0</v>
      </c>
      <c r="S22" s="1239" t="s">
        <v>430</v>
      </c>
      <c r="T22" s="985"/>
      <c r="U22" s="1225"/>
    </row>
    <row r="23" spans="1:21" ht="15.75" customHeight="1" x14ac:dyDescent="0.2">
      <c r="A23" s="1237" t="s">
        <v>431</v>
      </c>
      <c r="B23" s="1251" t="s">
        <v>290</v>
      </c>
      <c r="C23" s="1240">
        <v>66</v>
      </c>
      <c r="D23" s="1240">
        <v>3</v>
      </c>
      <c r="E23" s="1240">
        <v>16</v>
      </c>
      <c r="F23" s="1240">
        <v>0</v>
      </c>
      <c r="G23" s="1240">
        <v>0</v>
      </c>
      <c r="H23" s="1240">
        <v>3</v>
      </c>
      <c r="I23" s="1240">
        <v>25</v>
      </c>
      <c r="J23" s="1240">
        <v>0</v>
      </c>
      <c r="K23" s="1240">
        <v>8</v>
      </c>
      <c r="L23" s="1240">
        <v>6</v>
      </c>
      <c r="M23" s="1240">
        <v>0</v>
      </c>
      <c r="N23" s="1240">
        <v>0</v>
      </c>
      <c r="O23" s="1240">
        <v>0</v>
      </c>
      <c r="P23" s="1240">
        <v>0</v>
      </c>
      <c r="Q23" s="1240">
        <v>5</v>
      </c>
      <c r="R23" s="1240">
        <v>0</v>
      </c>
      <c r="S23" s="1239" t="s">
        <v>431</v>
      </c>
      <c r="T23" s="985"/>
      <c r="U23" s="1225"/>
    </row>
    <row r="24" spans="1:21" ht="15.75" customHeight="1" x14ac:dyDescent="0.2">
      <c r="A24" s="1237" t="s">
        <v>432</v>
      </c>
      <c r="B24" s="1251" t="s">
        <v>718</v>
      </c>
      <c r="C24" s="1240">
        <v>11</v>
      </c>
      <c r="D24" s="1240">
        <v>1</v>
      </c>
      <c r="E24" s="1240">
        <v>4</v>
      </c>
      <c r="F24" s="1240">
        <v>0</v>
      </c>
      <c r="G24" s="1240">
        <v>0</v>
      </c>
      <c r="H24" s="1240">
        <v>2</v>
      </c>
      <c r="I24" s="1240">
        <v>0</v>
      </c>
      <c r="J24" s="1240">
        <v>0</v>
      </c>
      <c r="K24" s="1240">
        <v>0</v>
      </c>
      <c r="L24" s="1240">
        <v>4</v>
      </c>
      <c r="M24" s="1240">
        <v>0</v>
      </c>
      <c r="N24" s="1240">
        <v>0</v>
      </c>
      <c r="O24" s="1240">
        <v>0</v>
      </c>
      <c r="P24" s="1240">
        <v>0</v>
      </c>
      <c r="Q24" s="1240">
        <v>0</v>
      </c>
      <c r="R24" s="1240">
        <v>0</v>
      </c>
      <c r="S24" s="1239" t="s">
        <v>432</v>
      </c>
      <c r="T24" s="985"/>
      <c r="U24" s="1225"/>
    </row>
    <row r="25" spans="1:21" ht="15.75" customHeight="1" x14ac:dyDescent="0.2">
      <c r="A25" s="1237" t="s">
        <v>433</v>
      </c>
      <c r="B25" s="1251" t="s">
        <v>292</v>
      </c>
      <c r="C25" s="1240">
        <v>13</v>
      </c>
      <c r="D25" s="1240">
        <v>0</v>
      </c>
      <c r="E25" s="1240">
        <v>4</v>
      </c>
      <c r="F25" s="1240">
        <v>0</v>
      </c>
      <c r="G25" s="1240">
        <v>0</v>
      </c>
      <c r="H25" s="1240">
        <v>0</v>
      </c>
      <c r="I25" s="1240">
        <v>4</v>
      </c>
      <c r="J25" s="1240">
        <v>1</v>
      </c>
      <c r="K25" s="1240">
        <v>2</v>
      </c>
      <c r="L25" s="1240">
        <v>2</v>
      </c>
      <c r="M25" s="1240">
        <v>0</v>
      </c>
      <c r="N25" s="1240">
        <v>0</v>
      </c>
      <c r="O25" s="1240">
        <v>0</v>
      </c>
      <c r="P25" s="1240">
        <v>0</v>
      </c>
      <c r="Q25" s="1240">
        <v>0</v>
      </c>
      <c r="R25" s="1240">
        <v>0</v>
      </c>
      <c r="S25" s="1239" t="s">
        <v>433</v>
      </c>
      <c r="T25" s="985"/>
      <c r="U25" s="1225"/>
    </row>
    <row r="26" spans="1:21" ht="15.75" customHeight="1" x14ac:dyDescent="0.2">
      <c r="A26" s="1237" t="s">
        <v>434</v>
      </c>
      <c r="B26" s="1251" t="s">
        <v>293</v>
      </c>
      <c r="C26" s="1240">
        <v>3</v>
      </c>
      <c r="D26" s="1240">
        <v>0</v>
      </c>
      <c r="E26" s="1240">
        <v>3</v>
      </c>
      <c r="F26" s="1240">
        <v>0</v>
      </c>
      <c r="G26" s="1240">
        <v>0</v>
      </c>
      <c r="H26" s="1240">
        <v>0</v>
      </c>
      <c r="I26" s="1240">
        <v>0</v>
      </c>
      <c r="J26" s="1240">
        <v>0</v>
      </c>
      <c r="K26" s="1240">
        <v>0</v>
      </c>
      <c r="L26" s="1240">
        <v>0</v>
      </c>
      <c r="M26" s="1240">
        <v>0</v>
      </c>
      <c r="N26" s="1240">
        <v>0</v>
      </c>
      <c r="O26" s="1240">
        <v>0</v>
      </c>
      <c r="P26" s="1240">
        <v>0</v>
      </c>
      <c r="Q26" s="1240">
        <v>0</v>
      </c>
      <c r="R26" s="1240">
        <v>0</v>
      </c>
      <c r="S26" s="1239" t="s">
        <v>434</v>
      </c>
      <c r="T26" s="985"/>
      <c r="U26" s="1225"/>
    </row>
    <row r="27" spans="1:21" ht="15.75" customHeight="1" x14ac:dyDescent="0.2">
      <c r="B27" s="1251"/>
      <c r="C27" s="1296">
        <v>0</v>
      </c>
      <c r="D27" s="1296">
        <v>0</v>
      </c>
      <c r="E27" s="1296">
        <v>0</v>
      </c>
      <c r="F27" s="1296">
        <v>0</v>
      </c>
      <c r="G27" s="1296">
        <v>0</v>
      </c>
      <c r="H27" s="1296">
        <v>0</v>
      </c>
      <c r="I27" s="1296">
        <v>0</v>
      </c>
      <c r="J27" s="1296">
        <v>0</v>
      </c>
      <c r="K27" s="1296">
        <v>0</v>
      </c>
      <c r="L27" s="1296">
        <v>0</v>
      </c>
      <c r="M27" s="1296">
        <v>0</v>
      </c>
      <c r="N27" s="1296">
        <v>0</v>
      </c>
      <c r="O27" s="1296">
        <v>0</v>
      </c>
      <c r="P27" s="1296">
        <v>0</v>
      </c>
      <c r="Q27" s="1296">
        <v>0</v>
      </c>
      <c r="R27" s="1296">
        <v>0</v>
      </c>
      <c r="S27" s="1253"/>
      <c r="T27" s="985"/>
      <c r="U27" s="1225"/>
    </row>
    <row r="28" spans="1:21" ht="15.75" customHeight="1" x14ac:dyDescent="0.2">
      <c r="B28" s="1254" t="s">
        <v>717</v>
      </c>
      <c r="D28" s="998"/>
      <c r="E28" s="998"/>
      <c r="F28" s="998"/>
      <c r="G28" s="998"/>
      <c r="H28" s="998"/>
      <c r="I28" s="998"/>
      <c r="J28" s="998"/>
      <c r="K28" s="998"/>
      <c r="L28" s="998"/>
      <c r="M28" s="998"/>
      <c r="N28" s="998"/>
      <c r="O28" s="998"/>
      <c r="P28" s="998"/>
      <c r="Q28" s="998"/>
      <c r="R28" s="998"/>
      <c r="S28" s="1253"/>
      <c r="T28" s="985"/>
      <c r="U28" s="1225"/>
    </row>
    <row r="29" spans="1:21" ht="15.75" customHeight="1" x14ac:dyDescent="0.2">
      <c r="A29" s="1237" t="s">
        <v>696</v>
      </c>
      <c r="B29" s="1252" t="s">
        <v>716</v>
      </c>
      <c r="C29" s="1240">
        <v>96</v>
      </c>
      <c r="D29" s="1240">
        <v>5</v>
      </c>
      <c r="E29" s="1240">
        <v>27</v>
      </c>
      <c r="F29" s="1240">
        <v>0</v>
      </c>
      <c r="G29" s="1240">
        <v>3</v>
      </c>
      <c r="H29" s="1240">
        <v>3</v>
      </c>
      <c r="I29" s="1240">
        <v>30</v>
      </c>
      <c r="J29" s="1240">
        <v>0</v>
      </c>
      <c r="K29" s="1240">
        <v>12</v>
      </c>
      <c r="L29" s="1240">
        <v>9</v>
      </c>
      <c r="M29" s="1240">
        <v>2</v>
      </c>
      <c r="N29" s="1240">
        <v>0</v>
      </c>
      <c r="O29" s="1240">
        <v>0</v>
      </c>
      <c r="P29" s="1240">
        <v>0</v>
      </c>
      <c r="Q29" s="1240">
        <v>5</v>
      </c>
      <c r="R29" s="1240">
        <v>0</v>
      </c>
      <c r="S29" s="1239" t="s">
        <v>696</v>
      </c>
      <c r="T29" s="985"/>
      <c r="U29" s="1225"/>
    </row>
    <row r="30" spans="1:21" ht="15.75" customHeight="1" x14ac:dyDescent="0.2">
      <c r="A30" s="1237" t="s">
        <v>695</v>
      </c>
      <c r="B30" s="1251" t="s">
        <v>351</v>
      </c>
      <c r="C30" s="1240">
        <v>1</v>
      </c>
      <c r="D30" s="1240">
        <v>1</v>
      </c>
      <c r="E30" s="1240">
        <v>0</v>
      </c>
      <c r="F30" s="1240">
        <v>0</v>
      </c>
      <c r="G30" s="1240">
        <v>0</v>
      </c>
      <c r="H30" s="1240">
        <v>0</v>
      </c>
      <c r="I30" s="1240">
        <v>0</v>
      </c>
      <c r="J30" s="1240">
        <v>0</v>
      </c>
      <c r="K30" s="1240">
        <v>0</v>
      </c>
      <c r="L30" s="1240">
        <v>0</v>
      </c>
      <c r="M30" s="1240">
        <v>0</v>
      </c>
      <c r="N30" s="1240">
        <v>0</v>
      </c>
      <c r="O30" s="1240">
        <v>0</v>
      </c>
      <c r="P30" s="1240">
        <v>0</v>
      </c>
      <c r="Q30" s="1240">
        <v>0</v>
      </c>
      <c r="R30" s="1240">
        <v>0</v>
      </c>
      <c r="S30" s="1239" t="s">
        <v>695</v>
      </c>
      <c r="T30" s="985"/>
      <c r="U30" s="1225"/>
    </row>
    <row r="31" spans="1:21" ht="15.75" customHeight="1" x14ac:dyDescent="0.2">
      <c r="A31" s="1237" t="s">
        <v>694</v>
      </c>
      <c r="B31" s="1241" t="s">
        <v>715</v>
      </c>
      <c r="C31" s="1240">
        <v>5</v>
      </c>
      <c r="D31" s="1240">
        <v>0</v>
      </c>
      <c r="E31" s="1240">
        <v>1</v>
      </c>
      <c r="F31" s="1240">
        <v>0</v>
      </c>
      <c r="G31" s="1240">
        <v>0</v>
      </c>
      <c r="H31" s="1240">
        <v>0</v>
      </c>
      <c r="I31" s="1240">
        <v>0</v>
      </c>
      <c r="J31" s="1240">
        <v>0</v>
      </c>
      <c r="K31" s="1240">
        <v>3</v>
      </c>
      <c r="L31" s="1240">
        <v>1</v>
      </c>
      <c r="M31" s="1240">
        <v>0</v>
      </c>
      <c r="N31" s="1240">
        <v>0</v>
      </c>
      <c r="O31" s="1240">
        <v>0</v>
      </c>
      <c r="P31" s="1240">
        <v>0</v>
      </c>
      <c r="Q31" s="1240">
        <v>0</v>
      </c>
      <c r="R31" s="1240">
        <v>0</v>
      </c>
      <c r="S31" s="1239" t="s">
        <v>694</v>
      </c>
      <c r="T31" s="985"/>
      <c r="U31" s="1225"/>
    </row>
    <row r="32" spans="1:21" ht="15.75" customHeight="1" x14ac:dyDescent="0.2">
      <c r="A32" s="1237" t="s">
        <v>693</v>
      </c>
      <c r="B32" s="1241" t="s">
        <v>714</v>
      </c>
      <c r="C32" s="1240">
        <v>37</v>
      </c>
      <c r="D32" s="1240">
        <v>1</v>
      </c>
      <c r="E32" s="1240">
        <v>10</v>
      </c>
      <c r="F32" s="1240">
        <v>0</v>
      </c>
      <c r="G32" s="1240">
        <v>3</v>
      </c>
      <c r="H32" s="1240">
        <v>0</v>
      </c>
      <c r="I32" s="1240">
        <v>18</v>
      </c>
      <c r="J32" s="1240">
        <v>0</v>
      </c>
      <c r="K32" s="1240">
        <v>1</v>
      </c>
      <c r="L32" s="1240">
        <v>2</v>
      </c>
      <c r="M32" s="1240">
        <v>2</v>
      </c>
      <c r="N32" s="1240">
        <v>0</v>
      </c>
      <c r="O32" s="1240">
        <v>0</v>
      </c>
      <c r="P32" s="1240">
        <v>0</v>
      </c>
      <c r="Q32" s="1240">
        <v>0</v>
      </c>
      <c r="R32" s="1240">
        <v>0</v>
      </c>
      <c r="S32" s="1239" t="s">
        <v>693</v>
      </c>
      <c r="T32" s="985"/>
      <c r="U32" s="1225"/>
    </row>
    <row r="33" spans="1:21" ht="15.75" customHeight="1" x14ac:dyDescent="0.2">
      <c r="A33" s="1237" t="s">
        <v>692</v>
      </c>
      <c r="B33" s="1268" t="s">
        <v>713</v>
      </c>
      <c r="C33" s="1240">
        <v>43</v>
      </c>
      <c r="D33" s="1240">
        <v>2</v>
      </c>
      <c r="E33" s="1240">
        <v>11</v>
      </c>
      <c r="F33" s="1240">
        <v>0</v>
      </c>
      <c r="G33" s="1240">
        <v>3</v>
      </c>
      <c r="H33" s="1240">
        <v>0</v>
      </c>
      <c r="I33" s="1240">
        <v>18</v>
      </c>
      <c r="J33" s="1240">
        <v>0</v>
      </c>
      <c r="K33" s="1240">
        <v>4</v>
      </c>
      <c r="L33" s="1240">
        <v>3</v>
      </c>
      <c r="M33" s="1240">
        <v>2</v>
      </c>
      <c r="N33" s="1240">
        <v>0</v>
      </c>
      <c r="O33" s="1240">
        <v>0</v>
      </c>
      <c r="P33" s="1240">
        <v>0</v>
      </c>
      <c r="Q33" s="1240">
        <v>0</v>
      </c>
      <c r="R33" s="1240">
        <v>0</v>
      </c>
      <c r="S33" s="1239" t="s">
        <v>692</v>
      </c>
      <c r="T33" s="985"/>
      <c r="U33" s="1225"/>
    </row>
    <row r="34" spans="1:21" ht="15.75" customHeight="1" x14ac:dyDescent="0.2">
      <c r="A34" s="1237" t="s">
        <v>691</v>
      </c>
      <c r="B34" s="1266" t="s">
        <v>712</v>
      </c>
      <c r="C34" s="1240">
        <v>37</v>
      </c>
      <c r="D34" s="1240">
        <v>1</v>
      </c>
      <c r="E34" s="1240">
        <v>10</v>
      </c>
      <c r="F34" s="1240">
        <v>0</v>
      </c>
      <c r="G34" s="1240">
        <v>3</v>
      </c>
      <c r="H34" s="1240">
        <v>0</v>
      </c>
      <c r="I34" s="1240">
        <v>18</v>
      </c>
      <c r="J34" s="1240">
        <v>0</v>
      </c>
      <c r="K34" s="1240">
        <v>1</v>
      </c>
      <c r="L34" s="1240">
        <v>2</v>
      </c>
      <c r="M34" s="1240">
        <v>2</v>
      </c>
      <c r="N34" s="1240">
        <v>0</v>
      </c>
      <c r="O34" s="1240">
        <v>0</v>
      </c>
      <c r="P34" s="1240">
        <v>0</v>
      </c>
      <c r="Q34" s="1240">
        <v>0</v>
      </c>
      <c r="R34" s="1240">
        <v>0</v>
      </c>
      <c r="S34" s="1239" t="s">
        <v>691</v>
      </c>
      <c r="T34" s="985"/>
      <c r="U34" s="1225"/>
    </row>
    <row r="35" spans="1:21" ht="15.75" customHeight="1" x14ac:dyDescent="0.2">
      <c r="B35" s="1267" t="s">
        <v>711</v>
      </c>
      <c r="C35" s="1233"/>
      <c r="D35" s="1233"/>
      <c r="E35" s="1233"/>
      <c r="F35" s="1233"/>
      <c r="G35" s="1233"/>
      <c r="H35" s="1233"/>
      <c r="I35" s="1233"/>
      <c r="J35" s="1233"/>
      <c r="K35" s="1233"/>
      <c r="L35" s="1233"/>
      <c r="M35" s="1233"/>
      <c r="N35" s="1233"/>
      <c r="O35" s="1233"/>
      <c r="P35" s="1233"/>
      <c r="Q35" s="1233"/>
      <c r="R35" s="1233"/>
      <c r="S35" s="1253"/>
      <c r="T35" s="985"/>
      <c r="U35" s="1225"/>
    </row>
    <row r="36" spans="1:21" ht="15.75" customHeight="1" x14ac:dyDescent="0.2">
      <c r="A36" s="1237" t="s">
        <v>690</v>
      </c>
      <c r="B36" s="1266" t="s">
        <v>710</v>
      </c>
      <c r="C36" s="1240">
        <v>5</v>
      </c>
      <c r="D36" s="1240">
        <v>0</v>
      </c>
      <c r="E36" s="1240">
        <v>1</v>
      </c>
      <c r="F36" s="1240">
        <v>0</v>
      </c>
      <c r="G36" s="1240">
        <v>0</v>
      </c>
      <c r="H36" s="1240">
        <v>0</v>
      </c>
      <c r="I36" s="1240">
        <v>0</v>
      </c>
      <c r="J36" s="1240">
        <v>0</v>
      </c>
      <c r="K36" s="1240">
        <v>3</v>
      </c>
      <c r="L36" s="1240">
        <v>1</v>
      </c>
      <c r="M36" s="1240">
        <v>0</v>
      </c>
      <c r="N36" s="1240">
        <v>0</v>
      </c>
      <c r="O36" s="1240">
        <v>0</v>
      </c>
      <c r="P36" s="1240">
        <v>0</v>
      </c>
      <c r="Q36" s="1240">
        <v>0</v>
      </c>
      <c r="R36" s="1240">
        <v>0</v>
      </c>
      <c r="S36" s="1239" t="s">
        <v>690</v>
      </c>
      <c r="T36" s="985"/>
      <c r="U36" s="1225"/>
    </row>
    <row r="37" spans="1:21" ht="15.75" customHeight="1" x14ac:dyDescent="0.2">
      <c r="A37" s="1237" t="s">
        <v>689</v>
      </c>
      <c r="B37" s="1266" t="s">
        <v>709</v>
      </c>
      <c r="C37" s="1240">
        <v>1</v>
      </c>
      <c r="D37" s="1240">
        <v>1</v>
      </c>
      <c r="E37" s="1240">
        <v>0</v>
      </c>
      <c r="F37" s="1240">
        <v>0</v>
      </c>
      <c r="G37" s="1240">
        <v>0</v>
      </c>
      <c r="H37" s="1240">
        <v>0</v>
      </c>
      <c r="I37" s="1240">
        <v>0</v>
      </c>
      <c r="J37" s="1240">
        <v>0</v>
      </c>
      <c r="K37" s="1240">
        <v>0</v>
      </c>
      <c r="L37" s="1240">
        <v>0</v>
      </c>
      <c r="M37" s="1240">
        <v>0</v>
      </c>
      <c r="N37" s="1240">
        <v>0</v>
      </c>
      <c r="O37" s="1240">
        <v>0</v>
      </c>
      <c r="P37" s="1240">
        <v>0</v>
      </c>
      <c r="Q37" s="1240">
        <v>0</v>
      </c>
      <c r="R37" s="1240">
        <v>0</v>
      </c>
      <c r="S37" s="1239" t="s">
        <v>689</v>
      </c>
      <c r="T37" s="985"/>
      <c r="U37" s="1225"/>
    </row>
    <row r="38" spans="1:21" ht="15.75" customHeight="1" x14ac:dyDescent="0.2">
      <c r="A38" s="1237" t="s">
        <v>688</v>
      </c>
      <c r="B38" s="1241" t="s">
        <v>708</v>
      </c>
      <c r="C38" s="1240">
        <v>34</v>
      </c>
      <c r="D38" s="1240">
        <v>1</v>
      </c>
      <c r="E38" s="1240">
        <v>11</v>
      </c>
      <c r="F38" s="1240">
        <v>0</v>
      </c>
      <c r="G38" s="1240">
        <v>0</v>
      </c>
      <c r="H38" s="1240">
        <v>2</v>
      </c>
      <c r="I38" s="1240">
        <v>5</v>
      </c>
      <c r="J38" s="1240">
        <v>0</v>
      </c>
      <c r="K38" s="1240">
        <v>6</v>
      </c>
      <c r="L38" s="1240">
        <v>6</v>
      </c>
      <c r="M38" s="1240">
        <v>0</v>
      </c>
      <c r="N38" s="1240">
        <v>0</v>
      </c>
      <c r="O38" s="1240">
        <v>0</v>
      </c>
      <c r="P38" s="1240">
        <v>0</v>
      </c>
      <c r="Q38" s="1240">
        <v>3</v>
      </c>
      <c r="R38" s="1240">
        <v>0</v>
      </c>
      <c r="S38" s="1239" t="s">
        <v>688</v>
      </c>
      <c r="T38" s="985"/>
      <c r="U38" s="1225"/>
    </row>
    <row r="39" spans="1:21" ht="15.75" customHeight="1" x14ac:dyDescent="0.2">
      <c r="A39" s="1237" t="s">
        <v>687</v>
      </c>
      <c r="B39" s="1241" t="s">
        <v>707</v>
      </c>
      <c r="C39" s="1240">
        <v>2</v>
      </c>
      <c r="D39" s="1240">
        <v>0</v>
      </c>
      <c r="E39" s="1240">
        <v>0</v>
      </c>
      <c r="F39" s="1240">
        <v>0</v>
      </c>
      <c r="G39" s="1240">
        <v>0</v>
      </c>
      <c r="H39" s="1240">
        <v>0</v>
      </c>
      <c r="I39" s="1240">
        <v>2</v>
      </c>
      <c r="J39" s="1240">
        <v>0</v>
      </c>
      <c r="K39" s="1240">
        <v>0</v>
      </c>
      <c r="L39" s="1240">
        <v>0</v>
      </c>
      <c r="M39" s="1240">
        <v>0</v>
      </c>
      <c r="N39" s="1240">
        <v>0</v>
      </c>
      <c r="O39" s="1240">
        <v>0</v>
      </c>
      <c r="P39" s="1240">
        <v>0</v>
      </c>
      <c r="Q39" s="1240">
        <v>0</v>
      </c>
      <c r="R39" s="1240">
        <v>0</v>
      </c>
      <c r="S39" s="1239" t="s">
        <v>687</v>
      </c>
      <c r="T39" s="985"/>
      <c r="U39" s="1225"/>
    </row>
    <row r="40" spans="1:21" ht="15.75" customHeight="1" x14ac:dyDescent="0.2">
      <c r="A40" s="1237" t="s">
        <v>686</v>
      </c>
      <c r="B40" s="1241" t="s">
        <v>706</v>
      </c>
      <c r="C40" s="1240">
        <v>13</v>
      </c>
      <c r="D40" s="1240">
        <v>2</v>
      </c>
      <c r="E40" s="1240">
        <v>5</v>
      </c>
      <c r="F40" s="1240">
        <v>0</v>
      </c>
      <c r="G40" s="1240">
        <v>0</v>
      </c>
      <c r="H40" s="1240">
        <v>1</v>
      </c>
      <c r="I40" s="1240">
        <v>4</v>
      </c>
      <c r="J40" s="1240">
        <v>0</v>
      </c>
      <c r="K40" s="1240">
        <v>1</v>
      </c>
      <c r="L40" s="1240">
        <v>0</v>
      </c>
      <c r="M40" s="1240">
        <v>0</v>
      </c>
      <c r="N40" s="1240">
        <v>0</v>
      </c>
      <c r="O40" s="1240">
        <v>0</v>
      </c>
      <c r="P40" s="1240">
        <v>0</v>
      </c>
      <c r="Q40" s="1240">
        <v>0</v>
      </c>
      <c r="R40" s="1240">
        <v>0</v>
      </c>
      <c r="S40" s="1239" t="s">
        <v>686</v>
      </c>
      <c r="T40" s="985"/>
      <c r="U40" s="1225"/>
    </row>
    <row r="41" spans="1:21" ht="15.75" customHeight="1" x14ac:dyDescent="0.2">
      <c r="A41" s="1237" t="s">
        <v>685</v>
      </c>
      <c r="B41" s="1241" t="s">
        <v>705</v>
      </c>
      <c r="C41" s="1240">
        <v>4</v>
      </c>
      <c r="D41" s="1240">
        <v>0</v>
      </c>
      <c r="E41" s="1240">
        <v>0</v>
      </c>
      <c r="F41" s="1240">
        <v>0</v>
      </c>
      <c r="G41" s="1240">
        <v>0</v>
      </c>
      <c r="H41" s="1240">
        <v>0</v>
      </c>
      <c r="I41" s="1240">
        <v>1</v>
      </c>
      <c r="J41" s="1240">
        <v>0</v>
      </c>
      <c r="K41" s="1240">
        <v>1</v>
      </c>
      <c r="L41" s="1240">
        <v>0</v>
      </c>
      <c r="M41" s="1240">
        <v>0</v>
      </c>
      <c r="N41" s="1240">
        <v>0</v>
      </c>
      <c r="O41" s="1240">
        <v>0</v>
      </c>
      <c r="P41" s="1240">
        <v>0</v>
      </c>
      <c r="Q41" s="1240">
        <v>2</v>
      </c>
      <c r="R41" s="1240">
        <v>0</v>
      </c>
      <c r="S41" s="1239" t="s">
        <v>685</v>
      </c>
      <c r="T41" s="985"/>
      <c r="U41" s="1225"/>
    </row>
    <row r="42" spans="1:21" ht="15.75" customHeight="1" x14ac:dyDescent="0.2">
      <c r="A42" s="1237"/>
      <c r="B42" s="1299"/>
      <c r="C42" s="1240"/>
      <c r="D42" s="1240"/>
      <c r="E42" s="1240"/>
      <c r="F42" s="1240"/>
      <c r="G42" s="1240"/>
      <c r="H42" s="1240"/>
      <c r="I42" s="1240"/>
      <c r="J42" s="1240"/>
      <c r="K42" s="1240"/>
      <c r="L42" s="1240"/>
      <c r="M42" s="1240"/>
      <c r="N42" s="1240"/>
      <c r="O42" s="1240"/>
      <c r="P42" s="1240"/>
      <c r="Q42" s="1240"/>
      <c r="R42" s="1240"/>
      <c r="S42" s="1237"/>
      <c r="T42" s="985"/>
      <c r="U42" s="1225"/>
    </row>
    <row r="43" spans="1:21" s="1224" customFormat="1" ht="15.75" customHeight="1" x14ac:dyDescent="0.2">
      <c r="A43" s="1237"/>
      <c r="B43" s="1234"/>
      <c r="C43" s="1215" t="s">
        <v>657</v>
      </c>
      <c r="D43" s="1297"/>
      <c r="G43" s="1215" t="s">
        <v>657</v>
      </c>
      <c r="H43" s="1215"/>
      <c r="I43" s="1298"/>
      <c r="J43" s="1298"/>
      <c r="K43" s="1232"/>
      <c r="L43" s="1232"/>
      <c r="M43" s="1232"/>
      <c r="N43" s="1232"/>
      <c r="O43" s="1232"/>
      <c r="P43" s="1232"/>
      <c r="Q43" s="1232"/>
      <c r="R43" s="1232"/>
      <c r="S43" s="1237"/>
      <c r="T43" s="985"/>
      <c r="U43" s="989"/>
    </row>
    <row r="44" spans="1:21" s="1224" customFormat="1" ht="15.75" customHeight="1" x14ac:dyDescent="0.2">
      <c r="A44" s="1237"/>
      <c r="B44" s="1235"/>
      <c r="C44" s="1233"/>
      <c r="D44" s="1297"/>
      <c r="E44" s="1232"/>
      <c r="F44" s="1232"/>
      <c r="G44" s="1232"/>
      <c r="H44" s="1232"/>
      <c r="I44" s="1232"/>
      <c r="J44" s="1232"/>
      <c r="K44" s="1232"/>
      <c r="L44" s="1232"/>
      <c r="M44" s="1232"/>
      <c r="N44" s="1232"/>
      <c r="O44" s="1232"/>
      <c r="P44" s="1232"/>
      <c r="Q44" s="1232"/>
      <c r="R44" s="1232"/>
      <c r="S44" s="1237"/>
      <c r="T44" s="985"/>
      <c r="U44" s="989"/>
    </row>
    <row r="45" spans="1:21" ht="15.75" customHeight="1" x14ac:dyDescent="0.2">
      <c r="A45" s="1258" t="s">
        <v>684</v>
      </c>
      <c r="B45" s="1257" t="s">
        <v>271</v>
      </c>
      <c r="C45" s="1256">
        <v>0</v>
      </c>
      <c r="D45" s="1256">
        <v>0</v>
      </c>
      <c r="E45" s="1256">
        <v>0</v>
      </c>
      <c r="F45" s="1256">
        <v>0</v>
      </c>
      <c r="G45" s="1256">
        <v>0</v>
      </c>
      <c r="H45" s="1256">
        <v>0</v>
      </c>
      <c r="I45" s="1256">
        <v>0</v>
      </c>
      <c r="J45" s="1256">
        <v>0</v>
      </c>
      <c r="K45" s="1256">
        <v>0</v>
      </c>
      <c r="L45" s="1256">
        <v>0</v>
      </c>
      <c r="M45" s="1256">
        <v>0</v>
      </c>
      <c r="N45" s="1256">
        <v>0</v>
      </c>
      <c r="O45" s="1256">
        <v>0</v>
      </c>
      <c r="P45" s="1256">
        <v>0</v>
      </c>
      <c r="Q45" s="1256">
        <v>0</v>
      </c>
      <c r="R45" s="1256">
        <v>0</v>
      </c>
      <c r="S45" s="1255" t="s">
        <v>684</v>
      </c>
      <c r="T45" s="985"/>
      <c r="U45" s="1225"/>
    </row>
    <row r="46" spans="1:21" ht="15.75" customHeight="1" x14ac:dyDescent="0.2">
      <c r="A46" s="1237"/>
      <c r="B46" s="1251"/>
      <c r="C46" s="1296">
        <v>0</v>
      </c>
      <c r="D46" s="1296">
        <v>0</v>
      </c>
      <c r="E46" s="1296">
        <v>0</v>
      </c>
      <c r="F46" s="1296">
        <v>0</v>
      </c>
      <c r="G46" s="1296">
        <v>0</v>
      </c>
      <c r="H46" s="1296">
        <v>0</v>
      </c>
      <c r="I46" s="1296">
        <v>0</v>
      </c>
      <c r="J46" s="1296">
        <v>0</v>
      </c>
      <c r="K46" s="1296">
        <v>0</v>
      </c>
      <c r="L46" s="1296">
        <v>0</v>
      </c>
      <c r="M46" s="1296">
        <v>0</v>
      </c>
      <c r="N46" s="1296">
        <v>0</v>
      </c>
      <c r="O46" s="1296">
        <v>0</v>
      </c>
      <c r="P46" s="1296">
        <v>0</v>
      </c>
      <c r="Q46" s="1296">
        <v>0</v>
      </c>
      <c r="R46" s="1296">
        <v>0</v>
      </c>
      <c r="S46" s="1239"/>
      <c r="T46" s="985"/>
      <c r="U46" s="1225"/>
    </row>
    <row r="47" spans="1:21" ht="15.75" customHeight="1" x14ac:dyDescent="0.2">
      <c r="A47" s="1237" t="s">
        <v>683</v>
      </c>
      <c r="B47" s="1251" t="s">
        <v>273</v>
      </c>
      <c r="C47" s="1240">
        <v>0</v>
      </c>
      <c r="D47" s="1240">
        <v>0</v>
      </c>
      <c r="E47" s="1240">
        <v>0</v>
      </c>
      <c r="F47" s="1240">
        <v>0</v>
      </c>
      <c r="G47" s="1240">
        <v>0</v>
      </c>
      <c r="H47" s="1240">
        <v>0</v>
      </c>
      <c r="I47" s="1240">
        <v>0</v>
      </c>
      <c r="J47" s="1240">
        <v>0</v>
      </c>
      <c r="K47" s="1240">
        <v>0</v>
      </c>
      <c r="L47" s="1240">
        <v>0</v>
      </c>
      <c r="M47" s="1240">
        <v>0</v>
      </c>
      <c r="N47" s="1240">
        <v>0</v>
      </c>
      <c r="O47" s="1240">
        <v>0</v>
      </c>
      <c r="P47" s="1240">
        <v>0</v>
      </c>
      <c r="Q47" s="1240">
        <v>0</v>
      </c>
      <c r="R47" s="1240">
        <v>0</v>
      </c>
      <c r="S47" s="1239" t="s">
        <v>683</v>
      </c>
      <c r="T47" s="985"/>
      <c r="U47" s="1225"/>
    </row>
    <row r="48" spans="1:21" ht="15.75" customHeight="1" x14ac:dyDescent="0.2">
      <c r="A48" s="1237" t="s">
        <v>682</v>
      </c>
      <c r="B48" s="1252" t="s">
        <v>723</v>
      </c>
      <c r="C48" s="1240"/>
      <c r="D48" s="1240"/>
      <c r="E48" s="1240"/>
      <c r="F48" s="1240"/>
      <c r="G48" s="1240"/>
      <c r="H48" s="1240"/>
      <c r="I48" s="1240"/>
      <c r="J48" s="1240"/>
      <c r="K48" s="1240"/>
      <c r="L48" s="1240"/>
      <c r="M48" s="1240"/>
      <c r="N48" s="1240"/>
      <c r="O48" s="1240"/>
      <c r="P48" s="1240"/>
      <c r="Q48" s="1240"/>
      <c r="R48" s="1240"/>
      <c r="S48" s="1239" t="s">
        <v>682</v>
      </c>
      <c r="T48" s="985"/>
      <c r="U48" s="1225"/>
    </row>
    <row r="49" spans="1:21" ht="15.75" customHeight="1" x14ac:dyDescent="0.2">
      <c r="B49" s="1254"/>
      <c r="C49" s="1296">
        <v>0</v>
      </c>
      <c r="D49" s="1296">
        <v>0</v>
      </c>
      <c r="E49" s="1296">
        <v>0</v>
      </c>
      <c r="F49" s="1296">
        <v>0</v>
      </c>
      <c r="G49" s="1296">
        <v>0</v>
      </c>
      <c r="H49" s="1296">
        <v>0</v>
      </c>
      <c r="I49" s="1296">
        <v>0</v>
      </c>
      <c r="J49" s="1296">
        <v>0</v>
      </c>
      <c r="K49" s="1296">
        <v>0</v>
      </c>
      <c r="L49" s="1296">
        <v>0</v>
      </c>
      <c r="M49" s="1296">
        <v>0</v>
      </c>
      <c r="N49" s="1296">
        <v>0</v>
      </c>
      <c r="O49" s="1296">
        <v>0</v>
      </c>
      <c r="P49" s="1296">
        <v>0</v>
      </c>
      <c r="Q49" s="1296">
        <v>0</v>
      </c>
      <c r="R49" s="1296">
        <v>0</v>
      </c>
      <c r="S49" s="1253"/>
      <c r="T49" s="985"/>
      <c r="U49" s="1225"/>
    </row>
    <row r="50" spans="1:21" ht="15.75" customHeight="1" x14ac:dyDescent="0.2">
      <c r="A50" s="1237" t="s">
        <v>681</v>
      </c>
      <c r="B50" s="1252" t="s">
        <v>722</v>
      </c>
      <c r="C50" s="1240">
        <v>0</v>
      </c>
      <c r="D50" s="1240">
        <v>0</v>
      </c>
      <c r="E50" s="1240">
        <v>0</v>
      </c>
      <c r="F50" s="1240">
        <v>0</v>
      </c>
      <c r="G50" s="1240">
        <v>0</v>
      </c>
      <c r="H50" s="1240">
        <v>0</v>
      </c>
      <c r="I50" s="1240">
        <v>0</v>
      </c>
      <c r="J50" s="1240">
        <v>0</v>
      </c>
      <c r="K50" s="1240">
        <v>0</v>
      </c>
      <c r="L50" s="1240">
        <v>0</v>
      </c>
      <c r="M50" s="1240">
        <v>0</v>
      </c>
      <c r="N50" s="1240">
        <v>0</v>
      </c>
      <c r="O50" s="1240">
        <v>0</v>
      </c>
      <c r="P50" s="1240">
        <v>0</v>
      </c>
      <c r="Q50" s="1240">
        <v>0</v>
      </c>
      <c r="R50" s="1240">
        <v>0</v>
      </c>
      <c r="S50" s="1239" t="s">
        <v>681</v>
      </c>
      <c r="T50" s="985"/>
      <c r="U50" s="1225"/>
    </row>
    <row r="51" spans="1:21" ht="15.75" customHeight="1" x14ac:dyDescent="0.2">
      <c r="A51" s="1237" t="s">
        <v>680</v>
      </c>
      <c r="B51" s="1251" t="s">
        <v>721</v>
      </c>
      <c r="C51" s="1240">
        <v>0</v>
      </c>
      <c r="D51" s="1240">
        <v>0</v>
      </c>
      <c r="E51" s="1240">
        <v>0</v>
      </c>
      <c r="F51" s="1240">
        <v>0</v>
      </c>
      <c r="G51" s="1240">
        <v>0</v>
      </c>
      <c r="H51" s="1240">
        <v>0</v>
      </c>
      <c r="I51" s="1240">
        <v>0</v>
      </c>
      <c r="J51" s="1240">
        <v>0</v>
      </c>
      <c r="K51" s="1240">
        <v>0</v>
      </c>
      <c r="L51" s="1240">
        <v>0</v>
      </c>
      <c r="M51" s="1240">
        <v>0</v>
      </c>
      <c r="N51" s="1240">
        <v>0</v>
      </c>
      <c r="O51" s="1240">
        <v>0</v>
      </c>
      <c r="P51" s="1240">
        <v>0</v>
      </c>
      <c r="Q51" s="1240">
        <v>0</v>
      </c>
      <c r="R51" s="1240">
        <v>0</v>
      </c>
      <c r="S51" s="1239" t="s">
        <v>680</v>
      </c>
      <c r="T51" s="985"/>
      <c r="U51" s="1225"/>
    </row>
    <row r="52" spans="1:21" ht="15.75" customHeight="1" x14ac:dyDescent="0.2">
      <c r="A52" s="1237" t="s">
        <v>679</v>
      </c>
      <c r="B52" s="1251" t="s">
        <v>720</v>
      </c>
      <c r="C52" s="1240">
        <v>0</v>
      </c>
      <c r="D52" s="1240">
        <v>0</v>
      </c>
      <c r="E52" s="1240">
        <v>0</v>
      </c>
      <c r="F52" s="1240">
        <v>0</v>
      </c>
      <c r="G52" s="1240">
        <v>0</v>
      </c>
      <c r="H52" s="1240">
        <v>0</v>
      </c>
      <c r="I52" s="1240">
        <v>0</v>
      </c>
      <c r="J52" s="1240">
        <v>0</v>
      </c>
      <c r="K52" s="1240">
        <v>0</v>
      </c>
      <c r="L52" s="1240">
        <v>0</v>
      </c>
      <c r="M52" s="1240">
        <v>0</v>
      </c>
      <c r="N52" s="1240">
        <v>0</v>
      </c>
      <c r="O52" s="1240">
        <v>0</v>
      </c>
      <c r="P52" s="1240">
        <v>0</v>
      </c>
      <c r="Q52" s="1240">
        <v>0</v>
      </c>
      <c r="R52" s="1240">
        <v>0</v>
      </c>
      <c r="S52" s="1239" t="s">
        <v>679</v>
      </c>
      <c r="T52" s="985"/>
      <c r="U52" s="1225"/>
    </row>
    <row r="53" spans="1:21" ht="15.75" customHeight="1" x14ac:dyDescent="0.2">
      <c r="A53" s="1237" t="s">
        <v>678</v>
      </c>
      <c r="B53" s="1251" t="s">
        <v>719</v>
      </c>
      <c r="C53" s="1240">
        <v>0</v>
      </c>
      <c r="D53" s="1240">
        <v>0</v>
      </c>
      <c r="E53" s="1240">
        <v>0</v>
      </c>
      <c r="F53" s="1240">
        <v>0</v>
      </c>
      <c r="G53" s="1240">
        <v>0</v>
      </c>
      <c r="H53" s="1240">
        <v>0</v>
      </c>
      <c r="I53" s="1240">
        <v>0</v>
      </c>
      <c r="J53" s="1240">
        <v>0</v>
      </c>
      <c r="K53" s="1240">
        <v>0</v>
      </c>
      <c r="L53" s="1240">
        <v>0</v>
      </c>
      <c r="M53" s="1240">
        <v>0</v>
      </c>
      <c r="N53" s="1240">
        <v>0</v>
      </c>
      <c r="O53" s="1240">
        <v>0</v>
      </c>
      <c r="P53" s="1240">
        <v>0</v>
      </c>
      <c r="Q53" s="1240">
        <v>0</v>
      </c>
      <c r="R53" s="1240">
        <v>0</v>
      </c>
      <c r="S53" s="1239" t="s">
        <v>678</v>
      </c>
      <c r="T53" s="985"/>
      <c r="U53" s="1225"/>
    </row>
    <row r="54" spans="1:21" ht="15.75" customHeight="1" x14ac:dyDescent="0.2">
      <c r="A54" s="1237" t="s">
        <v>677</v>
      </c>
      <c r="B54" s="1251" t="s">
        <v>289</v>
      </c>
      <c r="C54" s="1240">
        <v>0</v>
      </c>
      <c r="D54" s="1240">
        <v>0</v>
      </c>
      <c r="E54" s="1240">
        <v>0</v>
      </c>
      <c r="F54" s="1240">
        <v>0</v>
      </c>
      <c r="G54" s="1240">
        <v>0</v>
      </c>
      <c r="H54" s="1240">
        <v>0</v>
      </c>
      <c r="I54" s="1240">
        <v>0</v>
      </c>
      <c r="J54" s="1240">
        <v>0</v>
      </c>
      <c r="K54" s="1240">
        <v>0</v>
      </c>
      <c r="L54" s="1240">
        <v>0</v>
      </c>
      <c r="M54" s="1240">
        <v>0</v>
      </c>
      <c r="N54" s="1240">
        <v>0</v>
      </c>
      <c r="O54" s="1240">
        <v>0</v>
      </c>
      <c r="P54" s="1240">
        <v>0</v>
      </c>
      <c r="Q54" s="1240">
        <v>0</v>
      </c>
      <c r="R54" s="1240">
        <v>0</v>
      </c>
      <c r="S54" s="1239" t="s">
        <v>677</v>
      </c>
      <c r="T54" s="985"/>
      <c r="U54" s="1225"/>
    </row>
    <row r="55" spans="1:21" ht="15.75" customHeight="1" x14ac:dyDescent="0.2">
      <c r="A55" s="1237" t="s">
        <v>743</v>
      </c>
      <c r="B55" s="1251" t="s">
        <v>290</v>
      </c>
      <c r="C55" s="1240">
        <v>0</v>
      </c>
      <c r="D55" s="1240">
        <v>0</v>
      </c>
      <c r="E55" s="1240">
        <v>0</v>
      </c>
      <c r="F55" s="1240">
        <v>0</v>
      </c>
      <c r="G55" s="1240">
        <v>0</v>
      </c>
      <c r="H55" s="1240">
        <v>0</v>
      </c>
      <c r="I55" s="1240">
        <v>0</v>
      </c>
      <c r="J55" s="1240">
        <v>0</v>
      </c>
      <c r="K55" s="1240">
        <v>0</v>
      </c>
      <c r="L55" s="1240">
        <v>0</v>
      </c>
      <c r="M55" s="1240">
        <v>0</v>
      </c>
      <c r="N55" s="1240">
        <v>0</v>
      </c>
      <c r="O55" s="1240">
        <v>0</v>
      </c>
      <c r="P55" s="1240">
        <v>0</v>
      </c>
      <c r="Q55" s="1240">
        <v>0</v>
      </c>
      <c r="R55" s="1240">
        <v>0</v>
      </c>
      <c r="S55" s="1239" t="s">
        <v>743</v>
      </c>
      <c r="T55" s="985"/>
      <c r="U55" s="1225"/>
    </row>
    <row r="56" spans="1:21" ht="15.75" customHeight="1" x14ac:dyDescent="0.2">
      <c r="A56" s="1237" t="s">
        <v>742</v>
      </c>
      <c r="B56" s="1251" t="s">
        <v>718</v>
      </c>
      <c r="C56" s="1240">
        <v>0</v>
      </c>
      <c r="D56" s="1240">
        <v>0</v>
      </c>
      <c r="E56" s="1240">
        <v>0</v>
      </c>
      <c r="F56" s="1240">
        <v>0</v>
      </c>
      <c r="G56" s="1240">
        <v>0</v>
      </c>
      <c r="H56" s="1240">
        <v>0</v>
      </c>
      <c r="I56" s="1240">
        <v>0</v>
      </c>
      <c r="J56" s="1240">
        <v>0</v>
      </c>
      <c r="K56" s="1240">
        <v>0</v>
      </c>
      <c r="L56" s="1240">
        <v>0</v>
      </c>
      <c r="M56" s="1240">
        <v>0</v>
      </c>
      <c r="N56" s="1240">
        <v>0</v>
      </c>
      <c r="O56" s="1240">
        <v>0</v>
      </c>
      <c r="P56" s="1240">
        <v>0</v>
      </c>
      <c r="Q56" s="1240">
        <v>0</v>
      </c>
      <c r="R56" s="1240">
        <v>0</v>
      </c>
      <c r="S56" s="1239" t="s">
        <v>742</v>
      </c>
      <c r="T56" s="985"/>
      <c r="U56" s="1225"/>
    </row>
    <row r="57" spans="1:21" ht="15.75" customHeight="1" x14ac:dyDescent="0.2">
      <c r="A57" s="1237" t="s">
        <v>741</v>
      </c>
      <c r="B57" s="1251" t="s">
        <v>292</v>
      </c>
      <c r="C57" s="1240">
        <v>0</v>
      </c>
      <c r="D57" s="1240">
        <v>0</v>
      </c>
      <c r="E57" s="1240">
        <v>0</v>
      </c>
      <c r="F57" s="1240">
        <v>0</v>
      </c>
      <c r="G57" s="1240">
        <v>0</v>
      </c>
      <c r="H57" s="1240">
        <v>0</v>
      </c>
      <c r="I57" s="1240">
        <v>0</v>
      </c>
      <c r="J57" s="1240">
        <v>0</v>
      </c>
      <c r="K57" s="1240">
        <v>0</v>
      </c>
      <c r="L57" s="1240">
        <v>0</v>
      </c>
      <c r="M57" s="1240">
        <v>0</v>
      </c>
      <c r="N57" s="1240">
        <v>0</v>
      </c>
      <c r="O57" s="1240">
        <v>0</v>
      </c>
      <c r="P57" s="1240">
        <v>0</v>
      </c>
      <c r="Q57" s="1240">
        <v>0</v>
      </c>
      <c r="R57" s="1240">
        <v>0</v>
      </c>
      <c r="S57" s="1239" t="s">
        <v>741</v>
      </c>
      <c r="T57" s="985"/>
      <c r="U57" s="1225"/>
    </row>
    <row r="58" spans="1:21" ht="15.75" customHeight="1" x14ac:dyDescent="0.2">
      <c r="A58" s="1237" t="s">
        <v>740</v>
      </c>
      <c r="B58" s="1251" t="s">
        <v>293</v>
      </c>
      <c r="C58" s="1240">
        <v>0</v>
      </c>
      <c r="D58" s="1240">
        <v>0</v>
      </c>
      <c r="E58" s="1240">
        <v>0</v>
      </c>
      <c r="F58" s="1240">
        <v>0</v>
      </c>
      <c r="G58" s="1240">
        <v>0</v>
      </c>
      <c r="H58" s="1240">
        <v>0</v>
      </c>
      <c r="I58" s="1240">
        <v>0</v>
      </c>
      <c r="J58" s="1240">
        <v>0</v>
      </c>
      <c r="K58" s="1240">
        <v>0</v>
      </c>
      <c r="L58" s="1240">
        <v>0</v>
      </c>
      <c r="M58" s="1240">
        <v>0</v>
      </c>
      <c r="N58" s="1240">
        <v>0</v>
      </c>
      <c r="O58" s="1240">
        <v>0</v>
      </c>
      <c r="P58" s="1240">
        <v>0</v>
      </c>
      <c r="Q58" s="1240">
        <v>0</v>
      </c>
      <c r="R58" s="1240">
        <v>0</v>
      </c>
      <c r="S58" s="1239" t="s">
        <v>740</v>
      </c>
      <c r="T58" s="985"/>
      <c r="U58" s="1225"/>
    </row>
    <row r="59" spans="1:21" ht="15.75" customHeight="1" x14ac:dyDescent="0.2">
      <c r="B59" s="1251"/>
      <c r="C59" s="1296">
        <v>0</v>
      </c>
      <c r="D59" s="1296">
        <v>0</v>
      </c>
      <c r="E59" s="1296">
        <v>0</v>
      </c>
      <c r="F59" s="1296">
        <v>0</v>
      </c>
      <c r="G59" s="1296">
        <v>0</v>
      </c>
      <c r="H59" s="1296">
        <v>0</v>
      </c>
      <c r="I59" s="1296">
        <v>0</v>
      </c>
      <c r="J59" s="1296">
        <v>0</v>
      </c>
      <c r="K59" s="1296">
        <v>0</v>
      </c>
      <c r="L59" s="1296">
        <v>0</v>
      </c>
      <c r="M59" s="1296">
        <v>0</v>
      </c>
      <c r="N59" s="1296">
        <v>0</v>
      </c>
      <c r="O59" s="1296">
        <v>0</v>
      </c>
      <c r="P59" s="1296">
        <v>0</v>
      </c>
      <c r="Q59" s="1296">
        <v>0</v>
      </c>
      <c r="R59" s="1296">
        <v>0</v>
      </c>
      <c r="S59" s="1253"/>
      <c r="T59" s="985"/>
      <c r="U59" s="1225"/>
    </row>
    <row r="60" spans="1:21" ht="15.75" customHeight="1" x14ac:dyDescent="0.2">
      <c r="B60" s="1254" t="s">
        <v>717</v>
      </c>
      <c r="D60" s="998"/>
      <c r="E60" s="998"/>
      <c r="F60" s="998"/>
      <c r="G60" s="998"/>
      <c r="H60" s="998"/>
      <c r="I60" s="998"/>
      <c r="J60" s="998"/>
      <c r="K60" s="998"/>
      <c r="L60" s="998"/>
      <c r="M60" s="998"/>
      <c r="N60" s="998"/>
      <c r="O60" s="998"/>
      <c r="P60" s="998"/>
      <c r="Q60" s="998"/>
      <c r="R60" s="998"/>
      <c r="S60" s="1253"/>
      <c r="T60" s="985"/>
      <c r="U60" s="1225"/>
    </row>
    <row r="61" spans="1:21" ht="15.75" customHeight="1" x14ac:dyDescent="0.2">
      <c r="A61" s="1237" t="s">
        <v>739</v>
      </c>
      <c r="B61" s="1252" t="s">
        <v>716</v>
      </c>
      <c r="C61" s="1240">
        <v>0</v>
      </c>
      <c r="D61" s="1240">
        <v>0</v>
      </c>
      <c r="E61" s="1240">
        <v>0</v>
      </c>
      <c r="F61" s="1240">
        <v>0</v>
      </c>
      <c r="G61" s="1240">
        <v>0</v>
      </c>
      <c r="H61" s="1240">
        <v>0</v>
      </c>
      <c r="I61" s="1240">
        <v>0</v>
      </c>
      <c r="J61" s="1240">
        <v>0</v>
      </c>
      <c r="K61" s="1240">
        <v>0</v>
      </c>
      <c r="L61" s="1240">
        <v>0</v>
      </c>
      <c r="M61" s="1240">
        <v>0</v>
      </c>
      <c r="N61" s="1240">
        <v>0</v>
      </c>
      <c r="O61" s="1240">
        <v>0</v>
      </c>
      <c r="P61" s="1240">
        <v>0</v>
      </c>
      <c r="Q61" s="1240">
        <v>0</v>
      </c>
      <c r="R61" s="1240">
        <v>0</v>
      </c>
      <c r="S61" s="1239" t="s">
        <v>739</v>
      </c>
      <c r="T61" s="985"/>
      <c r="U61" s="1225"/>
    </row>
    <row r="62" spans="1:21" ht="15.75" customHeight="1" x14ac:dyDescent="0.2">
      <c r="A62" s="1237" t="s">
        <v>738</v>
      </c>
      <c r="B62" s="1251" t="s">
        <v>351</v>
      </c>
      <c r="C62" s="1240">
        <v>0</v>
      </c>
      <c r="D62" s="1240">
        <v>0</v>
      </c>
      <c r="E62" s="1240">
        <v>0</v>
      </c>
      <c r="F62" s="1240">
        <v>0</v>
      </c>
      <c r="G62" s="1240">
        <v>0</v>
      </c>
      <c r="H62" s="1240">
        <v>0</v>
      </c>
      <c r="I62" s="1240">
        <v>0</v>
      </c>
      <c r="J62" s="1240">
        <v>0</v>
      </c>
      <c r="K62" s="1240">
        <v>0</v>
      </c>
      <c r="L62" s="1240">
        <v>0</v>
      </c>
      <c r="M62" s="1240">
        <v>0</v>
      </c>
      <c r="N62" s="1240">
        <v>0</v>
      </c>
      <c r="O62" s="1240">
        <v>0</v>
      </c>
      <c r="P62" s="1240">
        <v>0</v>
      </c>
      <c r="Q62" s="1240">
        <v>0</v>
      </c>
      <c r="R62" s="1240">
        <v>0</v>
      </c>
      <c r="S62" s="1239" t="s">
        <v>738</v>
      </c>
      <c r="T62" s="985"/>
      <c r="U62" s="1225"/>
    </row>
    <row r="63" spans="1:21" ht="15.75" customHeight="1" x14ac:dyDescent="0.2">
      <c r="A63" s="1237" t="s">
        <v>737</v>
      </c>
      <c r="B63" s="1241" t="s">
        <v>715</v>
      </c>
      <c r="C63" s="1240">
        <v>0</v>
      </c>
      <c r="D63" s="1240">
        <v>0</v>
      </c>
      <c r="E63" s="1240">
        <v>0</v>
      </c>
      <c r="F63" s="1240">
        <v>0</v>
      </c>
      <c r="G63" s="1240">
        <v>0</v>
      </c>
      <c r="H63" s="1240">
        <v>0</v>
      </c>
      <c r="I63" s="1240">
        <v>0</v>
      </c>
      <c r="J63" s="1240">
        <v>0</v>
      </c>
      <c r="K63" s="1240">
        <v>0</v>
      </c>
      <c r="L63" s="1240">
        <v>0</v>
      </c>
      <c r="M63" s="1240">
        <v>0</v>
      </c>
      <c r="N63" s="1240">
        <v>0</v>
      </c>
      <c r="O63" s="1240">
        <v>0</v>
      </c>
      <c r="P63" s="1240">
        <v>0</v>
      </c>
      <c r="Q63" s="1240">
        <v>0</v>
      </c>
      <c r="R63" s="1240">
        <v>0</v>
      </c>
      <c r="S63" s="1239" t="s">
        <v>737</v>
      </c>
      <c r="T63" s="985"/>
      <c r="U63" s="1225"/>
    </row>
    <row r="64" spans="1:21" ht="15.75" customHeight="1" x14ac:dyDescent="0.2">
      <c r="A64" s="1237" t="s">
        <v>736</v>
      </c>
      <c r="B64" s="1241" t="s">
        <v>714</v>
      </c>
      <c r="C64" s="1240">
        <v>0</v>
      </c>
      <c r="D64" s="1240">
        <v>0</v>
      </c>
      <c r="E64" s="1240">
        <v>0</v>
      </c>
      <c r="F64" s="1240">
        <v>0</v>
      </c>
      <c r="G64" s="1240">
        <v>0</v>
      </c>
      <c r="H64" s="1240">
        <v>0</v>
      </c>
      <c r="I64" s="1240">
        <v>0</v>
      </c>
      <c r="J64" s="1240">
        <v>0</v>
      </c>
      <c r="K64" s="1240">
        <v>0</v>
      </c>
      <c r="L64" s="1240">
        <v>0</v>
      </c>
      <c r="M64" s="1240">
        <v>0</v>
      </c>
      <c r="N64" s="1240">
        <v>0</v>
      </c>
      <c r="O64" s="1240">
        <v>0</v>
      </c>
      <c r="P64" s="1240">
        <v>0</v>
      </c>
      <c r="Q64" s="1240">
        <v>0</v>
      </c>
      <c r="R64" s="1240">
        <v>0</v>
      </c>
      <c r="S64" s="1239" t="s">
        <v>736</v>
      </c>
      <c r="T64" s="985"/>
      <c r="U64" s="1225"/>
    </row>
    <row r="65" spans="1:21" ht="15.75" customHeight="1" x14ac:dyDescent="0.2">
      <c r="A65" s="1237" t="s">
        <v>735</v>
      </c>
      <c r="B65" s="1268" t="s">
        <v>713</v>
      </c>
      <c r="C65" s="1240">
        <v>0</v>
      </c>
      <c r="D65" s="1240">
        <v>0</v>
      </c>
      <c r="E65" s="1240">
        <v>0</v>
      </c>
      <c r="F65" s="1240">
        <v>0</v>
      </c>
      <c r="G65" s="1240">
        <v>0</v>
      </c>
      <c r="H65" s="1240">
        <v>0</v>
      </c>
      <c r="I65" s="1240">
        <v>0</v>
      </c>
      <c r="J65" s="1240">
        <v>0</v>
      </c>
      <c r="K65" s="1240">
        <v>0</v>
      </c>
      <c r="L65" s="1240">
        <v>0</v>
      </c>
      <c r="M65" s="1240">
        <v>0</v>
      </c>
      <c r="N65" s="1240">
        <v>0</v>
      </c>
      <c r="O65" s="1240">
        <v>0</v>
      </c>
      <c r="P65" s="1240">
        <v>0</v>
      </c>
      <c r="Q65" s="1240">
        <v>0</v>
      </c>
      <c r="R65" s="1240">
        <v>0</v>
      </c>
      <c r="S65" s="1239" t="s">
        <v>735</v>
      </c>
      <c r="T65" s="985"/>
      <c r="U65" s="1225"/>
    </row>
    <row r="66" spans="1:21" ht="15.75" customHeight="1" x14ac:dyDescent="0.2">
      <c r="A66" s="1237" t="s">
        <v>734</v>
      </c>
      <c r="B66" s="1266" t="s">
        <v>712</v>
      </c>
      <c r="C66" s="1240">
        <v>0</v>
      </c>
      <c r="D66" s="1240">
        <v>0</v>
      </c>
      <c r="E66" s="1240">
        <v>0</v>
      </c>
      <c r="F66" s="1240">
        <v>0</v>
      </c>
      <c r="G66" s="1240">
        <v>0</v>
      </c>
      <c r="H66" s="1240">
        <v>0</v>
      </c>
      <c r="I66" s="1240">
        <v>0</v>
      </c>
      <c r="J66" s="1240">
        <v>0</v>
      </c>
      <c r="K66" s="1240">
        <v>0</v>
      </c>
      <c r="L66" s="1240">
        <v>0</v>
      </c>
      <c r="M66" s="1240">
        <v>0</v>
      </c>
      <c r="N66" s="1240">
        <v>0</v>
      </c>
      <c r="O66" s="1240">
        <v>0</v>
      </c>
      <c r="P66" s="1240">
        <v>0</v>
      </c>
      <c r="Q66" s="1240">
        <v>0</v>
      </c>
      <c r="R66" s="1240">
        <v>0</v>
      </c>
      <c r="S66" s="1239" t="s">
        <v>734</v>
      </c>
      <c r="T66" s="985"/>
      <c r="U66" s="1225"/>
    </row>
    <row r="67" spans="1:21" ht="15.75" customHeight="1" x14ac:dyDescent="0.2">
      <c r="B67" s="1267" t="s">
        <v>711</v>
      </c>
      <c r="C67" s="1233"/>
      <c r="D67" s="1233"/>
      <c r="E67" s="1233"/>
      <c r="F67" s="1233"/>
      <c r="G67" s="1233"/>
      <c r="H67" s="1233"/>
      <c r="I67" s="1233"/>
      <c r="J67" s="1233"/>
      <c r="K67" s="1233"/>
      <c r="L67" s="1233"/>
      <c r="M67" s="1233"/>
      <c r="N67" s="1233"/>
      <c r="O67" s="1233"/>
      <c r="P67" s="1233"/>
      <c r="Q67" s="1233"/>
      <c r="R67" s="1233"/>
      <c r="S67" s="1253"/>
      <c r="T67" s="985"/>
      <c r="U67" s="1225"/>
    </row>
    <row r="68" spans="1:21" ht="15.75" customHeight="1" x14ac:dyDescent="0.2">
      <c r="A68" s="1237" t="s">
        <v>733</v>
      </c>
      <c r="B68" s="1266" t="s">
        <v>710</v>
      </c>
      <c r="C68" s="1240">
        <v>0</v>
      </c>
      <c r="D68" s="1240">
        <v>0</v>
      </c>
      <c r="E68" s="1240">
        <v>0</v>
      </c>
      <c r="F68" s="1240">
        <v>0</v>
      </c>
      <c r="G68" s="1240">
        <v>0</v>
      </c>
      <c r="H68" s="1240">
        <v>0</v>
      </c>
      <c r="I68" s="1240">
        <v>0</v>
      </c>
      <c r="J68" s="1240">
        <v>0</v>
      </c>
      <c r="K68" s="1240">
        <v>0</v>
      </c>
      <c r="L68" s="1240">
        <v>0</v>
      </c>
      <c r="M68" s="1240">
        <v>0</v>
      </c>
      <c r="N68" s="1240">
        <v>0</v>
      </c>
      <c r="O68" s="1240">
        <v>0</v>
      </c>
      <c r="P68" s="1240">
        <v>0</v>
      </c>
      <c r="Q68" s="1240">
        <v>0</v>
      </c>
      <c r="R68" s="1240">
        <v>0</v>
      </c>
      <c r="S68" s="1239" t="s">
        <v>733</v>
      </c>
      <c r="T68" s="985"/>
      <c r="U68" s="1225"/>
    </row>
    <row r="69" spans="1:21" ht="15.75" customHeight="1" x14ac:dyDescent="0.2">
      <c r="A69" s="1237" t="s">
        <v>732</v>
      </c>
      <c r="B69" s="1266" t="s">
        <v>709</v>
      </c>
      <c r="C69" s="1240">
        <v>0</v>
      </c>
      <c r="D69" s="1240">
        <v>0</v>
      </c>
      <c r="E69" s="1240">
        <v>0</v>
      </c>
      <c r="F69" s="1240">
        <v>0</v>
      </c>
      <c r="G69" s="1240">
        <v>0</v>
      </c>
      <c r="H69" s="1240">
        <v>0</v>
      </c>
      <c r="I69" s="1240">
        <v>0</v>
      </c>
      <c r="J69" s="1240">
        <v>0</v>
      </c>
      <c r="K69" s="1240">
        <v>0</v>
      </c>
      <c r="L69" s="1240">
        <v>0</v>
      </c>
      <c r="M69" s="1240">
        <v>0</v>
      </c>
      <c r="N69" s="1240">
        <v>0</v>
      </c>
      <c r="O69" s="1240">
        <v>0</v>
      </c>
      <c r="P69" s="1240">
        <v>0</v>
      </c>
      <c r="Q69" s="1240">
        <v>0</v>
      </c>
      <c r="R69" s="1240">
        <v>0</v>
      </c>
      <c r="S69" s="1239" t="s">
        <v>732</v>
      </c>
      <c r="T69" s="985"/>
      <c r="U69" s="1225"/>
    </row>
    <row r="70" spans="1:21" ht="15.75" customHeight="1" x14ac:dyDescent="0.2">
      <c r="A70" s="1237" t="s">
        <v>731</v>
      </c>
      <c r="B70" s="1241" t="s">
        <v>708</v>
      </c>
      <c r="C70" s="1240">
        <v>0</v>
      </c>
      <c r="D70" s="1240">
        <v>0</v>
      </c>
      <c r="E70" s="1240">
        <v>0</v>
      </c>
      <c r="F70" s="1240">
        <v>0</v>
      </c>
      <c r="G70" s="1240">
        <v>0</v>
      </c>
      <c r="H70" s="1240">
        <v>0</v>
      </c>
      <c r="I70" s="1240">
        <v>0</v>
      </c>
      <c r="J70" s="1240">
        <v>0</v>
      </c>
      <c r="K70" s="1240">
        <v>0</v>
      </c>
      <c r="L70" s="1240">
        <v>0</v>
      </c>
      <c r="M70" s="1240">
        <v>0</v>
      </c>
      <c r="N70" s="1240">
        <v>0</v>
      </c>
      <c r="O70" s="1240">
        <v>0</v>
      </c>
      <c r="P70" s="1240">
        <v>0</v>
      </c>
      <c r="Q70" s="1240">
        <v>0</v>
      </c>
      <c r="R70" s="1240">
        <v>0</v>
      </c>
      <c r="S70" s="1239" t="s">
        <v>731</v>
      </c>
      <c r="T70" s="985"/>
      <c r="U70" s="1225"/>
    </row>
    <row r="71" spans="1:21" ht="15.75" customHeight="1" x14ac:dyDescent="0.2">
      <c r="A71" s="1237" t="s">
        <v>730</v>
      </c>
      <c r="B71" s="1241" t="s">
        <v>707</v>
      </c>
      <c r="C71" s="1240">
        <v>0</v>
      </c>
      <c r="D71" s="1240">
        <v>0</v>
      </c>
      <c r="E71" s="1240">
        <v>0</v>
      </c>
      <c r="F71" s="1240">
        <v>0</v>
      </c>
      <c r="G71" s="1240">
        <v>0</v>
      </c>
      <c r="H71" s="1240">
        <v>0</v>
      </c>
      <c r="I71" s="1240">
        <v>0</v>
      </c>
      <c r="J71" s="1240">
        <v>0</v>
      </c>
      <c r="K71" s="1240">
        <v>0</v>
      </c>
      <c r="L71" s="1240">
        <v>0</v>
      </c>
      <c r="M71" s="1240">
        <v>0</v>
      </c>
      <c r="N71" s="1240">
        <v>0</v>
      </c>
      <c r="O71" s="1240">
        <v>0</v>
      </c>
      <c r="P71" s="1240">
        <v>0</v>
      </c>
      <c r="Q71" s="1240">
        <v>0</v>
      </c>
      <c r="R71" s="1240">
        <v>0</v>
      </c>
      <c r="S71" s="1239" t="s">
        <v>730</v>
      </c>
      <c r="T71" s="985"/>
      <c r="U71" s="1225"/>
    </row>
    <row r="72" spans="1:21" ht="15.75" customHeight="1" x14ac:dyDescent="0.2">
      <c r="A72" s="1237" t="s">
        <v>729</v>
      </c>
      <c r="B72" s="1241" t="s">
        <v>706</v>
      </c>
      <c r="C72" s="1240">
        <v>0</v>
      </c>
      <c r="D72" s="1240">
        <v>0</v>
      </c>
      <c r="E72" s="1240">
        <v>0</v>
      </c>
      <c r="F72" s="1240">
        <v>0</v>
      </c>
      <c r="G72" s="1240">
        <v>0</v>
      </c>
      <c r="H72" s="1240">
        <v>0</v>
      </c>
      <c r="I72" s="1240">
        <v>0</v>
      </c>
      <c r="J72" s="1240">
        <v>0</v>
      </c>
      <c r="K72" s="1240">
        <v>0</v>
      </c>
      <c r="L72" s="1240">
        <v>0</v>
      </c>
      <c r="M72" s="1240">
        <v>0</v>
      </c>
      <c r="N72" s="1240">
        <v>0</v>
      </c>
      <c r="O72" s="1240">
        <v>0</v>
      </c>
      <c r="P72" s="1240">
        <v>0</v>
      </c>
      <c r="Q72" s="1240">
        <v>0</v>
      </c>
      <c r="R72" s="1240">
        <v>0</v>
      </c>
      <c r="S72" s="1239" t="s">
        <v>729</v>
      </c>
      <c r="T72" s="985"/>
      <c r="U72" s="1225"/>
    </row>
    <row r="73" spans="1:21" ht="15.75" customHeight="1" x14ac:dyDescent="0.2">
      <c r="A73" s="1237" t="s">
        <v>728</v>
      </c>
      <c r="B73" s="1241" t="s">
        <v>705</v>
      </c>
      <c r="C73" s="1240">
        <v>0</v>
      </c>
      <c r="D73" s="1240">
        <v>0</v>
      </c>
      <c r="E73" s="1240">
        <v>0</v>
      </c>
      <c r="F73" s="1240">
        <v>0</v>
      </c>
      <c r="G73" s="1240">
        <v>0</v>
      </c>
      <c r="H73" s="1240">
        <v>0</v>
      </c>
      <c r="I73" s="1240">
        <v>0</v>
      </c>
      <c r="J73" s="1240">
        <v>0</v>
      </c>
      <c r="K73" s="1240">
        <v>0</v>
      </c>
      <c r="L73" s="1240">
        <v>0</v>
      </c>
      <c r="M73" s="1240">
        <v>0</v>
      </c>
      <c r="N73" s="1240">
        <v>0</v>
      </c>
      <c r="O73" s="1240">
        <v>0</v>
      </c>
      <c r="P73" s="1240">
        <v>0</v>
      </c>
      <c r="Q73" s="1240">
        <v>0</v>
      </c>
      <c r="R73" s="1240">
        <v>0</v>
      </c>
      <c r="S73" s="1239" t="s">
        <v>728</v>
      </c>
      <c r="T73" s="985"/>
      <c r="U73" s="1225"/>
    </row>
    <row r="74" spans="1:21" ht="15.75" customHeight="1" x14ac:dyDescent="0.2"/>
    <row r="75" spans="1:21" ht="15.75" customHeight="1" x14ac:dyDescent="0.2">
      <c r="A75" s="2160" t="s">
        <v>704</v>
      </c>
      <c r="B75" s="2160"/>
    </row>
    <row r="76" spans="1:21" ht="15.75" customHeight="1" x14ac:dyDescent="0.2">
      <c r="A76" s="615" t="s">
        <v>600</v>
      </c>
      <c r="D76" s="999"/>
    </row>
    <row r="77" spans="1:21" ht="15.75" customHeight="1" x14ac:dyDescent="0.2">
      <c r="A77" s="1295"/>
    </row>
    <row r="78" spans="1:21" x14ac:dyDescent="0.2"/>
    <row r="79" spans="1:21" x14ac:dyDescent="0.2"/>
    <row r="80" spans="1:21" hidden="1" x14ac:dyDescent="0.2"/>
    <row r="81" spans="1:7" hidden="1" x14ac:dyDescent="0.2"/>
    <row r="82" spans="1:7" hidden="1" x14ac:dyDescent="0.2">
      <c r="G82" s="999"/>
    </row>
    <row r="83" spans="1:7" hidden="1" x14ac:dyDescent="0.2"/>
    <row r="84" spans="1:7" hidden="1" x14ac:dyDescent="0.2"/>
    <row r="85" spans="1:7" hidden="1" x14ac:dyDescent="0.2">
      <c r="A85" s="1237"/>
      <c r="B85" s="1294"/>
    </row>
  </sheetData>
  <mergeCells count="22">
    <mergeCell ref="K5:K9"/>
    <mergeCell ref="L5:L9"/>
    <mergeCell ref="S5:S9"/>
    <mergeCell ref="O5:O9"/>
    <mergeCell ref="P5:P9"/>
    <mergeCell ref="Q5:Q9"/>
    <mergeCell ref="R5:R9"/>
    <mergeCell ref="M5:M9"/>
    <mergeCell ref="N5:N9"/>
    <mergeCell ref="A75:B75"/>
    <mergeCell ref="A2:C2"/>
    <mergeCell ref="J5:J9"/>
    <mergeCell ref="A4:B4"/>
    <mergeCell ref="E5:E9"/>
    <mergeCell ref="F5:F9"/>
    <mergeCell ref="G5:G9"/>
    <mergeCell ref="A5:A9"/>
    <mergeCell ref="B5:B9"/>
    <mergeCell ref="C5:C9"/>
    <mergeCell ref="D5:D9"/>
    <mergeCell ref="H5:H9"/>
    <mergeCell ref="I5:I9"/>
  </mergeCells>
  <printOptions horizontalCentered="1" gridLinesSet="0"/>
  <pageMargins left="0.39370078740157483" right="0.39370078740157483" top="0.19685039370078741" bottom="0.19685039370078741" header="0.19685039370078741" footer="0.19685039370078741"/>
  <pageSetup paperSize="9" scale="61" firstPageNumber="50" orientation="portrait" useFirstPageNumber="1" r:id="rId1"/>
  <headerFooter alignWithMargins="0">
    <oddFooter>&amp;L&amp;"MetaNormalLF-Roman,Standard"Statistisches Bundesamt, Fachserie 10, Reihe 2.4, 2015</oddFooter>
  </headerFooter>
  <colBreaks count="1" manualBreakCount="1">
    <brk id="6" max="81"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01"/>
  <sheetViews>
    <sheetView showGridLines="0" zoomScaleNormal="100" zoomScaleSheetLayoutView="100" workbookViewId="0"/>
  </sheetViews>
  <sheetFormatPr baseColWidth="10" defaultColWidth="0" defaultRowHeight="12.75" zeroHeight="1" x14ac:dyDescent="0.2"/>
  <cols>
    <col min="1" max="1" width="4.42578125" style="999" customWidth="1"/>
    <col min="2" max="2" width="62.42578125" style="999" customWidth="1"/>
    <col min="3" max="3" width="7.85546875" style="999" customWidth="1"/>
    <col min="4" max="4" width="17.42578125" style="998" customWidth="1"/>
    <col min="5" max="5" width="17.42578125" style="999" customWidth="1"/>
    <col min="6" max="7" width="17.42578125" style="1224" customWidth="1"/>
    <col min="8" max="8" width="11.28515625" style="1224" customWidth="1"/>
    <col min="9" max="9" width="11.28515625" style="1223" customWidth="1"/>
    <col min="10" max="19" width="11.28515625" style="999" customWidth="1"/>
    <col min="20" max="20" width="4.42578125" style="999" customWidth="1"/>
    <col min="21" max="21" width="13.5703125" style="979" hidden="1" customWidth="1"/>
    <col min="22" max="24" width="11.42578125" style="979" hidden="1" customWidth="1"/>
    <col min="25" max="25" width="6.42578125" style="977" hidden="1" customWidth="1"/>
    <col min="26" max="16384" width="11.42578125" style="999" hidden="1"/>
  </cols>
  <sheetData>
    <row r="1" spans="1:25" ht="19.5" customHeight="1" x14ac:dyDescent="0.2">
      <c r="A1" s="151" t="s">
        <v>664</v>
      </c>
      <c r="B1" s="1292"/>
      <c r="C1" s="1292"/>
      <c r="E1" s="1291"/>
      <c r="F1" s="1291"/>
      <c r="G1" s="1291"/>
      <c r="H1" s="151" t="s">
        <v>664</v>
      </c>
      <c r="I1" s="1290"/>
      <c r="J1" s="1287"/>
      <c r="K1" s="1287"/>
      <c r="L1" s="1287"/>
      <c r="M1" s="1287"/>
      <c r="N1" s="1287"/>
      <c r="O1" s="1287"/>
      <c r="P1" s="1287"/>
      <c r="Q1" s="1287"/>
      <c r="R1" s="1287"/>
      <c r="S1" s="1287"/>
      <c r="T1" s="1287"/>
      <c r="U1" s="1033"/>
      <c r="V1" s="1033"/>
      <c r="W1" s="1033"/>
      <c r="X1" s="1033"/>
      <c r="Y1" s="1274"/>
    </row>
    <row r="2" spans="1:25" ht="12.75" customHeight="1" x14ac:dyDescent="0.2">
      <c r="A2" s="1884" t="s">
        <v>668</v>
      </c>
      <c r="B2" s="1884"/>
      <c r="C2" s="1884"/>
      <c r="D2" s="1884"/>
      <c r="E2" s="1289"/>
      <c r="F2" s="1289"/>
      <c r="G2" s="1289"/>
      <c r="H2" s="1884" t="s">
        <v>668</v>
      </c>
      <c r="I2" s="1884"/>
      <c r="J2" s="1884"/>
      <c r="K2" s="1884"/>
      <c r="L2" s="1884"/>
      <c r="M2" s="1884"/>
      <c r="N2" s="1884"/>
      <c r="O2" s="1884"/>
      <c r="P2" s="1260"/>
      <c r="Q2" s="1260"/>
      <c r="R2" s="1260"/>
      <c r="S2" s="1260"/>
      <c r="T2" s="1287"/>
      <c r="U2" s="1033"/>
      <c r="V2" s="1033"/>
      <c r="W2" s="1033"/>
      <c r="X2" s="1033"/>
      <c r="Y2" s="1274"/>
    </row>
    <row r="3" spans="1:25" ht="15" customHeight="1" x14ac:dyDescent="0.2">
      <c r="A3" s="36" t="s">
        <v>727</v>
      </c>
      <c r="B3" s="36"/>
      <c r="C3" s="36"/>
      <c r="D3" s="36"/>
      <c r="E3" s="1284"/>
      <c r="F3" s="1284"/>
      <c r="G3" s="1284"/>
      <c r="H3" s="1861" t="s">
        <v>727</v>
      </c>
      <c r="I3" s="1861"/>
      <c r="J3" s="1861"/>
      <c r="K3" s="1861"/>
      <c r="L3" s="1861"/>
      <c r="M3" s="1861"/>
      <c r="N3" s="1861"/>
      <c r="O3" s="1861"/>
      <c r="P3" s="1861"/>
      <c r="Q3" s="1260"/>
      <c r="R3" s="1260"/>
      <c r="S3" s="1260"/>
      <c r="T3" s="1260"/>
      <c r="U3" s="1033"/>
      <c r="V3" s="1033"/>
      <c r="W3" s="1033"/>
      <c r="X3" s="1033"/>
      <c r="Y3" s="1274"/>
    </row>
    <row r="4" spans="1:25" ht="14.25" customHeight="1" x14ac:dyDescent="0.2">
      <c r="A4" s="2143" t="s">
        <v>763</v>
      </c>
      <c r="B4" s="2143"/>
      <c r="C4" s="1237"/>
      <c r="D4" s="1345"/>
      <c r="E4" s="1282"/>
      <c r="F4" s="1282"/>
      <c r="G4" s="1282"/>
      <c r="H4" s="2143" t="s">
        <v>763</v>
      </c>
      <c r="I4" s="2143"/>
      <c r="J4" s="1344"/>
      <c r="K4" s="1344"/>
      <c r="L4" s="1300"/>
      <c r="M4" s="1300"/>
      <c r="N4" s="1300"/>
      <c r="O4" s="1300"/>
      <c r="P4" s="1300"/>
      <c r="Q4" s="1300"/>
      <c r="R4" s="1300"/>
      <c r="S4" s="1300"/>
      <c r="T4" s="1300"/>
      <c r="U4" s="1033"/>
      <c r="V4" s="1033"/>
      <c r="W4" s="1033"/>
      <c r="X4" s="1033"/>
      <c r="Y4" s="1274"/>
    </row>
    <row r="5" spans="1:25" ht="15.95" customHeight="1" x14ac:dyDescent="0.2">
      <c r="A5" s="2144" t="s">
        <v>218</v>
      </c>
      <c r="B5" s="2165" t="s">
        <v>762</v>
      </c>
      <c r="C5" s="2165" t="s">
        <v>761</v>
      </c>
      <c r="D5" s="2148" t="s">
        <v>267</v>
      </c>
      <c r="E5" s="2148" t="s">
        <v>259</v>
      </c>
      <c r="F5" s="2148" t="s">
        <v>258</v>
      </c>
      <c r="G5" s="2156" t="s">
        <v>666</v>
      </c>
      <c r="H5" s="2153" t="s">
        <v>255</v>
      </c>
      <c r="I5" s="2148" t="s">
        <v>254</v>
      </c>
      <c r="J5" s="2148" t="s">
        <v>253</v>
      </c>
      <c r="K5" s="2148" t="s">
        <v>252</v>
      </c>
      <c r="L5" s="2148" t="s">
        <v>251</v>
      </c>
      <c r="M5" s="2148" t="s">
        <v>250</v>
      </c>
      <c r="N5" s="2148" t="s">
        <v>249</v>
      </c>
      <c r="O5" s="2148" t="s">
        <v>248</v>
      </c>
      <c r="P5" s="2148" t="s">
        <v>247</v>
      </c>
      <c r="Q5" s="2148" t="s">
        <v>246</v>
      </c>
      <c r="R5" s="2148" t="s">
        <v>245</v>
      </c>
      <c r="S5" s="2148" t="s">
        <v>244</v>
      </c>
      <c r="T5" s="2162" t="s">
        <v>218</v>
      </c>
      <c r="U5" s="1033"/>
      <c r="V5" s="1033"/>
      <c r="W5" s="1033"/>
      <c r="X5" s="1033"/>
      <c r="Y5" s="1274"/>
    </row>
    <row r="6" spans="1:25" ht="15.95" customHeight="1" x14ac:dyDescent="0.2">
      <c r="A6" s="2145"/>
      <c r="B6" s="2166"/>
      <c r="C6" s="2166"/>
      <c r="D6" s="2149"/>
      <c r="E6" s="2149"/>
      <c r="F6" s="2149"/>
      <c r="G6" s="2157"/>
      <c r="H6" s="2168"/>
      <c r="I6" s="2149"/>
      <c r="J6" s="2149"/>
      <c r="K6" s="2149"/>
      <c r="L6" s="2149"/>
      <c r="M6" s="2149"/>
      <c r="N6" s="2149"/>
      <c r="O6" s="2149"/>
      <c r="P6" s="2149"/>
      <c r="Q6" s="2149"/>
      <c r="R6" s="2149"/>
      <c r="S6" s="2149"/>
      <c r="T6" s="2163"/>
      <c r="U6" s="1001"/>
      <c r="V6" s="1001"/>
      <c r="W6" s="1001"/>
      <c r="X6" s="1001"/>
      <c r="Y6" s="1031"/>
    </row>
    <row r="7" spans="1:25" ht="15.95" customHeight="1" x14ac:dyDescent="0.2">
      <c r="A7" s="2145"/>
      <c r="B7" s="2166"/>
      <c r="C7" s="2166"/>
      <c r="D7" s="2149"/>
      <c r="E7" s="2149"/>
      <c r="F7" s="2149"/>
      <c r="G7" s="2157"/>
      <c r="H7" s="2168"/>
      <c r="I7" s="2149"/>
      <c r="J7" s="2149"/>
      <c r="K7" s="2149"/>
      <c r="L7" s="2149"/>
      <c r="M7" s="2149"/>
      <c r="N7" s="2149"/>
      <c r="O7" s="2149"/>
      <c r="P7" s="2149"/>
      <c r="Q7" s="2149"/>
      <c r="R7" s="2149"/>
      <c r="S7" s="2149"/>
      <c r="T7" s="2163"/>
      <c r="U7" s="1001"/>
      <c r="V7" s="1001"/>
      <c r="W7" s="1001"/>
      <c r="X7" s="1001"/>
      <c r="Y7" s="1031"/>
    </row>
    <row r="8" spans="1:25" ht="15.95" customHeight="1" x14ac:dyDescent="0.2">
      <c r="A8" s="2145"/>
      <c r="B8" s="2166"/>
      <c r="C8" s="2166"/>
      <c r="D8" s="2149"/>
      <c r="E8" s="2149"/>
      <c r="F8" s="2149"/>
      <c r="G8" s="2157"/>
      <c r="H8" s="2168"/>
      <c r="I8" s="2149"/>
      <c r="J8" s="2149"/>
      <c r="K8" s="2149"/>
      <c r="L8" s="2149"/>
      <c r="M8" s="2149"/>
      <c r="N8" s="2149"/>
      <c r="O8" s="2149"/>
      <c r="P8" s="2149"/>
      <c r="Q8" s="2149"/>
      <c r="R8" s="2149"/>
      <c r="S8" s="2149"/>
      <c r="T8" s="2163"/>
      <c r="U8" s="1001"/>
      <c r="V8" s="1001"/>
      <c r="W8" s="1001"/>
      <c r="X8" s="1001"/>
      <c r="Y8" s="1031"/>
    </row>
    <row r="9" spans="1:25" ht="15.95" customHeight="1" x14ac:dyDescent="0.2">
      <c r="A9" s="2146"/>
      <c r="B9" s="2167"/>
      <c r="C9" s="2167"/>
      <c r="D9" s="2150"/>
      <c r="E9" s="2150"/>
      <c r="F9" s="2150"/>
      <c r="G9" s="2158"/>
      <c r="H9" s="2169"/>
      <c r="I9" s="2150"/>
      <c r="J9" s="2150"/>
      <c r="K9" s="2150"/>
      <c r="L9" s="2150"/>
      <c r="M9" s="2150"/>
      <c r="N9" s="2150"/>
      <c r="O9" s="2150"/>
      <c r="P9" s="2150"/>
      <c r="Q9" s="2150"/>
      <c r="R9" s="2150"/>
      <c r="S9" s="2150"/>
      <c r="T9" s="2164"/>
      <c r="U9" s="1001"/>
      <c r="V9" s="1001"/>
      <c r="W9" s="1001"/>
      <c r="X9" s="1001"/>
      <c r="Y9" s="1031"/>
    </row>
    <row r="10" spans="1:25" ht="15.75" customHeight="1" x14ac:dyDescent="0.2">
      <c r="A10" s="1273"/>
      <c r="B10" s="1273"/>
      <c r="C10" s="1273"/>
      <c r="D10" s="1038"/>
      <c r="E10" s="1038"/>
      <c r="F10" s="1038"/>
      <c r="G10" s="1038"/>
      <c r="H10" s="1039"/>
      <c r="I10" s="1039"/>
      <c r="J10" s="1039"/>
      <c r="K10" s="1039"/>
      <c r="L10" s="1039"/>
      <c r="M10" s="1039"/>
      <c r="N10" s="1039"/>
      <c r="O10" s="1039"/>
      <c r="P10" s="1039"/>
      <c r="Q10" s="1039"/>
      <c r="R10" s="1039"/>
      <c r="S10" s="1039"/>
      <c r="T10" s="1273"/>
      <c r="U10" s="1001"/>
      <c r="V10" s="1001"/>
      <c r="W10" s="1001"/>
      <c r="X10" s="1001"/>
      <c r="Y10" s="1031"/>
    </row>
    <row r="11" spans="1:25" ht="15.75" customHeight="1" x14ac:dyDescent="0.2">
      <c r="A11" s="1258"/>
      <c r="B11" s="1260"/>
      <c r="C11" s="1260"/>
      <c r="D11" s="1215" t="s">
        <v>661</v>
      </c>
      <c r="E11" s="1230"/>
      <c r="F11" s="1263"/>
      <c r="H11" s="1215" t="s">
        <v>661</v>
      </c>
      <c r="I11" s="1262"/>
      <c r="J11" s="1261"/>
      <c r="K11" s="1260"/>
      <c r="L11" s="1260"/>
      <c r="M11" s="1260"/>
      <c r="N11" s="1260"/>
      <c r="O11" s="1260"/>
      <c r="P11" s="1260"/>
      <c r="Q11" s="1260"/>
      <c r="R11" s="1260"/>
      <c r="S11" s="1260"/>
      <c r="T11" s="1258"/>
      <c r="U11" s="1001"/>
      <c r="V11" s="1001"/>
      <c r="W11" s="1001"/>
      <c r="X11" s="1001"/>
      <c r="Y11" s="1031"/>
    </row>
    <row r="12" spans="1:25" ht="15.75" customHeight="1" x14ac:dyDescent="0.2">
      <c r="A12" s="1258"/>
      <c r="B12" s="1260"/>
      <c r="C12" s="1260"/>
      <c r="D12" s="1265"/>
      <c r="E12" s="1230"/>
      <c r="F12" s="1263"/>
      <c r="G12" s="1263"/>
      <c r="H12" s="1263"/>
      <c r="I12" s="1262"/>
      <c r="J12" s="1261"/>
      <c r="K12" s="1260"/>
      <c r="L12" s="1260"/>
      <c r="M12" s="1260"/>
      <c r="N12" s="1260"/>
      <c r="O12" s="1260"/>
      <c r="P12" s="1260"/>
      <c r="Q12" s="1260"/>
      <c r="R12" s="1260"/>
      <c r="S12" s="1260"/>
      <c r="T12" s="1258"/>
      <c r="U12" s="1001"/>
      <c r="V12" s="1001"/>
      <c r="W12" s="1001"/>
      <c r="X12" s="1001"/>
      <c r="Y12" s="1031"/>
    </row>
    <row r="13" spans="1:25" ht="15.75" customHeight="1" x14ac:dyDescent="0.2">
      <c r="A13" s="1272" t="s">
        <v>270</v>
      </c>
      <c r="B13" s="1337" t="s">
        <v>271</v>
      </c>
      <c r="C13" s="1337"/>
      <c r="D13" s="1336">
        <v>100</v>
      </c>
      <c r="E13" s="1335">
        <v>100</v>
      </c>
      <c r="F13" s="1335">
        <v>100</v>
      </c>
      <c r="G13" s="1335">
        <v>100</v>
      </c>
      <c r="H13" s="1335">
        <v>100</v>
      </c>
      <c r="I13" s="1335">
        <v>100</v>
      </c>
      <c r="J13" s="1335">
        <v>100</v>
      </c>
      <c r="K13" s="1335">
        <v>100</v>
      </c>
      <c r="L13" s="1335">
        <v>100</v>
      </c>
      <c r="M13" s="1335">
        <v>100</v>
      </c>
      <c r="N13" s="1335">
        <v>100</v>
      </c>
      <c r="O13" s="1335">
        <v>100</v>
      </c>
      <c r="P13" s="1335">
        <v>100</v>
      </c>
      <c r="Q13" s="1335">
        <v>100</v>
      </c>
      <c r="R13" s="1335">
        <v>100</v>
      </c>
      <c r="S13" s="1334">
        <v>100</v>
      </c>
      <c r="T13" s="1272" t="s">
        <v>270</v>
      </c>
      <c r="U13" s="985"/>
      <c r="V13" s="985"/>
      <c r="W13" s="985"/>
      <c r="X13" s="985"/>
      <c r="Y13" s="1225"/>
    </row>
    <row r="14" spans="1:25" ht="15.75" customHeight="1" x14ac:dyDescent="0.2">
      <c r="A14" s="1237"/>
      <c r="B14" s="1234"/>
      <c r="C14" s="1234"/>
      <c r="D14" s="1333"/>
      <c r="E14" s="1296"/>
      <c r="F14" s="1296"/>
      <c r="G14" s="1296"/>
      <c r="H14" s="1296"/>
      <c r="I14" s="1296"/>
      <c r="J14" s="1296"/>
      <c r="K14" s="1296"/>
      <c r="L14" s="1296"/>
      <c r="M14" s="1296"/>
      <c r="N14" s="1296"/>
      <c r="O14" s="1296"/>
      <c r="P14" s="1296"/>
      <c r="Q14" s="1296"/>
      <c r="R14" s="1296"/>
      <c r="S14" s="1332"/>
      <c r="T14" s="1237"/>
      <c r="U14" s="985"/>
      <c r="V14" s="985"/>
      <c r="W14" s="985"/>
      <c r="X14" s="985"/>
      <c r="Y14" s="1225"/>
    </row>
    <row r="15" spans="1:25" ht="15.75" customHeight="1" x14ac:dyDescent="0.2">
      <c r="A15" s="1270" t="s">
        <v>272</v>
      </c>
      <c r="B15" s="1234" t="s">
        <v>273</v>
      </c>
      <c r="C15" s="1311" t="s">
        <v>456</v>
      </c>
      <c r="D15" s="1313">
        <v>40.67307692307692</v>
      </c>
      <c r="E15" s="1310">
        <v>22.137404580152673</v>
      </c>
      <c r="F15" s="1310">
        <v>48.695652173913047</v>
      </c>
      <c r="G15" s="1310">
        <v>47.115384615384613</v>
      </c>
      <c r="H15" s="1310">
        <v>57.142857142857139</v>
      </c>
      <c r="I15" s="1310">
        <v>47.619047619047613</v>
      </c>
      <c r="J15" s="1310">
        <v>64.473684210526315</v>
      </c>
      <c r="K15" s="1310">
        <v>50</v>
      </c>
      <c r="L15" s="1310">
        <v>51.260504201680668</v>
      </c>
      <c r="M15" s="1310">
        <v>31.428571428571427</v>
      </c>
      <c r="N15" s="1310">
        <v>34.090909090909086</v>
      </c>
      <c r="O15" s="1310">
        <v>0</v>
      </c>
      <c r="P15" s="1310">
        <v>33.333333333333329</v>
      </c>
      <c r="Q15" s="1310">
        <v>70</v>
      </c>
      <c r="R15" s="1310">
        <v>15.11627906976744</v>
      </c>
      <c r="S15" s="1312">
        <v>30.434782608695656</v>
      </c>
      <c r="T15" s="1270" t="s">
        <v>272</v>
      </c>
      <c r="U15" s="985"/>
      <c r="V15" s="985"/>
      <c r="W15" s="985"/>
      <c r="X15" s="985"/>
      <c r="Y15" s="1225"/>
    </row>
    <row r="16" spans="1:25" ht="15.75" customHeight="1" x14ac:dyDescent="0.2">
      <c r="A16" s="1270" t="s">
        <v>274</v>
      </c>
      <c r="B16" s="1294" t="s">
        <v>723</v>
      </c>
      <c r="C16" s="1311" t="s">
        <v>456</v>
      </c>
      <c r="D16" s="1313">
        <v>59.32692307692308</v>
      </c>
      <c r="E16" s="1310">
        <v>77.862595419847324</v>
      </c>
      <c r="F16" s="1310">
        <v>51.304347826086961</v>
      </c>
      <c r="G16" s="1310">
        <v>52.884615384615387</v>
      </c>
      <c r="H16" s="1310">
        <v>42.857142857142854</v>
      </c>
      <c r="I16" s="1310">
        <v>52.380952380952387</v>
      </c>
      <c r="J16" s="1310">
        <v>35.526315789473685</v>
      </c>
      <c r="K16" s="1310">
        <v>50</v>
      </c>
      <c r="L16" s="1310">
        <v>48.739495798319325</v>
      </c>
      <c r="M16" s="1310">
        <v>68.571428571428569</v>
      </c>
      <c r="N16" s="1310">
        <v>65.909090909090907</v>
      </c>
      <c r="O16" s="1310">
        <v>100</v>
      </c>
      <c r="P16" s="1310">
        <v>66.666666666666657</v>
      </c>
      <c r="Q16" s="1310">
        <v>30</v>
      </c>
      <c r="R16" s="1310">
        <v>84.883720930232556</v>
      </c>
      <c r="S16" s="1312">
        <v>69.565217391304344</v>
      </c>
      <c r="T16" s="1270" t="s">
        <v>274</v>
      </c>
      <c r="U16" s="985"/>
      <c r="V16" s="985"/>
      <c r="W16" s="985"/>
      <c r="X16" s="985"/>
      <c r="Y16" s="1225"/>
    </row>
    <row r="17" spans="1:25" ht="15.75" customHeight="1" x14ac:dyDescent="0.2">
      <c r="A17" s="1237"/>
      <c r="B17" s="1235"/>
      <c r="C17" s="1311"/>
      <c r="D17" s="1331"/>
      <c r="E17" s="1232"/>
      <c r="F17" s="1232"/>
      <c r="G17" s="1232"/>
      <c r="H17" s="1232"/>
      <c r="I17" s="1232"/>
      <c r="J17" s="1232"/>
      <c r="K17" s="1232"/>
      <c r="L17" s="1232"/>
      <c r="M17" s="1232"/>
      <c r="N17" s="1232"/>
      <c r="O17" s="1232"/>
      <c r="P17" s="1232"/>
      <c r="Q17" s="1232"/>
      <c r="R17" s="1232"/>
      <c r="S17" s="1330"/>
      <c r="T17" s="1237"/>
      <c r="U17" s="985"/>
      <c r="V17" s="985"/>
      <c r="W17" s="985"/>
      <c r="X17" s="985"/>
      <c r="Y17" s="1225"/>
    </row>
    <row r="18" spans="1:25" ht="15.75" customHeight="1" x14ac:dyDescent="0.2">
      <c r="A18" s="1270" t="s">
        <v>277</v>
      </c>
      <c r="B18" s="1294" t="s">
        <v>756</v>
      </c>
      <c r="C18" s="1311" t="s">
        <v>456</v>
      </c>
      <c r="D18" s="1313">
        <v>38.17307692307692</v>
      </c>
      <c r="E18" s="1310">
        <v>41.984732824427482</v>
      </c>
      <c r="F18" s="1310">
        <v>32.608695652173914</v>
      </c>
      <c r="G18" s="1310">
        <v>25.961538461538463</v>
      </c>
      <c r="H18" s="1310">
        <v>71.428571428571431</v>
      </c>
      <c r="I18" s="1310">
        <v>9.5238095238095237</v>
      </c>
      <c r="J18" s="1310">
        <v>19.736842105263158</v>
      </c>
      <c r="K18" s="1310">
        <v>36.666666666666664</v>
      </c>
      <c r="L18" s="1310">
        <v>53.781512605042018</v>
      </c>
      <c r="M18" s="1310">
        <v>40</v>
      </c>
      <c r="N18" s="1310">
        <v>63.636363636363633</v>
      </c>
      <c r="O18" s="1310">
        <v>37.5</v>
      </c>
      <c r="P18" s="1310">
        <v>47.222222222222221</v>
      </c>
      <c r="Q18" s="1310">
        <v>60</v>
      </c>
      <c r="R18" s="1310">
        <v>32.558139534883722</v>
      </c>
      <c r="S18" s="1312">
        <v>56.521739130434781</v>
      </c>
      <c r="T18" s="1270" t="s">
        <v>277</v>
      </c>
      <c r="U18" s="985"/>
      <c r="V18" s="985"/>
      <c r="W18" s="985"/>
      <c r="X18" s="985"/>
      <c r="Y18" s="1225"/>
    </row>
    <row r="19" spans="1:25" ht="15.75" customHeight="1" x14ac:dyDescent="0.2">
      <c r="A19" s="1270" t="s">
        <v>279</v>
      </c>
      <c r="B19" s="1234" t="s">
        <v>721</v>
      </c>
      <c r="C19" s="1311" t="s">
        <v>760</v>
      </c>
      <c r="D19" s="1313">
        <v>4.2821158690176322</v>
      </c>
      <c r="E19" s="1310">
        <v>1.8181818181818181</v>
      </c>
      <c r="F19" s="1310">
        <v>2.666666666666667</v>
      </c>
      <c r="G19" s="1310">
        <v>7.4074074074074066</v>
      </c>
      <c r="H19" s="1310">
        <v>0</v>
      </c>
      <c r="I19" s="1310">
        <v>0</v>
      </c>
      <c r="J19" s="1310">
        <v>33.333333333333329</v>
      </c>
      <c r="K19" s="1310">
        <v>9.0909090909090917</v>
      </c>
      <c r="L19" s="1310">
        <v>1.5625</v>
      </c>
      <c r="M19" s="1310">
        <v>0</v>
      </c>
      <c r="N19" s="1310">
        <v>0</v>
      </c>
      <c r="O19" s="1310">
        <v>0</v>
      </c>
      <c r="P19" s="1310">
        <v>23.52941176470588</v>
      </c>
      <c r="Q19" s="1310">
        <v>0</v>
      </c>
      <c r="R19" s="1310">
        <v>0</v>
      </c>
      <c r="S19" s="1312">
        <v>7.6923076923076925</v>
      </c>
      <c r="T19" s="1270" t="s">
        <v>279</v>
      </c>
      <c r="U19" s="985"/>
      <c r="V19" s="985"/>
      <c r="W19" s="985"/>
      <c r="X19" s="985"/>
      <c r="Y19" s="1225"/>
    </row>
    <row r="20" spans="1:25" ht="15.75" customHeight="1" x14ac:dyDescent="0.2">
      <c r="A20" s="1270" t="s">
        <v>281</v>
      </c>
      <c r="B20" s="1234" t="s">
        <v>720</v>
      </c>
      <c r="C20" s="1311" t="s">
        <v>760</v>
      </c>
      <c r="D20" s="1313">
        <v>93.954659949622169</v>
      </c>
      <c r="E20" s="1310">
        <v>94.545454545454547</v>
      </c>
      <c r="F20" s="1310">
        <v>96</v>
      </c>
      <c r="G20" s="1310">
        <v>92.592592592592595</v>
      </c>
      <c r="H20" s="1310">
        <v>100</v>
      </c>
      <c r="I20" s="1310">
        <v>100</v>
      </c>
      <c r="J20" s="1310">
        <v>60</v>
      </c>
      <c r="K20" s="1310">
        <v>90.909090909090907</v>
      </c>
      <c r="L20" s="1310">
        <v>98.4375</v>
      </c>
      <c r="M20" s="1310">
        <v>100</v>
      </c>
      <c r="N20" s="1310">
        <v>89.285714285714292</v>
      </c>
      <c r="O20" s="1310">
        <v>100</v>
      </c>
      <c r="P20" s="1310">
        <v>76.470588235294116</v>
      </c>
      <c r="Q20" s="1310">
        <v>100</v>
      </c>
      <c r="R20" s="1310">
        <v>100</v>
      </c>
      <c r="S20" s="1312">
        <v>92.307692307692307</v>
      </c>
      <c r="T20" s="1270" t="s">
        <v>281</v>
      </c>
      <c r="U20" s="985"/>
      <c r="V20" s="985"/>
      <c r="W20" s="985"/>
      <c r="X20" s="985"/>
      <c r="Y20" s="1225"/>
    </row>
    <row r="21" spans="1:25" ht="15.75" customHeight="1" x14ac:dyDescent="0.2">
      <c r="A21" s="1270" t="s">
        <v>283</v>
      </c>
      <c r="B21" s="1234" t="s">
        <v>719</v>
      </c>
      <c r="C21" s="1311" t="s">
        <v>760</v>
      </c>
      <c r="D21" s="1313">
        <v>1.7632241813602016</v>
      </c>
      <c r="E21" s="1310">
        <v>3.6363636363636362</v>
      </c>
      <c r="F21" s="1310">
        <v>1.3333333333333335</v>
      </c>
      <c r="G21" s="1310">
        <v>0</v>
      </c>
      <c r="H21" s="1310">
        <v>0</v>
      </c>
      <c r="I21" s="1310">
        <v>0</v>
      </c>
      <c r="J21" s="1310">
        <v>6.666666666666667</v>
      </c>
      <c r="K21" s="1310">
        <v>0</v>
      </c>
      <c r="L21" s="1310">
        <v>0</v>
      </c>
      <c r="M21" s="1310">
        <v>0</v>
      </c>
      <c r="N21" s="1310">
        <v>10.714285714285714</v>
      </c>
      <c r="O21" s="1310">
        <v>0</v>
      </c>
      <c r="P21" s="1310">
        <v>0</v>
      </c>
      <c r="Q21" s="1310">
        <v>0</v>
      </c>
      <c r="R21" s="1310">
        <v>0</v>
      </c>
      <c r="S21" s="1312">
        <v>0</v>
      </c>
      <c r="T21" s="1270" t="s">
        <v>283</v>
      </c>
      <c r="U21" s="985"/>
      <c r="V21" s="985"/>
      <c r="W21" s="985"/>
      <c r="X21" s="985"/>
      <c r="Y21" s="1225"/>
    </row>
    <row r="22" spans="1:25" ht="15.75" customHeight="1" x14ac:dyDescent="0.2">
      <c r="A22" s="1270" t="s">
        <v>286</v>
      </c>
      <c r="B22" s="1234" t="s">
        <v>289</v>
      </c>
      <c r="C22" s="1311" t="s">
        <v>456</v>
      </c>
      <c r="D22" s="1313">
        <v>1.153846153846154</v>
      </c>
      <c r="E22" s="1310">
        <v>0.76335877862595414</v>
      </c>
      <c r="F22" s="1310">
        <v>0.86956521739130432</v>
      </c>
      <c r="G22" s="1310">
        <v>0</v>
      </c>
      <c r="H22" s="1310">
        <v>0</v>
      </c>
      <c r="I22" s="1310">
        <v>0</v>
      </c>
      <c r="J22" s="1310">
        <v>1.3157894736842104</v>
      </c>
      <c r="K22" s="1310">
        <v>10</v>
      </c>
      <c r="L22" s="1310">
        <v>1.680672268907563</v>
      </c>
      <c r="M22" s="1310">
        <v>1.9047619047619049</v>
      </c>
      <c r="N22" s="1310">
        <v>0</v>
      </c>
      <c r="O22" s="1310">
        <v>0</v>
      </c>
      <c r="P22" s="1310">
        <v>0</v>
      </c>
      <c r="Q22" s="1310">
        <v>5</v>
      </c>
      <c r="R22" s="1310">
        <v>0</v>
      </c>
      <c r="S22" s="1312">
        <v>0</v>
      </c>
      <c r="T22" s="1270" t="s">
        <v>286</v>
      </c>
      <c r="U22" s="985"/>
      <c r="V22" s="985"/>
      <c r="W22" s="985"/>
      <c r="X22" s="985"/>
      <c r="Y22" s="1225"/>
    </row>
    <row r="23" spans="1:25" ht="15.75" customHeight="1" x14ac:dyDescent="0.2">
      <c r="A23" s="1270" t="s">
        <v>288</v>
      </c>
      <c r="B23" s="1234" t="s">
        <v>290</v>
      </c>
      <c r="C23" s="1311" t="s">
        <v>456</v>
      </c>
      <c r="D23" s="1313">
        <v>48.846153846153847</v>
      </c>
      <c r="E23" s="1310">
        <v>48.854961832061065</v>
      </c>
      <c r="F23" s="1310">
        <v>43.478260869565219</v>
      </c>
      <c r="G23" s="1310">
        <v>68.269230769230774</v>
      </c>
      <c r="H23" s="1310">
        <v>14.285714285714285</v>
      </c>
      <c r="I23" s="1310">
        <v>57.142857142857139</v>
      </c>
      <c r="J23" s="1310">
        <v>61.842105263157897</v>
      </c>
      <c r="K23" s="1310">
        <v>33.333333333333329</v>
      </c>
      <c r="L23" s="1310">
        <v>42.016806722689076</v>
      </c>
      <c r="M23" s="1310">
        <v>48.571428571428569</v>
      </c>
      <c r="N23" s="1310">
        <v>31.818181818181817</v>
      </c>
      <c r="O23" s="1310">
        <v>25</v>
      </c>
      <c r="P23" s="1310">
        <v>38.888888888888893</v>
      </c>
      <c r="Q23" s="1310">
        <v>30</v>
      </c>
      <c r="R23" s="1310">
        <v>66.279069767441854</v>
      </c>
      <c r="S23" s="1312">
        <v>39.130434782608695</v>
      </c>
      <c r="T23" s="1270" t="s">
        <v>288</v>
      </c>
      <c r="U23" s="985"/>
      <c r="V23" s="985"/>
      <c r="W23" s="985"/>
      <c r="X23" s="985"/>
      <c r="Y23" s="1225"/>
    </row>
    <row r="24" spans="1:25" ht="15.75" customHeight="1" x14ac:dyDescent="0.2">
      <c r="A24" s="1237" t="s">
        <v>237</v>
      </c>
      <c r="B24" s="1234" t="s">
        <v>291</v>
      </c>
      <c r="C24" s="1311" t="s">
        <v>456</v>
      </c>
      <c r="D24" s="1313">
        <v>2.9807692307692308</v>
      </c>
      <c r="E24" s="1310">
        <v>0.76335877862595414</v>
      </c>
      <c r="F24" s="1310">
        <v>3.4782608695652173</v>
      </c>
      <c r="G24" s="1310">
        <v>2.8846153846153846</v>
      </c>
      <c r="H24" s="1310">
        <v>14.285714285714285</v>
      </c>
      <c r="I24" s="1310">
        <v>19.047619047619047</v>
      </c>
      <c r="J24" s="1310">
        <v>3.9473684210526314</v>
      </c>
      <c r="K24" s="1310">
        <v>6.666666666666667</v>
      </c>
      <c r="L24" s="1310">
        <v>0.84033613445378152</v>
      </c>
      <c r="M24" s="1310">
        <v>5.7142857142857144</v>
      </c>
      <c r="N24" s="1310">
        <v>2.2727272727272729</v>
      </c>
      <c r="O24" s="1310">
        <v>0</v>
      </c>
      <c r="P24" s="1310">
        <v>0</v>
      </c>
      <c r="Q24" s="1310">
        <v>5</v>
      </c>
      <c r="R24" s="1310">
        <v>0</v>
      </c>
      <c r="S24" s="1312">
        <v>0</v>
      </c>
      <c r="T24" s="1237" t="s">
        <v>237</v>
      </c>
      <c r="U24" s="985"/>
      <c r="V24" s="985"/>
      <c r="W24" s="985"/>
      <c r="X24" s="985"/>
      <c r="Y24" s="1225"/>
    </row>
    <row r="25" spans="1:25" ht="15.75" customHeight="1" x14ac:dyDescent="0.2">
      <c r="A25" s="1237" t="s">
        <v>236</v>
      </c>
      <c r="B25" s="1234" t="s">
        <v>292</v>
      </c>
      <c r="C25" s="1311" t="s">
        <v>456</v>
      </c>
      <c r="D25" s="1313">
        <v>6.5384615384615392</v>
      </c>
      <c r="E25" s="1310">
        <v>6.1068702290076331</v>
      </c>
      <c r="F25" s="1310">
        <v>12.608695652173912</v>
      </c>
      <c r="G25" s="1310">
        <v>0.96153846153846156</v>
      </c>
      <c r="H25" s="1310">
        <v>0</v>
      </c>
      <c r="I25" s="1310">
        <v>14.285714285714285</v>
      </c>
      <c r="J25" s="1310">
        <v>10.526315789473683</v>
      </c>
      <c r="K25" s="1310">
        <v>13.333333333333334</v>
      </c>
      <c r="L25" s="1310">
        <v>1.680672268907563</v>
      </c>
      <c r="M25" s="1310">
        <v>3.8095238095238098</v>
      </c>
      <c r="N25" s="1310">
        <v>2.2727272727272729</v>
      </c>
      <c r="O25" s="1310">
        <v>25</v>
      </c>
      <c r="P25" s="1310">
        <v>11.111111111111111</v>
      </c>
      <c r="Q25" s="1310">
        <v>0</v>
      </c>
      <c r="R25" s="1310">
        <v>1.1627906976744187</v>
      </c>
      <c r="S25" s="1312">
        <v>4.3478260869565215</v>
      </c>
      <c r="T25" s="1237" t="s">
        <v>236</v>
      </c>
      <c r="U25" s="985"/>
      <c r="V25" s="985"/>
      <c r="W25" s="985"/>
      <c r="X25" s="985"/>
      <c r="Y25" s="1225"/>
    </row>
    <row r="26" spans="1:25" ht="15.75" customHeight="1" x14ac:dyDescent="0.2">
      <c r="A26" s="1237" t="s">
        <v>235</v>
      </c>
      <c r="B26" s="1234" t="s">
        <v>293</v>
      </c>
      <c r="C26" s="1311" t="s">
        <v>456</v>
      </c>
      <c r="D26" s="1313">
        <v>2.3076923076923079</v>
      </c>
      <c r="E26" s="1310">
        <v>1.5267175572519083</v>
      </c>
      <c r="F26" s="1310">
        <v>6.9565217391304346</v>
      </c>
      <c r="G26" s="1310">
        <v>1.9230769230769231</v>
      </c>
      <c r="H26" s="1310">
        <v>0</v>
      </c>
      <c r="I26" s="1310">
        <v>0</v>
      </c>
      <c r="J26" s="1310">
        <v>2.6315789473684208</v>
      </c>
      <c r="K26" s="1310">
        <v>0</v>
      </c>
      <c r="L26" s="1310">
        <v>0</v>
      </c>
      <c r="M26" s="1310">
        <v>0</v>
      </c>
      <c r="N26" s="1310">
        <v>0</v>
      </c>
      <c r="O26" s="1310">
        <v>12.5</v>
      </c>
      <c r="P26" s="1310">
        <v>2.7777777777777777</v>
      </c>
      <c r="Q26" s="1310">
        <v>0</v>
      </c>
      <c r="R26" s="1310">
        <v>0</v>
      </c>
      <c r="S26" s="1312">
        <v>0</v>
      </c>
      <c r="T26" s="1237" t="s">
        <v>235</v>
      </c>
      <c r="U26" s="985"/>
      <c r="V26" s="985"/>
      <c r="W26" s="985"/>
      <c r="X26" s="985"/>
      <c r="Y26" s="1225"/>
    </row>
    <row r="27" spans="1:25" ht="15.75" customHeight="1" x14ac:dyDescent="0.2">
      <c r="A27" s="1237" t="s">
        <v>234</v>
      </c>
      <c r="B27" s="1235" t="s">
        <v>759</v>
      </c>
      <c r="C27" s="1235"/>
      <c r="D27" s="1343"/>
      <c r="E27" s="1342"/>
      <c r="F27" s="1342"/>
      <c r="G27" s="1342"/>
      <c r="H27" s="1342"/>
      <c r="I27" s="1342"/>
      <c r="J27" s="1342"/>
      <c r="K27" s="1342"/>
      <c r="L27" s="1342"/>
      <c r="M27" s="1342"/>
      <c r="N27" s="1342"/>
      <c r="O27" s="1342"/>
      <c r="P27" s="1342"/>
      <c r="Q27" s="1342"/>
      <c r="R27" s="1342"/>
      <c r="S27" s="1341"/>
      <c r="T27" s="1237"/>
      <c r="U27" s="985"/>
      <c r="V27" s="985"/>
      <c r="W27" s="985"/>
      <c r="X27" s="985"/>
      <c r="Y27" s="1225"/>
    </row>
    <row r="28" spans="1:25" ht="15.75" customHeight="1" x14ac:dyDescent="0.2">
      <c r="A28" s="1237"/>
      <c r="B28" s="1234" t="s">
        <v>724</v>
      </c>
      <c r="C28" s="1311" t="s">
        <v>456</v>
      </c>
      <c r="D28" s="1313">
        <v>88.17307692307692</v>
      </c>
      <c r="E28" s="1310">
        <v>91.603053435114504</v>
      </c>
      <c r="F28" s="1310">
        <v>76.956521739130437</v>
      </c>
      <c r="G28" s="1310">
        <v>94.230769230769226</v>
      </c>
      <c r="H28" s="1310">
        <v>85.714285714285708</v>
      </c>
      <c r="I28" s="1310">
        <v>66.666666666666657</v>
      </c>
      <c r="J28" s="1310">
        <v>82.89473684210526</v>
      </c>
      <c r="K28" s="1310">
        <v>80</v>
      </c>
      <c r="L28" s="1310">
        <v>97.47899159663865</v>
      </c>
      <c r="M28" s="1310">
        <v>90.476190476190482</v>
      </c>
      <c r="N28" s="1310">
        <v>95.454545454545453</v>
      </c>
      <c r="O28" s="1310">
        <v>62.5</v>
      </c>
      <c r="P28" s="1310">
        <v>86.111111111111114</v>
      </c>
      <c r="Q28" s="1310">
        <v>95</v>
      </c>
      <c r="R28" s="1310">
        <v>98.837209302325576</v>
      </c>
      <c r="S28" s="1312">
        <v>95.652173913043484</v>
      </c>
      <c r="T28" s="1237" t="s">
        <v>234</v>
      </c>
      <c r="U28" s="985"/>
      <c r="V28" s="985"/>
      <c r="W28" s="985"/>
      <c r="X28" s="985"/>
      <c r="Y28" s="1225"/>
    </row>
    <row r="29" spans="1:25" ht="15.75" customHeight="1" x14ac:dyDescent="0.2">
      <c r="A29" s="1237" t="s">
        <v>233</v>
      </c>
      <c r="B29" s="1234" t="s">
        <v>351</v>
      </c>
      <c r="C29" s="1311" t="s">
        <v>757</v>
      </c>
      <c r="D29" s="1313">
        <v>17.121046892039256</v>
      </c>
      <c r="E29" s="1310">
        <v>19.166666666666668</v>
      </c>
      <c r="F29" s="1310">
        <v>15.819209039548024</v>
      </c>
      <c r="G29" s="1310">
        <v>10.204081632653061</v>
      </c>
      <c r="H29" s="1310">
        <v>16.666666666666664</v>
      </c>
      <c r="I29" s="1310">
        <v>7.1428571428571423</v>
      </c>
      <c r="J29" s="1310">
        <v>7.9365079365079358</v>
      </c>
      <c r="K29" s="1310">
        <v>20.833333333333336</v>
      </c>
      <c r="L29" s="1310">
        <v>18.96551724137931</v>
      </c>
      <c r="M29" s="1310">
        <v>29.473684210526311</v>
      </c>
      <c r="N29" s="1310">
        <v>21.428571428571427</v>
      </c>
      <c r="O29" s="1310">
        <v>0</v>
      </c>
      <c r="P29" s="1310">
        <v>9.67741935483871</v>
      </c>
      <c r="Q29" s="1310">
        <v>26.315789473684209</v>
      </c>
      <c r="R29" s="1310">
        <v>15.294117647058824</v>
      </c>
      <c r="S29" s="1312">
        <v>18.181818181818183</v>
      </c>
      <c r="T29" s="1237" t="s">
        <v>233</v>
      </c>
      <c r="U29" s="985"/>
      <c r="V29" s="985"/>
      <c r="W29" s="985"/>
      <c r="X29" s="985"/>
      <c r="Y29" s="1225"/>
    </row>
    <row r="30" spans="1:25" ht="15.75" customHeight="1" x14ac:dyDescent="0.2">
      <c r="A30" s="1237" t="s">
        <v>232</v>
      </c>
      <c r="B30" s="1299" t="s">
        <v>715</v>
      </c>
      <c r="C30" s="1311" t="s">
        <v>757</v>
      </c>
      <c r="D30" s="1313">
        <v>3.7077426390403492</v>
      </c>
      <c r="E30" s="1310">
        <v>2.5</v>
      </c>
      <c r="F30" s="1310">
        <v>4.5197740112994351</v>
      </c>
      <c r="G30" s="1310">
        <v>1.0204081632653061</v>
      </c>
      <c r="H30" s="1310">
        <v>0</v>
      </c>
      <c r="I30" s="1310">
        <v>7.1428571428571423</v>
      </c>
      <c r="J30" s="1310">
        <v>0</v>
      </c>
      <c r="K30" s="1310">
        <v>8.3333333333333321</v>
      </c>
      <c r="L30" s="1310">
        <v>7.7586206896551726</v>
      </c>
      <c r="M30" s="1310">
        <v>3.1578947368421053</v>
      </c>
      <c r="N30" s="1310">
        <v>4.7619047619047619</v>
      </c>
      <c r="O30" s="1310">
        <v>0</v>
      </c>
      <c r="P30" s="1310">
        <v>3.225806451612903</v>
      </c>
      <c r="Q30" s="1310">
        <v>5.2631578947368416</v>
      </c>
      <c r="R30" s="1310">
        <v>3.5294117647058822</v>
      </c>
      <c r="S30" s="1312">
        <v>0</v>
      </c>
      <c r="T30" s="1237" t="s">
        <v>232</v>
      </c>
      <c r="U30" s="985"/>
      <c r="V30" s="985"/>
      <c r="W30" s="985"/>
      <c r="X30" s="985"/>
      <c r="Y30" s="1225"/>
    </row>
    <row r="31" spans="1:25" ht="15.75" customHeight="1" x14ac:dyDescent="0.2">
      <c r="A31" s="1237" t="s">
        <v>231</v>
      </c>
      <c r="B31" s="1299" t="s">
        <v>714</v>
      </c>
      <c r="C31" s="1311" t="s">
        <v>757</v>
      </c>
      <c r="D31" s="1313">
        <v>33.914940021810253</v>
      </c>
      <c r="E31" s="1310">
        <v>34.166666666666664</v>
      </c>
      <c r="F31" s="1310">
        <v>33.333333333333329</v>
      </c>
      <c r="G31" s="1310">
        <v>40.816326530612244</v>
      </c>
      <c r="H31" s="1310">
        <v>83.333333333333343</v>
      </c>
      <c r="I31" s="1310">
        <v>14.285714285714285</v>
      </c>
      <c r="J31" s="1310">
        <v>46.031746031746032</v>
      </c>
      <c r="K31" s="1310">
        <v>29.166666666666668</v>
      </c>
      <c r="L31" s="1310">
        <v>33.620689655172413</v>
      </c>
      <c r="M31" s="1310">
        <v>23.157894736842106</v>
      </c>
      <c r="N31" s="1310">
        <v>45.238095238095241</v>
      </c>
      <c r="O31" s="1310">
        <v>60</v>
      </c>
      <c r="P31" s="1310">
        <v>48.387096774193552</v>
      </c>
      <c r="Q31" s="1310">
        <v>42.105263157894733</v>
      </c>
      <c r="R31" s="1310">
        <v>14.117647058823529</v>
      </c>
      <c r="S31" s="1312">
        <v>45.454545454545453</v>
      </c>
      <c r="T31" s="1237" t="s">
        <v>231</v>
      </c>
      <c r="U31" s="985"/>
      <c r="V31" s="985"/>
      <c r="W31" s="985"/>
      <c r="X31" s="985"/>
      <c r="Y31" s="1225"/>
    </row>
    <row r="32" spans="1:25" ht="15.75" customHeight="1" x14ac:dyDescent="0.2">
      <c r="A32" s="1237" t="s">
        <v>229</v>
      </c>
      <c r="B32" s="1340" t="s">
        <v>713</v>
      </c>
      <c r="C32" s="1311" t="s">
        <v>758</v>
      </c>
      <c r="D32" s="1313">
        <v>96.812749003984067</v>
      </c>
      <c r="E32" s="1310">
        <v>100</v>
      </c>
      <c r="F32" s="1310">
        <v>97.894736842105274</v>
      </c>
      <c r="G32" s="1310">
        <v>74.509803921568633</v>
      </c>
      <c r="H32" s="1310">
        <v>100</v>
      </c>
      <c r="I32" s="1310">
        <v>100</v>
      </c>
      <c r="J32" s="1310">
        <v>97.058823529411768</v>
      </c>
      <c r="K32" s="1310">
        <v>100</v>
      </c>
      <c r="L32" s="1310">
        <v>100</v>
      </c>
      <c r="M32" s="1310">
        <v>100</v>
      </c>
      <c r="N32" s="1310">
        <v>100</v>
      </c>
      <c r="O32" s="1310">
        <v>100</v>
      </c>
      <c r="P32" s="1310">
        <v>100</v>
      </c>
      <c r="Q32" s="1310">
        <v>100</v>
      </c>
      <c r="R32" s="1310">
        <v>100</v>
      </c>
      <c r="S32" s="1310">
        <v>100</v>
      </c>
      <c r="T32" s="1239" t="s">
        <v>229</v>
      </c>
      <c r="U32" s="985"/>
      <c r="V32" s="985"/>
      <c r="W32" s="985"/>
      <c r="X32" s="985"/>
      <c r="Y32" s="1225"/>
    </row>
    <row r="33" spans="1:25" ht="15.75" customHeight="1" x14ac:dyDescent="0.2">
      <c r="A33" s="1237" t="s">
        <v>227</v>
      </c>
      <c r="B33" s="1338" t="s">
        <v>712</v>
      </c>
      <c r="C33" s="1328" t="s">
        <v>337</v>
      </c>
      <c r="D33" s="1313">
        <v>61.522633744855973</v>
      </c>
      <c r="E33" s="1310">
        <v>62.68656716417911</v>
      </c>
      <c r="F33" s="1310">
        <v>62.365591397849464</v>
      </c>
      <c r="G33" s="1310">
        <v>76.31578947368422</v>
      </c>
      <c r="H33" s="1310">
        <v>83.333333333333343</v>
      </c>
      <c r="I33" s="1310">
        <v>50</v>
      </c>
      <c r="J33" s="1310">
        <v>84.848484848484844</v>
      </c>
      <c r="K33" s="1310">
        <v>50</v>
      </c>
      <c r="L33" s="1310">
        <v>55.714285714285715</v>
      </c>
      <c r="M33" s="1310">
        <v>41.509433962264154</v>
      </c>
      <c r="N33" s="1310">
        <v>63.333333333333329</v>
      </c>
      <c r="O33" s="1310">
        <v>100</v>
      </c>
      <c r="P33" s="1310">
        <v>73.68421052631578</v>
      </c>
      <c r="Q33" s="1310">
        <v>57.142857142857139</v>
      </c>
      <c r="R33" s="1310">
        <v>46.428571428571431</v>
      </c>
      <c r="S33" s="1312">
        <v>71.428571428571431</v>
      </c>
      <c r="T33" s="1239" t="s">
        <v>227</v>
      </c>
      <c r="U33" s="985"/>
      <c r="V33" s="985"/>
      <c r="W33" s="985"/>
      <c r="X33" s="985"/>
      <c r="Y33" s="1225"/>
    </row>
    <row r="34" spans="1:25" ht="15.75" customHeight="1" x14ac:dyDescent="0.2">
      <c r="B34" s="1339" t="s">
        <v>711</v>
      </c>
      <c r="C34" s="1311"/>
      <c r="D34" s="1326"/>
      <c r="E34" s="1233"/>
      <c r="F34" s="1233"/>
      <c r="G34" s="1233"/>
      <c r="H34" s="1310"/>
      <c r="I34" s="1233"/>
      <c r="J34" s="1233"/>
      <c r="K34" s="1233"/>
      <c r="L34" s="1233"/>
      <c r="M34" s="1233"/>
      <c r="N34" s="1233"/>
      <c r="O34" s="1233"/>
      <c r="P34" s="1233"/>
      <c r="Q34" s="1233"/>
      <c r="R34" s="1233"/>
      <c r="S34" s="1325"/>
      <c r="T34" s="1237"/>
      <c r="U34" s="985"/>
      <c r="V34" s="985"/>
      <c r="W34" s="985"/>
      <c r="X34" s="985"/>
      <c r="Y34" s="1225"/>
    </row>
    <row r="35" spans="1:25" ht="15.75" customHeight="1" x14ac:dyDescent="0.2">
      <c r="A35" s="1237" t="s">
        <v>226</v>
      </c>
      <c r="B35" s="1338" t="s">
        <v>710</v>
      </c>
      <c r="C35" s="1328" t="s">
        <v>337</v>
      </c>
      <c r="D35" s="1313">
        <v>6.7901234567901234</v>
      </c>
      <c r="E35" s="1310">
        <v>4.4776119402985071</v>
      </c>
      <c r="F35" s="1310">
        <v>8.6021505376344098</v>
      </c>
      <c r="G35" s="1310">
        <v>2.6315789473684208</v>
      </c>
      <c r="H35" s="1310">
        <v>0</v>
      </c>
      <c r="I35" s="1310">
        <v>25</v>
      </c>
      <c r="J35" s="1310">
        <v>0</v>
      </c>
      <c r="K35" s="1310">
        <v>14.285714285714285</v>
      </c>
      <c r="L35" s="1310">
        <v>12.857142857142856</v>
      </c>
      <c r="M35" s="1310">
        <v>5.6603773584905666</v>
      </c>
      <c r="N35" s="1310">
        <v>6.666666666666667</v>
      </c>
      <c r="O35" s="1310">
        <v>0</v>
      </c>
      <c r="P35" s="1310">
        <v>5.2631578947368416</v>
      </c>
      <c r="Q35" s="1310">
        <v>7.1428571428571423</v>
      </c>
      <c r="R35" s="1310">
        <v>7.1428571428571423</v>
      </c>
      <c r="S35" s="1312">
        <v>0</v>
      </c>
      <c r="T35" s="1237" t="s">
        <v>226</v>
      </c>
      <c r="U35" s="985"/>
      <c r="V35" s="985"/>
      <c r="W35" s="985"/>
      <c r="X35" s="985"/>
      <c r="Y35" s="1225"/>
    </row>
    <row r="36" spans="1:25" ht="15.75" customHeight="1" x14ac:dyDescent="0.2">
      <c r="A36" s="1237" t="s">
        <v>225</v>
      </c>
      <c r="B36" s="1338" t="s">
        <v>709</v>
      </c>
      <c r="C36" s="1328" t="s">
        <v>337</v>
      </c>
      <c r="D36" s="1313">
        <v>31.68724279835391</v>
      </c>
      <c r="E36" s="1310">
        <v>32.835820895522389</v>
      </c>
      <c r="F36" s="1310">
        <v>29.032258064516132</v>
      </c>
      <c r="G36" s="1310">
        <v>21.052631578947366</v>
      </c>
      <c r="H36" s="1310">
        <v>16.666666666666664</v>
      </c>
      <c r="I36" s="1310">
        <v>25</v>
      </c>
      <c r="J36" s="1310">
        <v>15.151515151515152</v>
      </c>
      <c r="K36" s="1310">
        <v>35.714285714285715</v>
      </c>
      <c r="L36" s="1310">
        <v>31.428571428571427</v>
      </c>
      <c r="M36" s="1310">
        <v>52.830188679245282</v>
      </c>
      <c r="N36" s="1310">
        <v>30</v>
      </c>
      <c r="O36" s="1310">
        <v>0</v>
      </c>
      <c r="P36" s="1310">
        <v>21.052631578947366</v>
      </c>
      <c r="Q36" s="1310">
        <v>35.714285714285715</v>
      </c>
      <c r="R36" s="1310">
        <v>46.428571428571431</v>
      </c>
      <c r="S36" s="1312">
        <v>28.571428571428569</v>
      </c>
      <c r="T36" s="1237" t="s">
        <v>225</v>
      </c>
      <c r="U36" s="985"/>
      <c r="V36" s="985"/>
      <c r="W36" s="985"/>
      <c r="X36" s="985"/>
      <c r="Y36" s="1225"/>
    </row>
    <row r="37" spans="1:25" ht="15.75" customHeight="1" x14ac:dyDescent="0.2">
      <c r="A37" s="1237" t="s">
        <v>224</v>
      </c>
      <c r="B37" s="1294" t="s">
        <v>363</v>
      </c>
      <c r="C37" s="1328" t="s">
        <v>757</v>
      </c>
      <c r="D37" s="1310">
        <v>23.227917121046893</v>
      </c>
      <c r="E37" s="1310">
        <v>21.666666666666668</v>
      </c>
      <c r="F37" s="1310">
        <v>19.774011299435028</v>
      </c>
      <c r="G37" s="1310">
        <v>24.489795918367346</v>
      </c>
      <c r="H37" s="1310">
        <v>0</v>
      </c>
      <c r="I37" s="1310">
        <v>42.857142857142854</v>
      </c>
      <c r="J37" s="1310">
        <v>30.158730158730158</v>
      </c>
      <c r="K37" s="1310">
        <v>16.666666666666664</v>
      </c>
      <c r="L37" s="1310">
        <v>27.586206896551722</v>
      </c>
      <c r="M37" s="1310">
        <v>29.473684210526311</v>
      </c>
      <c r="N37" s="1310">
        <v>21.428571428571427</v>
      </c>
      <c r="O37" s="1310">
        <v>20</v>
      </c>
      <c r="P37" s="1310">
        <v>29.032258064516132</v>
      </c>
      <c r="Q37" s="1310">
        <v>21.052631578947366</v>
      </c>
      <c r="R37" s="1310">
        <v>14.117647058823529</v>
      </c>
      <c r="S37" s="1312">
        <v>18.181818181818183</v>
      </c>
      <c r="T37" s="1239" t="s">
        <v>224</v>
      </c>
      <c r="U37" s="985"/>
      <c r="V37" s="985"/>
      <c r="W37" s="985"/>
      <c r="X37" s="985"/>
      <c r="Y37" s="1225"/>
    </row>
    <row r="38" spans="1:25" ht="15.75" customHeight="1" x14ac:dyDescent="0.2">
      <c r="A38" s="1237" t="s">
        <v>299</v>
      </c>
      <c r="B38" s="1294" t="s">
        <v>362</v>
      </c>
      <c r="C38" s="1328" t="s">
        <v>757</v>
      </c>
      <c r="D38" s="1310">
        <v>2.5081788440567068</v>
      </c>
      <c r="E38" s="1310">
        <v>7.5</v>
      </c>
      <c r="F38" s="1310">
        <v>1.1299435028248588</v>
      </c>
      <c r="G38" s="1310">
        <v>3.0612244897959182</v>
      </c>
      <c r="H38" s="1310">
        <v>0</v>
      </c>
      <c r="I38" s="1310">
        <v>7.1428571428571423</v>
      </c>
      <c r="J38" s="1310">
        <v>3.1746031746031744</v>
      </c>
      <c r="K38" s="1310">
        <v>4.1666666666666661</v>
      </c>
      <c r="L38" s="1310">
        <v>0</v>
      </c>
      <c r="M38" s="1310">
        <v>2.1052631578947367</v>
      </c>
      <c r="N38" s="1310">
        <v>0</v>
      </c>
      <c r="O38" s="1310">
        <v>0</v>
      </c>
      <c r="P38" s="1310">
        <v>3.225806451612903</v>
      </c>
      <c r="Q38" s="1310">
        <v>0</v>
      </c>
      <c r="R38" s="1310">
        <v>2.3529411764705883</v>
      </c>
      <c r="S38" s="1312">
        <v>0</v>
      </c>
      <c r="T38" s="1239" t="s">
        <v>299</v>
      </c>
      <c r="U38" s="985"/>
      <c r="V38" s="985"/>
      <c r="W38" s="985"/>
      <c r="X38" s="985"/>
      <c r="Y38" s="1225"/>
    </row>
    <row r="39" spans="1:25" ht="15.75" customHeight="1" x14ac:dyDescent="0.2">
      <c r="A39" s="1237" t="s">
        <v>300</v>
      </c>
      <c r="B39" s="1294" t="s">
        <v>361</v>
      </c>
      <c r="C39" s="1328" t="s">
        <v>757</v>
      </c>
      <c r="D39" s="1310">
        <v>18.647764449291166</v>
      </c>
      <c r="E39" s="1310">
        <v>15</v>
      </c>
      <c r="F39" s="1310">
        <v>25.423728813559322</v>
      </c>
      <c r="G39" s="1310">
        <v>20.408163265306122</v>
      </c>
      <c r="H39" s="1310">
        <v>0</v>
      </c>
      <c r="I39" s="1310">
        <v>21.428571428571427</v>
      </c>
      <c r="J39" s="1310">
        <v>11.111111111111111</v>
      </c>
      <c r="K39" s="1310">
        <v>20.833333333333336</v>
      </c>
      <c r="L39" s="1310">
        <v>11.206896551724139</v>
      </c>
      <c r="M39" s="1310">
        <v>10.526315789473683</v>
      </c>
      <c r="N39" s="1310">
        <v>7.1428571428571423</v>
      </c>
      <c r="O39" s="1310">
        <v>20</v>
      </c>
      <c r="P39" s="1310">
        <v>6.4516129032258061</v>
      </c>
      <c r="Q39" s="1310">
        <v>5.2631578947368416</v>
      </c>
      <c r="R39" s="1310">
        <v>48.235294117647058</v>
      </c>
      <c r="S39" s="1312">
        <v>9.0909090909090917</v>
      </c>
      <c r="T39" s="1239" t="s">
        <v>300</v>
      </c>
      <c r="U39" s="985"/>
      <c r="V39" s="985"/>
      <c r="W39" s="985"/>
      <c r="X39" s="985"/>
      <c r="Y39" s="1225"/>
    </row>
    <row r="40" spans="1:25" ht="15.75" customHeight="1" x14ac:dyDescent="0.2">
      <c r="A40" s="1237" t="s">
        <v>338</v>
      </c>
      <c r="B40" s="1294" t="s">
        <v>360</v>
      </c>
      <c r="C40" s="1328" t="s">
        <v>757</v>
      </c>
      <c r="D40" s="1310">
        <v>0.87241003271537632</v>
      </c>
      <c r="E40" s="1310">
        <v>0</v>
      </c>
      <c r="F40" s="1310">
        <v>0</v>
      </c>
      <c r="G40" s="1310">
        <v>0</v>
      </c>
      <c r="H40" s="1310">
        <v>0</v>
      </c>
      <c r="I40" s="1310">
        <v>0</v>
      </c>
      <c r="J40" s="1310">
        <v>1.5873015873015872</v>
      </c>
      <c r="K40" s="1310">
        <v>0</v>
      </c>
      <c r="L40" s="1310">
        <v>0.86206896551724133</v>
      </c>
      <c r="M40" s="1310">
        <v>2.1052631578947367</v>
      </c>
      <c r="N40" s="1310">
        <v>0</v>
      </c>
      <c r="O40" s="1310">
        <v>0</v>
      </c>
      <c r="P40" s="1310">
        <v>0</v>
      </c>
      <c r="Q40" s="1310">
        <v>0</v>
      </c>
      <c r="R40" s="1310">
        <v>2.3529411764705883</v>
      </c>
      <c r="S40" s="1312">
        <v>9.0909090909090917</v>
      </c>
      <c r="T40" s="1239" t="s">
        <v>338</v>
      </c>
      <c r="U40" s="985"/>
      <c r="V40" s="985"/>
      <c r="W40" s="985"/>
      <c r="X40" s="985"/>
      <c r="Y40" s="1225"/>
    </row>
    <row r="41" spans="1:25" ht="15.75" customHeight="1" x14ac:dyDescent="0.2">
      <c r="A41" s="1273"/>
      <c r="B41" s="1273"/>
      <c r="C41" s="1273"/>
      <c r="D41" s="1038"/>
      <c r="E41" s="1038"/>
      <c r="F41" s="1038"/>
      <c r="G41" s="1038"/>
      <c r="H41" s="1039"/>
      <c r="I41" s="1039"/>
      <c r="J41" s="1039"/>
      <c r="K41" s="1039"/>
      <c r="L41" s="1039"/>
      <c r="M41" s="1039"/>
      <c r="N41" s="1039"/>
      <c r="O41" s="1039"/>
      <c r="P41" s="1039"/>
      <c r="Q41" s="1039"/>
      <c r="R41" s="1039"/>
      <c r="S41" s="1039"/>
      <c r="T41" s="1273"/>
      <c r="U41" s="1001"/>
      <c r="V41" s="1001"/>
      <c r="W41" s="1001"/>
      <c r="X41" s="1001"/>
      <c r="Y41" s="1031"/>
    </row>
    <row r="42" spans="1:25" ht="15.75" customHeight="1" x14ac:dyDescent="0.2">
      <c r="A42" s="1258"/>
      <c r="B42" s="1260"/>
      <c r="C42" s="1260"/>
      <c r="D42" s="2161" t="s">
        <v>675</v>
      </c>
      <c r="E42" s="2161"/>
      <c r="F42" s="2161"/>
      <c r="H42" s="2161" t="s">
        <v>675</v>
      </c>
      <c r="I42" s="2161"/>
      <c r="J42" s="2161"/>
      <c r="K42" s="2161"/>
      <c r="L42" s="1260"/>
      <c r="M42" s="1260"/>
      <c r="N42" s="1260"/>
      <c r="O42" s="1260"/>
      <c r="P42" s="1260"/>
      <c r="Q42" s="1260"/>
      <c r="R42" s="1260"/>
      <c r="S42" s="1260"/>
      <c r="T42" s="1258"/>
      <c r="U42" s="1001"/>
      <c r="V42" s="1001"/>
      <c r="W42" s="1001"/>
      <c r="X42" s="1001"/>
      <c r="Y42" s="1031"/>
    </row>
    <row r="43" spans="1:25" ht="15.75" customHeight="1" x14ac:dyDescent="0.2">
      <c r="A43" s="1258"/>
      <c r="B43" s="1260"/>
      <c r="C43" s="1260"/>
      <c r="D43" s="1215"/>
      <c r="E43" s="1215"/>
      <c r="F43" s="1215"/>
      <c r="H43" s="1215"/>
      <c r="I43" s="1215"/>
      <c r="J43" s="1215"/>
      <c r="K43" s="1215"/>
      <c r="L43" s="1260"/>
      <c r="M43" s="1260"/>
      <c r="N43" s="1260"/>
      <c r="O43" s="1260"/>
      <c r="P43" s="1260"/>
      <c r="Q43" s="1260"/>
      <c r="R43" s="1260"/>
      <c r="S43" s="1260"/>
      <c r="T43" s="1258"/>
      <c r="U43" s="1001"/>
      <c r="V43" s="1001"/>
      <c r="W43" s="1001"/>
      <c r="X43" s="1001"/>
      <c r="Y43" s="1031"/>
    </row>
    <row r="44" spans="1:25" ht="15.75" customHeight="1" x14ac:dyDescent="0.2">
      <c r="A44" s="1258" t="s">
        <v>301</v>
      </c>
      <c r="B44" s="1337" t="s">
        <v>271</v>
      </c>
      <c r="C44" s="1337"/>
      <c r="D44" s="1336">
        <v>100</v>
      </c>
      <c r="E44" s="1335">
        <v>100</v>
      </c>
      <c r="F44" s="1335">
        <v>100</v>
      </c>
      <c r="G44" s="1335">
        <v>100</v>
      </c>
      <c r="H44" s="1335">
        <v>100</v>
      </c>
      <c r="I44" s="1335">
        <v>100</v>
      </c>
      <c r="J44" s="1335">
        <v>100</v>
      </c>
      <c r="K44" s="1335">
        <v>100</v>
      </c>
      <c r="L44" s="1335">
        <v>100</v>
      </c>
      <c r="M44" s="1335">
        <v>100</v>
      </c>
      <c r="N44" s="1335">
        <v>100</v>
      </c>
      <c r="O44" s="1335">
        <v>100</v>
      </c>
      <c r="P44" s="1335">
        <v>100</v>
      </c>
      <c r="Q44" s="1335">
        <v>100</v>
      </c>
      <c r="R44" s="1335">
        <v>100</v>
      </c>
      <c r="S44" s="1334">
        <v>100</v>
      </c>
      <c r="T44" s="1258" t="s">
        <v>301</v>
      </c>
      <c r="U44" s="985"/>
      <c r="V44" s="985"/>
      <c r="W44" s="985"/>
      <c r="X44" s="985"/>
      <c r="Y44" s="989"/>
    </row>
    <row r="45" spans="1:25" ht="15.75" customHeight="1" x14ac:dyDescent="0.2">
      <c r="A45" s="1237"/>
      <c r="B45" s="1234"/>
      <c r="C45" s="1234"/>
      <c r="D45" s="1333"/>
      <c r="E45" s="1296"/>
      <c r="F45" s="1296"/>
      <c r="G45" s="1296"/>
      <c r="H45" s="1296"/>
      <c r="I45" s="1296"/>
      <c r="J45" s="1296"/>
      <c r="K45" s="1296"/>
      <c r="L45" s="1296"/>
      <c r="M45" s="1296"/>
      <c r="N45" s="1296"/>
      <c r="O45" s="1296"/>
      <c r="P45" s="1296"/>
      <c r="Q45" s="1296"/>
      <c r="R45" s="1296"/>
      <c r="S45" s="1332"/>
      <c r="T45" s="1237"/>
      <c r="U45" s="985"/>
      <c r="V45" s="985"/>
      <c r="W45" s="985"/>
      <c r="X45" s="985"/>
      <c r="Y45" s="989"/>
    </row>
    <row r="46" spans="1:25" ht="15.75" customHeight="1" x14ac:dyDescent="0.2">
      <c r="A46" s="1237" t="s">
        <v>302</v>
      </c>
      <c r="B46" s="1234" t="s">
        <v>273</v>
      </c>
      <c r="C46" s="1311" t="s">
        <v>753</v>
      </c>
      <c r="D46" s="1313">
        <v>33.042529989094874</v>
      </c>
      <c r="E46" s="1310">
        <v>18.399999999999999</v>
      </c>
      <c r="F46" s="1310">
        <v>38.541666666666671</v>
      </c>
      <c r="G46" s="1310">
        <v>47.115384615384613</v>
      </c>
      <c r="H46" s="1310">
        <v>50</v>
      </c>
      <c r="I46" s="1310">
        <v>31.25</v>
      </c>
      <c r="J46" s="1310">
        <v>38.095238095238095</v>
      </c>
      <c r="K46" s="1310">
        <v>48.275862068965516</v>
      </c>
      <c r="L46" s="1310">
        <v>44.761904761904766</v>
      </c>
      <c r="M46" s="1310">
        <v>21.111111111111111</v>
      </c>
      <c r="N46" s="1310">
        <v>30.952380952380953</v>
      </c>
      <c r="O46" s="1310">
        <v>0</v>
      </c>
      <c r="P46" s="1310">
        <v>33.333333333333329</v>
      </c>
      <c r="Q46" s="1310">
        <v>70</v>
      </c>
      <c r="R46" s="1310">
        <v>9.8765432098765427</v>
      </c>
      <c r="S46" s="1312">
        <v>30.434782608695656</v>
      </c>
      <c r="T46" s="1237" t="s">
        <v>302</v>
      </c>
      <c r="U46" s="985"/>
      <c r="V46" s="985"/>
      <c r="W46" s="985"/>
      <c r="X46" s="985"/>
      <c r="Y46" s="989"/>
    </row>
    <row r="47" spans="1:25" ht="15.75" customHeight="1" x14ac:dyDescent="0.2">
      <c r="A47" s="1237" t="s">
        <v>303</v>
      </c>
      <c r="B47" s="1294" t="s">
        <v>723</v>
      </c>
      <c r="C47" s="1311" t="s">
        <v>753</v>
      </c>
      <c r="D47" s="1313">
        <v>66.957470010905126</v>
      </c>
      <c r="E47" s="1310">
        <v>81.599999999999994</v>
      </c>
      <c r="F47" s="1310">
        <v>61.458333333333336</v>
      </c>
      <c r="G47" s="1310">
        <v>52.884615384615387</v>
      </c>
      <c r="H47" s="1310">
        <v>50</v>
      </c>
      <c r="I47" s="1310">
        <v>68.75</v>
      </c>
      <c r="J47" s="1310">
        <v>61.904761904761905</v>
      </c>
      <c r="K47" s="1310">
        <v>51.724137931034484</v>
      </c>
      <c r="L47" s="1310">
        <v>55.238095238095241</v>
      </c>
      <c r="M47" s="1310">
        <v>78.888888888888886</v>
      </c>
      <c r="N47" s="1310">
        <v>69.047619047619051</v>
      </c>
      <c r="O47" s="1310">
        <v>100</v>
      </c>
      <c r="P47" s="1310">
        <v>66.666666666666657</v>
      </c>
      <c r="Q47" s="1310">
        <v>30</v>
      </c>
      <c r="R47" s="1310">
        <v>90.123456790123456</v>
      </c>
      <c r="S47" s="1312">
        <v>69.565217391304344</v>
      </c>
      <c r="T47" s="1237" t="s">
        <v>303</v>
      </c>
      <c r="U47" s="985"/>
      <c r="V47" s="985"/>
      <c r="W47" s="985"/>
      <c r="X47" s="985"/>
      <c r="Y47" s="989"/>
    </row>
    <row r="48" spans="1:25" ht="15.75" customHeight="1" x14ac:dyDescent="0.2">
      <c r="B48" s="1235"/>
      <c r="C48" s="1311"/>
      <c r="D48" s="1331"/>
      <c r="E48" s="1232"/>
      <c r="F48" s="1232"/>
      <c r="G48" s="1232"/>
      <c r="H48" s="1232"/>
      <c r="I48" s="1232"/>
      <c r="J48" s="1232"/>
      <c r="K48" s="1232"/>
      <c r="L48" s="1232"/>
      <c r="M48" s="1232"/>
      <c r="N48" s="1232"/>
      <c r="O48" s="1232"/>
      <c r="P48" s="1232"/>
      <c r="Q48" s="1232"/>
      <c r="R48" s="1232"/>
      <c r="S48" s="1330"/>
      <c r="U48" s="985"/>
      <c r="V48" s="985"/>
      <c r="W48" s="985"/>
      <c r="X48" s="985"/>
      <c r="Y48" s="989"/>
    </row>
    <row r="49" spans="1:25" ht="15.75" customHeight="1" x14ac:dyDescent="0.2">
      <c r="A49" s="1237" t="s">
        <v>304</v>
      </c>
      <c r="B49" s="1294" t="s">
        <v>756</v>
      </c>
      <c r="C49" s="1328" t="s">
        <v>753</v>
      </c>
      <c r="D49" s="1310">
        <v>40.239912758996724</v>
      </c>
      <c r="E49" s="1310">
        <v>42.4</v>
      </c>
      <c r="F49" s="1310">
        <v>33.854166666666671</v>
      </c>
      <c r="G49" s="1310">
        <v>25.961538461538463</v>
      </c>
      <c r="H49" s="1310">
        <v>50</v>
      </c>
      <c r="I49" s="1310">
        <v>12.5</v>
      </c>
      <c r="J49" s="1310">
        <v>26.190476190476193</v>
      </c>
      <c r="K49" s="1310">
        <v>37.931034482758619</v>
      </c>
      <c r="L49" s="1310">
        <v>57.142857142857139</v>
      </c>
      <c r="M49" s="1310">
        <v>43.333333333333336</v>
      </c>
      <c r="N49" s="1310">
        <v>61.904761904761905</v>
      </c>
      <c r="O49" s="1310">
        <v>37.5</v>
      </c>
      <c r="P49" s="1310">
        <v>47.222222222222221</v>
      </c>
      <c r="Q49" s="1310">
        <v>60</v>
      </c>
      <c r="R49" s="1310">
        <v>34.567901234567898</v>
      </c>
      <c r="S49" s="1312">
        <v>56.521739130434781</v>
      </c>
      <c r="T49" s="1237" t="s">
        <v>304</v>
      </c>
      <c r="U49" s="985"/>
      <c r="V49" s="985"/>
      <c r="W49" s="985"/>
      <c r="X49" s="985"/>
      <c r="Y49" s="989"/>
    </row>
    <row r="50" spans="1:25" ht="15.75" customHeight="1" x14ac:dyDescent="0.2">
      <c r="A50" s="1237" t="s">
        <v>305</v>
      </c>
      <c r="B50" s="1234" t="s">
        <v>721</v>
      </c>
      <c r="C50" s="1328" t="s">
        <v>755</v>
      </c>
      <c r="D50" s="1310">
        <v>4.0650406504065035</v>
      </c>
      <c r="E50" s="1310">
        <v>1.8867924528301887</v>
      </c>
      <c r="F50" s="1310">
        <v>3.0769230769230771</v>
      </c>
      <c r="G50" s="1310">
        <v>7.4074074074074066</v>
      </c>
      <c r="H50" s="1310">
        <v>0</v>
      </c>
      <c r="I50" s="1310">
        <v>0</v>
      </c>
      <c r="J50" s="1310">
        <v>27.27272727272727</v>
      </c>
      <c r="K50" s="1310">
        <v>9.0909090909090917</v>
      </c>
      <c r="L50" s="1310">
        <v>1.6666666666666667</v>
      </c>
      <c r="M50" s="1310">
        <v>0</v>
      </c>
      <c r="N50" s="1310">
        <v>0</v>
      </c>
      <c r="O50" s="1310">
        <v>0</v>
      </c>
      <c r="P50" s="1310">
        <v>23.52941176470588</v>
      </c>
      <c r="Q50" s="1310">
        <v>0</v>
      </c>
      <c r="R50" s="1310">
        <v>0</v>
      </c>
      <c r="S50" s="1312">
        <v>7.6923076923076925</v>
      </c>
      <c r="T50" s="1237" t="s">
        <v>305</v>
      </c>
      <c r="U50" s="985"/>
      <c r="V50" s="985"/>
      <c r="W50" s="985"/>
      <c r="X50" s="985"/>
      <c r="Y50" s="989"/>
    </row>
    <row r="51" spans="1:25" ht="15.75" customHeight="1" x14ac:dyDescent="0.2">
      <c r="A51" s="1237" t="s">
        <v>306</v>
      </c>
      <c r="B51" s="1234" t="s">
        <v>720</v>
      </c>
      <c r="C51" s="1328" t="s">
        <v>755</v>
      </c>
      <c r="D51" s="1310">
        <v>94.037940379403793</v>
      </c>
      <c r="E51" s="1310">
        <v>94.339622641509436</v>
      </c>
      <c r="F51" s="1310">
        <v>95.384615384615387</v>
      </c>
      <c r="G51" s="1310">
        <v>92.592592592592595</v>
      </c>
      <c r="H51" s="1310">
        <v>100</v>
      </c>
      <c r="I51" s="1310">
        <v>100</v>
      </c>
      <c r="J51" s="1310">
        <v>63.636363636363633</v>
      </c>
      <c r="K51" s="1310">
        <v>90.909090909090907</v>
      </c>
      <c r="L51" s="1310">
        <v>98.333333333333329</v>
      </c>
      <c r="M51" s="1310">
        <v>100</v>
      </c>
      <c r="N51" s="1310">
        <v>88.461538461538453</v>
      </c>
      <c r="O51" s="1310">
        <v>100</v>
      </c>
      <c r="P51" s="1310">
        <v>76.470588235294116</v>
      </c>
      <c r="Q51" s="1310">
        <v>100</v>
      </c>
      <c r="R51" s="1310">
        <v>100</v>
      </c>
      <c r="S51" s="1312">
        <v>92.307692307692307</v>
      </c>
      <c r="T51" s="1237" t="s">
        <v>306</v>
      </c>
      <c r="U51" s="985"/>
      <c r="V51" s="985"/>
      <c r="W51" s="985"/>
      <c r="X51" s="985"/>
      <c r="Y51" s="989"/>
    </row>
    <row r="52" spans="1:25" ht="15.75" customHeight="1" x14ac:dyDescent="0.2">
      <c r="A52" s="1237" t="s">
        <v>307</v>
      </c>
      <c r="B52" s="1234" t="s">
        <v>719</v>
      </c>
      <c r="C52" s="1328" t="s">
        <v>755</v>
      </c>
      <c r="D52" s="1310">
        <v>1.8970189701897018</v>
      </c>
      <c r="E52" s="1310">
        <v>3.7735849056603774</v>
      </c>
      <c r="F52" s="1310">
        <v>1.5384615384615385</v>
      </c>
      <c r="G52" s="1310">
        <v>0</v>
      </c>
      <c r="H52" s="1310">
        <v>0</v>
      </c>
      <c r="I52" s="1310">
        <v>0</v>
      </c>
      <c r="J52" s="1310">
        <v>9.0909090909090917</v>
      </c>
      <c r="K52" s="1310">
        <v>0</v>
      </c>
      <c r="L52" s="1310">
        <v>0</v>
      </c>
      <c r="M52" s="1310">
        <v>0</v>
      </c>
      <c r="N52" s="1310">
        <v>11.538461538461538</v>
      </c>
      <c r="O52" s="1310">
        <v>0</v>
      </c>
      <c r="P52" s="1310">
        <v>0</v>
      </c>
      <c r="Q52" s="1310">
        <v>0</v>
      </c>
      <c r="R52" s="1310">
        <v>0</v>
      </c>
      <c r="S52" s="1310">
        <v>0</v>
      </c>
      <c r="T52" s="1239" t="s">
        <v>307</v>
      </c>
      <c r="U52" s="985"/>
      <c r="V52" s="985"/>
      <c r="W52" s="985"/>
      <c r="X52" s="985"/>
      <c r="Y52" s="989"/>
    </row>
    <row r="53" spans="1:25" ht="15.75" customHeight="1" x14ac:dyDescent="0.2">
      <c r="A53" s="1237" t="s">
        <v>308</v>
      </c>
      <c r="B53" s="1234" t="s">
        <v>289</v>
      </c>
      <c r="C53" s="1328" t="s">
        <v>753</v>
      </c>
      <c r="D53" s="1310">
        <v>1.0905125408942202</v>
      </c>
      <c r="E53" s="1310">
        <v>0.8</v>
      </c>
      <c r="F53" s="1310">
        <v>0.52083333333333326</v>
      </c>
      <c r="G53" s="1310">
        <v>0</v>
      </c>
      <c r="H53" s="1310">
        <v>0</v>
      </c>
      <c r="I53" s="1310">
        <v>0</v>
      </c>
      <c r="J53" s="1310">
        <v>0</v>
      </c>
      <c r="K53" s="1310">
        <v>10.344827586206897</v>
      </c>
      <c r="L53" s="1310">
        <v>1.9047619047619049</v>
      </c>
      <c r="M53" s="1310">
        <v>2.2222222222222223</v>
      </c>
      <c r="N53" s="1310">
        <v>0</v>
      </c>
      <c r="O53" s="1310">
        <v>0</v>
      </c>
      <c r="P53" s="1310">
        <v>0</v>
      </c>
      <c r="Q53" s="1310">
        <v>5</v>
      </c>
      <c r="R53" s="1310">
        <v>0</v>
      </c>
      <c r="S53" s="1310">
        <v>0</v>
      </c>
      <c r="T53" s="1239" t="s">
        <v>308</v>
      </c>
      <c r="U53" s="985"/>
      <c r="V53" s="985"/>
      <c r="W53" s="985"/>
      <c r="X53" s="985"/>
      <c r="Y53" s="989"/>
    </row>
    <row r="54" spans="1:25" ht="15.75" customHeight="1" x14ac:dyDescent="0.2">
      <c r="A54" s="1237" t="s">
        <v>309</v>
      </c>
      <c r="B54" s="1234" t="s">
        <v>290</v>
      </c>
      <c r="C54" s="1328" t="s">
        <v>753</v>
      </c>
      <c r="D54" s="1310">
        <v>48.200654307524538</v>
      </c>
      <c r="E54" s="1310">
        <v>48.8</v>
      </c>
      <c r="F54" s="1310">
        <v>43.75</v>
      </c>
      <c r="G54" s="1310">
        <v>68.269230769230774</v>
      </c>
      <c r="H54" s="1310">
        <v>25</v>
      </c>
      <c r="I54" s="1310">
        <v>56.25</v>
      </c>
      <c r="J54" s="1310">
        <v>52.380952380952387</v>
      </c>
      <c r="K54" s="1310">
        <v>34.482758620689658</v>
      </c>
      <c r="L54" s="1310">
        <v>40</v>
      </c>
      <c r="M54" s="1310">
        <v>50</v>
      </c>
      <c r="N54" s="1310">
        <v>33.333333333333329</v>
      </c>
      <c r="O54" s="1310">
        <v>25</v>
      </c>
      <c r="P54" s="1310">
        <v>38.888888888888893</v>
      </c>
      <c r="Q54" s="1310">
        <v>30</v>
      </c>
      <c r="R54" s="1310">
        <v>64.197530864197532</v>
      </c>
      <c r="S54" s="1310">
        <v>39.130434782608695</v>
      </c>
      <c r="T54" s="1239" t="s">
        <v>309</v>
      </c>
      <c r="U54" s="985"/>
      <c r="V54" s="985"/>
      <c r="W54" s="985"/>
      <c r="X54" s="985"/>
      <c r="Y54" s="989"/>
    </row>
    <row r="55" spans="1:25" ht="15.75" customHeight="1" x14ac:dyDescent="0.2">
      <c r="A55" s="1237" t="s">
        <v>310</v>
      </c>
      <c r="B55" s="1234" t="s">
        <v>291</v>
      </c>
      <c r="C55" s="1328" t="s">
        <v>753</v>
      </c>
      <c r="D55" s="1310">
        <v>2.1810250817884405</v>
      </c>
      <c r="E55" s="1310">
        <v>0</v>
      </c>
      <c r="F55" s="1310">
        <v>2.083333333333333</v>
      </c>
      <c r="G55" s="1310">
        <v>2.8846153846153846</v>
      </c>
      <c r="H55" s="1310">
        <v>25</v>
      </c>
      <c r="I55" s="1310">
        <v>12.5</v>
      </c>
      <c r="J55" s="1310">
        <v>7.1428571428571423</v>
      </c>
      <c r="K55" s="1310">
        <v>6.8965517241379306</v>
      </c>
      <c r="L55" s="1310">
        <v>0.95238095238095244</v>
      </c>
      <c r="M55" s="1310">
        <v>2.2222222222222223</v>
      </c>
      <c r="N55" s="1310">
        <v>2.3809523809523809</v>
      </c>
      <c r="O55" s="1310">
        <v>0</v>
      </c>
      <c r="P55" s="1310">
        <v>0</v>
      </c>
      <c r="Q55" s="1310">
        <v>5</v>
      </c>
      <c r="R55" s="1310">
        <v>0</v>
      </c>
      <c r="S55" s="1310">
        <v>0</v>
      </c>
      <c r="T55" s="1239" t="s">
        <v>310</v>
      </c>
      <c r="U55" s="985"/>
      <c r="V55" s="985"/>
      <c r="W55" s="985"/>
      <c r="X55" s="985"/>
      <c r="Y55" s="989"/>
    </row>
    <row r="56" spans="1:25" ht="15.75" customHeight="1" x14ac:dyDescent="0.2">
      <c r="A56" s="1237" t="s">
        <v>311</v>
      </c>
      <c r="B56" s="1234" t="s">
        <v>292</v>
      </c>
      <c r="C56" s="1328" t="s">
        <v>753</v>
      </c>
      <c r="D56" s="1310">
        <v>5.9978189749182116</v>
      </c>
      <c r="E56" s="1310">
        <v>6.4</v>
      </c>
      <c r="F56" s="1310">
        <v>13.020833333333334</v>
      </c>
      <c r="G56" s="1310">
        <v>0.96153846153846156</v>
      </c>
      <c r="H56" s="1310">
        <v>0</v>
      </c>
      <c r="I56" s="1310">
        <v>18.75</v>
      </c>
      <c r="J56" s="1310">
        <v>9.5238095238095237</v>
      </c>
      <c r="K56" s="1310">
        <v>10.344827586206897</v>
      </c>
      <c r="L56" s="1310">
        <v>0</v>
      </c>
      <c r="M56" s="1310">
        <v>2.2222222222222223</v>
      </c>
      <c r="N56" s="1310">
        <v>2.3809523809523809</v>
      </c>
      <c r="O56" s="1310">
        <v>25</v>
      </c>
      <c r="P56" s="1310">
        <v>11.111111111111111</v>
      </c>
      <c r="Q56" s="1310">
        <v>0</v>
      </c>
      <c r="R56" s="1310">
        <v>1.2345679012345678</v>
      </c>
      <c r="S56" s="1310">
        <v>4.3478260869565215</v>
      </c>
      <c r="T56" s="1239" t="s">
        <v>311</v>
      </c>
      <c r="U56" s="985"/>
      <c r="V56" s="985"/>
      <c r="W56" s="985"/>
      <c r="X56" s="985"/>
      <c r="Y56" s="989"/>
    </row>
    <row r="57" spans="1:25" ht="15.75" customHeight="1" x14ac:dyDescent="0.2">
      <c r="A57" s="1237" t="s">
        <v>312</v>
      </c>
      <c r="B57" s="1234" t="s">
        <v>293</v>
      </c>
      <c r="C57" s="1328" t="s">
        <v>753</v>
      </c>
      <c r="D57" s="1310">
        <v>2.2900763358778624</v>
      </c>
      <c r="E57" s="1310">
        <v>1.6</v>
      </c>
      <c r="F57" s="1310">
        <v>6.770833333333333</v>
      </c>
      <c r="G57" s="1310">
        <v>1.9230769230769231</v>
      </c>
      <c r="H57" s="1310">
        <v>0</v>
      </c>
      <c r="I57" s="1310">
        <v>0</v>
      </c>
      <c r="J57" s="1310">
        <v>4.7619047619047619</v>
      </c>
      <c r="K57" s="1310">
        <v>0</v>
      </c>
      <c r="L57" s="1310">
        <v>0</v>
      </c>
      <c r="M57" s="1310">
        <v>0</v>
      </c>
      <c r="N57" s="1310">
        <v>0</v>
      </c>
      <c r="O57" s="1310">
        <v>12.5</v>
      </c>
      <c r="P57" s="1310">
        <v>2.7777777777777777</v>
      </c>
      <c r="Q57" s="1310">
        <v>0</v>
      </c>
      <c r="R57" s="1310">
        <v>0</v>
      </c>
      <c r="S57" s="1310">
        <v>0</v>
      </c>
      <c r="T57" s="1239" t="s">
        <v>312</v>
      </c>
      <c r="U57" s="985"/>
      <c r="V57" s="985"/>
      <c r="W57" s="985"/>
      <c r="X57" s="985"/>
      <c r="Y57" s="989"/>
    </row>
    <row r="58" spans="1:25" ht="15.75" customHeight="1" x14ac:dyDescent="0.2">
      <c r="A58" s="1237" t="s">
        <v>313</v>
      </c>
      <c r="B58" s="1235" t="s">
        <v>717</v>
      </c>
      <c r="C58" s="1329"/>
      <c r="D58" s="1326"/>
      <c r="E58" s="1233"/>
      <c r="F58" s="1233"/>
      <c r="G58" s="1233"/>
      <c r="H58" s="1233"/>
      <c r="I58" s="1233"/>
      <c r="J58" s="1233"/>
      <c r="K58" s="1233"/>
      <c r="L58" s="1233"/>
      <c r="M58" s="1233"/>
      <c r="N58" s="1233"/>
      <c r="O58" s="1233"/>
      <c r="P58" s="1233"/>
      <c r="Q58" s="1233"/>
      <c r="R58" s="1233"/>
      <c r="S58" s="1233"/>
      <c r="T58" s="1239"/>
      <c r="U58" s="985"/>
      <c r="V58" s="985"/>
      <c r="W58" s="985"/>
      <c r="X58" s="985"/>
      <c r="Y58" s="989"/>
    </row>
    <row r="59" spans="1:25" ht="15.75" customHeight="1" x14ac:dyDescent="0.2">
      <c r="B59" s="1234" t="s">
        <v>754</v>
      </c>
      <c r="C59" s="1328" t="s">
        <v>753</v>
      </c>
      <c r="D59" s="1313">
        <v>89.531079607415492</v>
      </c>
      <c r="E59" s="1310">
        <v>92</v>
      </c>
      <c r="F59" s="1310">
        <v>78.125</v>
      </c>
      <c r="G59" s="1310">
        <v>94.230769230769226</v>
      </c>
      <c r="H59" s="1310">
        <v>75</v>
      </c>
      <c r="I59" s="1310">
        <v>68.75</v>
      </c>
      <c r="J59" s="1310">
        <v>78.571428571428569</v>
      </c>
      <c r="K59" s="1310">
        <v>82.758620689655174</v>
      </c>
      <c r="L59" s="1310">
        <v>99.047619047619051</v>
      </c>
      <c r="M59" s="1310">
        <v>95.555555555555557</v>
      </c>
      <c r="N59" s="1310">
        <v>95.238095238095227</v>
      </c>
      <c r="O59" s="1310">
        <v>62.5</v>
      </c>
      <c r="P59" s="1310">
        <v>86.111111111111114</v>
      </c>
      <c r="Q59" s="1310">
        <v>95</v>
      </c>
      <c r="R59" s="1310">
        <v>98.76543209876543</v>
      </c>
      <c r="S59" s="1312">
        <v>95.652173913043484</v>
      </c>
      <c r="T59" s="1239" t="s">
        <v>313</v>
      </c>
      <c r="U59" s="985"/>
      <c r="V59" s="985"/>
      <c r="W59" s="985"/>
      <c r="X59" s="985"/>
      <c r="Y59" s="989"/>
    </row>
    <row r="60" spans="1:25" ht="15.75" customHeight="1" x14ac:dyDescent="0.2">
      <c r="A60" s="1237" t="s">
        <v>314</v>
      </c>
      <c r="B60" s="1234" t="s">
        <v>351</v>
      </c>
      <c r="C60" s="1311" t="s">
        <v>745</v>
      </c>
      <c r="D60" s="1313">
        <v>19.00121802679659</v>
      </c>
      <c r="E60" s="1310">
        <v>19.130434782608695</v>
      </c>
      <c r="F60" s="1310">
        <v>18.666666666666668</v>
      </c>
      <c r="G60" s="1310">
        <v>10.204081632653061</v>
      </c>
      <c r="H60" s="1310">
        <v>33.333333333333329</v>
      </c>
      <c r="I60" s="1310">
        <v>9.0909090909090917</v>
      </c>
      <c r="J60" s="1310">
        <v>15.151515151515152</v>
      </c>
      <c r="K60" s="1310">
        <v>20.833333333333336</v>
      </c>
      <c r="L60" s="1310">
        <v>21.153846153846153</v>
      </c>
      <c r="M60" s="1310">
        <v>32.558139534883722</v>
      </c>
      <c r="N60" s="1310">
        <v>22.5</v>
      </c>
      <c r="O60" s="1310">
        <v>0</v>
      </c>
      <c r="P60" s="1310">
        <v>9.67741935483871</v>
      </c>
      <c r="Q60" s="1310">
        <v>26.315789473684209</v>
      </c>
      <c r="R60" s="1310">
        <v>16.25</v>
      </c>
      <c r="S60" s="1312">
        <v>18.181818181818183</v>
      </c>
      <c r="T60" s="1237" t="s">
        <v>314</v>
      </c>
      <c r="U60" s="985"/>
      <c r="V60" s="985"/>
      <c r="W60" s="985"/>
      <c r="X60" s="985"/>
      <c r="Y60" s="989"/>
    </row>
    <row r="61" spans="1:25" ht="15.75" customHeight="1" x14ac:dyDescent="0.2">
      <c r="A61" s="1237" t="s">
        <v>315</v>
      </c>
      <c r="B61" s="1235" t="s">
        <v>752</v>
      </c>
      <c r="C61" s="1294"/>
      <c r="D61" s="1326"/>
      <c r="E61" s="1233"/>
      <c r="F61" s="1233"/>
      <c r="G61" s="1233"/>
      <c r="H61" s="1233"/>
      <c r="I61" s="1233"/>
      <c r="J61" s="1233"/>
      <c r="K61" s="1233"/>
      <c r="L61" s="1233"/>
      <c r="M61" s="1233"/>
      <c r="N61" s="1233"/>
      <c r="O61" s="1233"/>
      <c r="P61" s="1233"/>
      <c r="Q61" s="1233"/>
      <c r="R61" s="1233"/>
      <c r="S61" s="1325"/>
      <c r="T61" s="1237"/>
      <c r="U61" s="985"/>
      <c r="V61" s="985"/>
      <c r="W61" s="985"/>
      <c r="X61" s="985"/>
      <c r="Y61" s="989"/>
    </row>
    <row r="62" spans="1:25" ht="15.75" customHeight="1" x14ac:dyDescent="0.2">
      <c r="B62" s="1294" t="s">
        <v>751</v>
      </c>
      <c r="C62" s="1311" t="s">
        <v>745</v>
      </c>
      <c r="D62" s="1313">
        <v>3.5322777101096223</v>
      </c>
      <c r="E62" s="1310">
        <v>2.6086956521739131</v>
      </c>
      <c r="F62" s="1310">
        <v>4.666666666666667</v>
      </c>
      <c r="G62" s="1310">
        <v>1.0204081632653061</v>
      </c>
      <c r="H62" s="1310">
        <v>0</v>
      </c>
      <c r="I62" s="1310">
        <v>9.0909090909090917</v>
      </c>
      <c r="J62" s="1310">
        <v>0</v>
      </c>
      <c r="K62" s="1310">
        <v>8.3333333333333321</v>
      </c>
      <c r="L62" s="1310">
        <v>5.7692307692307692</v>
      </c>
      <c r="M62" s="1310">
        <v>2.3255813953488373</v>
      </c>
      <c r="N62" s="1310">
        <v>5</v>
      </c>
      <c r="O62" s="1310">
        <v>0</v>
      </c>
      <c r="P62" s="1310">
        <v>3.225806451612903</v>
      </c>
      <c r="Q62" s="1310">
        <v>5.2631578947368416</v>
      </c>
      <c r="R62" s="1310">
        <v>3.75</v>
      </c>
      <c r="S62" s="1312">
        <v>0</v>
      </c>
      <c r="T62" s="1237" t="s">
        <v>315</v>
      </c>
      <c r="U62" s="985"/>
      <c r="V62" s="985"/>
      <c r="W62" s="985"/>
      <c r="X62" s="985"/>
      <c r="Y62" s="989"/>
    </row>
    <row r="63" spans="1:25" ht="15.75" customHeight="1" x14ac:dyDescent="0.2">
      <c r="A63" s="1237" t="s">
        <v>346</v>
      </c>
      <c r="B63" s="1294" t="s">
        <v>349</v>
      </c>
      <c r="C63" s="1311" t="s">
        <v>745</v>
      </c>
      <c r="D63" s="1313">
        <v>33.373934226552983</v>
      </c>
      <c r="E63" s="1310">
        <v>34.782608695652172</v>
      </c>
      <c r="F63" s="1310">
        <v>32.666666666666664</v>
      </c>
      <c r="G63" s="1310">
        <v>40.816326530612244</v>
      </c>
      <c r="H63" s="1310">
        <v>66.666666666666657</v>
      </c>
      <c r="I63" s="1310">
        <v>18.181818181818183</v>
      </c>
      <c r="J63" s="1310">
        <v>33.333333333333329</v>
      </c>
      <c r="K63" s="1310">
        <v>29.166666666666668</v>
      </c>
      <c r="L63" s="1310">
        <v>36.538461538461533</v>
      </c>
      <c r="M63" s="1310">
        <v>23.255813953488371</v>
      </c>
      <c r="N63" s="1310">
        <v>42.5</v>
      </c>
      <c r="O63" s="1310">
        <v>60</v>
      </c>
      <c r="P63" s="1310">
        <v>48.387096774193552</v>
      </c>
      <c r="Q63" s="1310">
        <v>42.105263157894733</v>
      </c>
      <c r="R63" s="1310">
        <v>15</v>
      </c>
      <c r="S63" s="1312">
        <v>45.454545454545453</v>
      </c>
      <c r="T63" s="1237" t="s">
        <v>346</v>
      </c>
      <c r="U63" s="985"/>
      <c r="V63" s="985"/>
      <c r="W63" s="985"/>
      <c r="X63" s="985"/>
      <c r="Y63" s="989"/>
    </row>
    <row r="64" spans="1:25" ht="15.75" customHeight="1" x14ac:dyDescent="0.2">
      <c r="B64" s="1235" t="s">
        <v>750</v>
      </c>
      <c r="C64" s="1327"/>
      <c r="D64" s="1326"/>
      <c r="E64" s="1233"/>
      <c r="F64" s="1233"/>
      <c r="G64" s="1233"/>
      <c r="H64" s="1310"/>
      <c r="I64" s="1310"/>
      <c r="J64" s="1233"/>
      <c r="K64" s="1233"/>
      <c r="L64" s="1233"/>
      <c r="M64" s="1233"/>
      <c r="N64" s="1233"/>
      <c r="O64" s="1233"/>
      <c r="P64" s="1233"/>
      <c r="Q64" s="1233"/>
      <c r="R64" s="1233"/>
      <c r="S64" s="1325"/>
      <c r="U64" s="985"/>
      <c r="V64" s="985"/>
      <c r="W64" s="985"/>
      <c r="X64" s="985"/>
      <c r="Y64" s="989"/>
    </row>
    <row r="65" spans="1:25" s="1244" customFormat="1" ht="15.75" customHeight="1" x14ac:dyDescent="0.2">
      <c r="A65" s="1237" t="s">
        <v>343</v>
      </c>
      <c r="B65" s="1320" t="s">
        <v>749</v>
      </c>
      <c r="C65" s="1319" t="s">
        <v>748</v>
      </c>
      <c r="D65" s="1318">
        <v>96.514161220043576</v>
      </c>
      <c r="E65" s="1317">
        <v>100</v>
      </c>
      <c r="F65" s="1317">
        <v>97.61904761904762</v>
      </c>
      <c r="G65" s="1317">
        <v>74.509803921568633</v>
      </c>
      <c r="H65" s="1317">
        <v>100</v>
      </c>
      <c r="I65" s="1317">
        <v>100</v>
      </c>
      <c r="J65" s="1317">
        <v>93.75</v>
      </c>
      <c r="K65" s="1317">
        <v>100</v>
      </c>
      <c r="L65" s="1317">
        <v>100</v>
      </c>
      <c r="M65" s="1317">
        <v>100</v>
      </c>
      <c r="N65" s="1317">
        <v>100</v>
      </c>
      <c r="O65" s="1317">
        <v>100</v>
      </c>
      <c r="P65" s="1317">
        <v>100</v>
      </c>
      <c r="Q65" s="1317">
        <v>100</v>
      </c>
      <c r="R65" s="1317">
        <v>100</v>
      </c>
      <c r="S65" s="1316">
        <v>100</v>
      </c>
      <c r="T65" s="1237" t="s">
        <v>343</v>
      </c>
      <c r="U65" s="1315"/>
      <c r="V65" s="1315"/>
      <c r="W65" s="1315"/>
      <c r="X65" s="1315"/>
      <c r="Y65" s="1314"/>
    </row>
    <row r="66" spans="1:25" s="1244" customFormat="1" ht="15.75" customHeight="1" x14ac:dyDescent="0.2">
      <c r="A66" s="1237" t="s">
        <v>341</v>
      </c>
      <c r="B66" s="1320" t="s">
        <v>347</v>
      </c>
      <c r="C66" s="1319" t="s">
        <v>747</v>
      </c>
      <c r="D66" s="1318">
        <v>59.142212189616252</v>
      </c>
      <c r="E66" s="1317">
        <v>63.076923076923073</v>
      </c>
      <c r="F66" s="1317">
        <v>58.536585365853654</v>
      </c>
      <c r="G66" s="1317">
        <v>76.31578947368422</v>
      </c>
      <c r="H66" s="1317">
        <v>66.666666666666657</v>
      </c>
      <c r="I66" s="1317">
        <v>50</v>
      </c>
      <c r="J66" s="1317">
        <v>66.666666666666657</v>
      </c>
      <c r="K66" s="1317">
        <v>50</v>
      </c>
      <c r="L66" s="1317">
        <v>57.575757575757578</v>
      </c>
      <c r="M66" s="1317">
        <v>40</v>
      </c>
      <c r="N66" s="1317">
        <v>60.714285714285708</v>
      </c>
      <c r="O66" s="1317">
        <v>100</v>
      </c>
      <c r="P66" s="1317">
        <v>73.68421052631578</v>
      </c>
      <c r="Q66" s="1317">
        <v>57.142857142857139</v>
      </c>
      <c r="R66" s="1317">
        <v>46.428571428571431</v>
      </c>
      <c r="S66" s="1316">
        <v>71.428571428571431</v>
      </c>
      <c r="T66" s="1237" t="s">
        <v>341</v>
      </c>
      <c r="U66" s="1315"/>
      <c r="V66" s="1315"/>
      <c r="W66" s="1315"/>
      <c r="X66" s="1315"/>
      <c r="Y66" s="1314"/>
    </row>
    <row r="67" spans="1:25" s="1244" customFormat="1" ht="15.75" customHeight="1" x14ac:dyDescent="0.2">
      <c r="A67" s="1243" t="s">
        <v>417</v>
      </c>
      <c r="B67" s="1324" t="s">
        <v>345</v>
      </c>
      <c r="C67" s="1319"/>
      <c r="D67" s="1323"/>
      <c r="E67" s="1322"/>
      <c r="F67" s="1322"/>
      <c r="G67" s="1322"/>
      <c r="H67" s="1317"/>
      <c r="I67" s="1322"/>
      <c r="J67" s="1322"/>
      <c r="K67" s="1322"/>
      <c r="L67" s="1322"/>
      <c r="M67" s="1322"/>
      <c r="N67" s="1322"/>
      <c r="O67" s="1322"/>
      <c r="P67" s="1322"/>
      <c r="Q67" s="1322"/>
      <c r="R67" s="1322"/>
      <c r="S67" s="1321"/>
      <c r="T67" s="1243"/>
      <c r="U67" s="1315"/>
      <c r="V67" s="1315"/>
      <c r="W67" s="1315"/>
      <c r="X67" s="1315"/>
      <c r="Y67" s="1314"/>
    </row>
    <row r="68" spans="1:25" s="1244" customFormat="1" ht="15.75" customHeight="1" x14ac:dyDescent="0.2">
      <c r="B68" s="1320" t="s">
        <v>370</v>
      </c>
      <c r="C68" s="1319" t="s">
        <v>747</v>
      </c>
      <c r="D68" s="1318">
        <v>6.3205417607223477</v>
      </c>
      <c r="E68" s="1317">
        <v>4.6153846153846159</v>
      </c>
      <c r="F68" s="1317">
        <v>8.536585365853659</v>
      </c>
      <c r="G68" s="1317">
        <v>2.6315789473684208</v>
      </c>
      <c r="H68" s="1317">
        <v>0</v>
      </c>
      <c r="I68" s="1317">
        <v>25</v>
      </c>
      <c r="J68" s="1317">
        <v>0</v>
      </c>
      <c r="K68" s="1317">
        <v>14.285714285714285</v>
      </c>
      <c r="L68" s="1317">
        <v>9.0909090909090917</v>
      </c>
      <c r="M68" s="1317">
        <v>4</v>
      </c>
      <c r="N68" s="1317">
        <v>7.1428571428571423</v>
      </c>
      <c r="O68" s="1317">
        <v>0</v>
      </c>
      <c r="P68" s="1317">
        <v>5.2631578947368416</v>
      </c>
      <c r="Q68" s="1317">
        <v>7.1428571428571423</v>
      </c>
      <c r="R68" s="1317">
        <v>7.1428571428571423</v>
      </c>
      <c r="S68" s="1316">
        <v>0</v>
      </c>
      <c r="T68" s="1243" t="s">
        <v>417</v>
      </c>
      <c r="U68" s="1315"/>
      <c r="V68" s="1315"/>
      <c r="W68" s="1315"/>
      <c r="X68" s="1315"/>
      <c r="Y68" s="1314"/>
    </row>
    <row r="69" spans="1:25" s="1244" customFormat="1" ht="15.75" customHeight="1" x14ac:dyDescent="0.2">
      <c r="A69" s="1243" t="s">
        <v>418</v>
      </c>
      <c r="B69" s="1320" t="s">
        <v>342</v>
      </c>
      <c r="C69" s="1319" t="s">
        <v>747</v>
      </c>
      <c r="D69" s="1318">
        <v>34.537246049661405</v>
      </c>
      <c r="E69" s="1317">
        <v>32.307692307692307</v>
      </c>
      <c r="F69" s="1317">
        <v>32.926829268292686</v>
      </c>
      <c r="G69" s="1317">
        <v>21.052631578947366</v>
      </c>
      <c r="H69" s="1317">
        <v>33.333333333333329</v>
      </c>
      <c r="I69" s="1317">
        <v>25</v>
      </c>
      <c r="J69" s="1317">
        <v>33.333333333333329</v>
      </c>
      <c r="K69" s="1317">
        <v>35.714285714285715</v>
      </c>
      <c r="L69" s="1317">
        <v>33.333333333333329</v>
      </c>
      <c r="M69" s="1317">
        <v>56.000000000000007</v>
      </c>
      <c r="N69" s="1317">
        <v>32.142857142857146</v>
      </c>
      <c r="O69" s="1317">
        <v>0</v>
      </c>
      <c r="P69" s="1317">
        <v>21.052631578947366</v>
      </c>
      <c r="Q69" s="1317">
        <v>35.714285714285715</v>
      </c>
      <c r="R69" s="1317">
        <v>46.428571428571431</v>
      </c>
      <c r="S69" s="1316">
        <v>28.571428571428569</v>
      </c>
      <c r="T69" s="1243" t="s">
        <v>418</v>
      </c>
      <c r="U69" s="1315"/>
      <c r="V69" s="1315"/>
      <c r="W69" s="1315"/>
      <c r="X69" s="1315"/>
      <c r="Y69" s="1314"/>
    </row>
    <row r="70" spans="1:25" ht="15.75" customHeight="1" x14ac:dyDescent="0.2">
      <c r="A70" s="1243" t="s">
        <v>419</v>
      </c>
      <c r="B70" s="1294" t="s">
        <v>573</v>
      </c>
      <c r="C70" s="1311" t="s">
        <v>745</v>
      </c>
      <c r="D70" s="1313">
        <v>21.802679658952499</v>
      </c>
      <c r="E70" s="1310">
        <v>21.739130434782609</v>
      </c>
      <c r="F70" s="1310">
        <v>16</v>
      </c>
      <c r="G70" s="1310">
        <v>24.489795918367346</v>
      </c>
      <c r="H70" s="1310">
        <v>0</v>
      </c>
      <c r="I70" s="1310">
        <v>36.363636363636367</v>
      </c>
      <c r="J70" s="1310">
        <v>42.424242424242422</v>
      </c>
      <c r="K70" s="1310">
        <v>16.666666666666664</v>
      </c>
      <c r="L70" s="1310">
        <v>25</v>
      </c>
      <c r="M70" s="1310">
        <v>25.581395348837212</v>
      </c>
      <c r="N70" s="1310">
        <v>22.5</v>
      </c>
      <c r="O70" s="1310">
        <v>20</v>
      </c>
      <c r="P70" s="1310">
        <v>29.032258064516132</v>
      </c>
      <c r="Q70" s="1310">
        <v>21.052631578947366</v>
      </c>
      <c r="R70" s="1310">
        <v>11.25</v>
      </c>
      <c r="S70" s="1312">
        <v>18.181818181818183</v>
      </c>
      <c r="T70" s="1243" t="s">
        <v>419</v>
      </c>
      <c r="U70" s="985"/>
      <c r="V70" s="985"/>
      <c r="W70" s="985"/>
      <c r="X70" s="985"/>
      <c r="Y70" s="989"/>
    </row>
    <row r="71" spans="1:25" ht="15.75" customHeight="1" x14ac:dyDescent="0.2">
      <c r="A71" s="1243" t="s">
        <v>420</v>
      </c>
      <c r="B71" s="1294" t="s">
        <v>746</v>
      </c>
      <c r="C71" s="1311" t="s">
        <v>745</v>
      </c>
      <c r="D71" s="1313">
        <v>2.5578562728380025</v>
      </c>
      <c r="E71" s="1310">
        <v>7.8260869565217401</v>
      </c>
      <c r="F71" s="1310">
        <v>1.3333333333333335</v>
      </c>
      <c r="G71" s="1310">
        <v>3.0612244897959182</v>
      </c>
      <c r="H71" s="1310">
        <v>0</v>
      </c>
      <c r="I71" s="1310">
        <v>9.0909090909090917</v>
      </c>
      <c r="J71" s="1310">
        <v>0</v>
      </c>
      <c r="K71" s="1310">
        <v>4.1666666666666661</v>
      </c>
      <c r="L71" s="1310">
        <v>0</v>
      </c>
      <c r="M71" s="1310">
        <v>2.3255813953488373</v>
      </c>
      <c r="N71" s="1310">
        <v>0</v>
      </c>
      <c r="O71" s="1310">
        <v>0</v>
      </c>
      <c r="P71" s="1310">
        <v>3.225806451612903</v>
      </c>
      <c r="Q71" s="1310">
        <v>0</v>
      </c>
      <c r="R71" s="1310">
        <v>2.5</v>
      </c>
      <c r="S71" s="1312">
        <v>0</v>
      </c>
      <c r="T71" s="1243" t="s">
        <v>420</v>
      </c>
      <c r="U71" s="985"/>
      <c r="V71" s="985"/>
      <c r="W71" s="985"/>
      <c r="X71" s="985"/>
      <c r="Y71" s="989"/>
    </row>
    <row r="72" spans="1:25" ht="15.75" customHeight="1" x14ac:dyDescent="0.2">
      <c r="A72" s="1237" t="s">
        <v>421</v>
      </c>
      <c r="B72" s="1294" t="s">
        <v>575</v>
      </c>
      <c r="C72" s="1311" t="s">
        <v>745</v>
      </c>
      <c r="D72" s="1313">
        <v>19.244823386114497</v>
      </c>
      <c r="E72" s="1310">
        <v>13.913043478260869</v>
      </c>
      <c r="F72" s="1310">
        <v>26.666666666666668</v>
      </c>
      <c r="G72" s="1310">
        <v>20.408163265306122</v>
      </c>
      <c r="H72" s="1310">
        <v>0</v>
      </c>
      <c r="I72" s="1310">
        <v>18.181818181818183</v>
      </c>
      <c r="J72" s="1310">
        <v>9.0909090909090917</v>
      </c>
      <c r="K72" s="1310">
        <v>20.833333333333336</v>
      </c>
      <c r="L72" s="1310">
        <v>11.538461538461538</v>
      </c>
      <c r="M72" s="1310">
        <v>11.627906976744185</v>
      </c>
      <c r="N72" s="1310">
        <v>7.5</v>
      </c>
      <c r="O72" s="1310">
        <v>20</v>
      </c>
      <c r="P72" s="1310">
        <v>6.4516129032258061</v>
      </c>
      <c r="Q72" s="1310">
        <v>5.2631578947368416</v>
      </c>
      <c r="R72" s="1310">
        <v>51.249999999999993</v>
      </c>
      <c r="S72" s="1312">
        <v>9.0909090909090917</v>
      </c>
      <c r="T72" s="1237" t="s">
        <v>421</v>
      </c>
      <c r="U72" s="985"/>
      <c r="V72" s="985"/>
      <c r="W72" s="985"/>
      <c r="X72" s="985"/>
      <c r="Y72" s="989"/>
    </row>
    <row r="73" spans="1:25" ht="15.75" customHeight="1" x14ac:dyDescent="0.2">
      <c r="A73" s="1237" t="s">
        <v>422</v>
      </c>
      <c r="B73" s="1294" t="s">
        <v>576</v>
      </c>
      <c r="C73" s="1311" t="s">
        <v>745</v>
      </c>
      <c r="D73" s="1313">
        <v>0.48721071863580995</v>
      </c>
      <c r="E73" s="1310">
        <v>0</v>
      </c>
      <c r="F73" s="1310">
        <v>0</v>
      </c>
      <c r="G73" s="1310">
        <v>0</v>
      </c>
      <c r="H73" s="1310">
        <v>0</v>
      </c>
      <c r="I73" s="1310">
        <v>0</v>
      </c>
      <c r="J73" s="1310">
        <v>0</v>
      </c>
      <c r="K73" s="1310">
        <v>0</v>
      </c>
      <c r="L73" s="1310">
        <v>0</v>
      </c>
      <c r="M73" s="1310">
        <v>2.3255813953488373</v>
      </c>
      <c r="N73" s="1310">
        <v>0</v>
      </c>
      <c r="O73" s="1310">
        <v>0</v>
      </c>
      <c r="P73" s="1310">
        <v>0</v>
      </c>
      <c r="Q73" s="1310">
        <v>0</v>
      </c>
      <c r="R73" s="1310">
        <v>0</v>
      </c>
      <c r="S73" s="1312">
        <v>9.0909090909090917</v>
      </c>
      <c r="T73" s="1237" t="s">
        <v>422</v>
      </c>
      <c r="U73" s="985"/>
      <c r="V73" s="985"/>
      <c r="W73" s="985"/>
      <c r="X73" s="985"/>
      <c r="Y73" s="989"/>
    </row>
    <row r="74" spans="1:25" s="1224" customFormat="1" ht="15" customHeight="1" x14ac:dyDescent="0.2">
      <c r="A74" s="1237"/>
      <c r="B74" s="1294"/>
      <c r="C74" s="1311"/>
      <c r="D74" s="1310"/>
      <c r="E74" s="1310"/>
      <c r="F74" s="1310"/>
      <c r="G74" s="1310"/>
      <c r="H74" s="1310"/>
      <c r="I74" s="1310"/>
      <c r="J74" s="1310"/>
      <c r="K74" s="1310"/>
      <c r="L74" s="1310"/>
      <c r="M74" s="1310"/>
      <c r="N74" s="1310"/>
      <c r="O74" s="1310"/>
      <c r="P74" s="1310"/>
      <c r="Q74" s="1310"/>
      <c r="R74" s="1310"/>
      <c r="S74" s="1310"/>
      <c r="T74" s="1237"/>
      <c r="U74" s="985"/>
      <c r="V74" s="985"/>
      <c r="W74" s="985"/>
      <c r="X74" s="985"/>
      <c r="Y74" s="989"/>
    </row>
    <row r="75" spans="1:25" ht="13.5" customHeight="1" x14ac:dyDescent="0.2">
      <c r="A75" s="1230"/>
      <c r="B75" s="1234"/>
      <c r="C75" s="1234"/>
      <c r="D75" s="1233"/>
      <c r="E75" s="1232"/>
      <c r="F75" s="1232"/>
      <c r="G75" s="1232"/>
      <c r="H75" s="1232"/>
      <c r="I75" s="1232"/>
      <c r="J75" s="1232"/>
      <c r="K75" s="1232"/>
      <c r="L75" s="1232"/>
      <c r="M75" s="1232"/>
      <c r="N75" s="1232"/>
      <c r="O75" s="1232"/>
      <c r="P75" s="1232"/>
      <c r="Q75" s="1232"/>
      <c r="R75" s="1232"/>
      <c r="S75" s="1232"/>
      <c r="T75" s="1230"/>
      <c r="U75" s="985"/>
      <c r="V75" s="985"/>
      <c r="W75" s="985"/>
      <c r="X75" s="985"/>
      <c r="Y75" s="1225"/>
    </row>
    <row r="76" spans="1:25" ht="13.5" hidden="1" customHeight="1" x14ac:dyDescent="0.2">
      <c r="B76" s="1234"/>
      <c r="C76" s="1234"/>
      <c r="D76" s="1233"/>
      <c r="F76" s="999"/>
      <c r="G76" s="999"/>
      <c r="H76" s="999"/>
      <c r="I76" s="999"/>
      <c r="M76" s="1232"/>
      <c r="N76" s="1232"/>
      <c r="O76" s="1232"/>
      <c r="P76" s="1232"/>
      <c r="Q76" s="1232"/>
      <c r="R76" s="1232"/>
      <c r="S76" s="1232"/>
      <c r="U76" s="985"/>
      <c r="V76" s="985"/>
      <c r="W76" s="985"/>
      <c r="X76" s="985"/>
      <c r="Y76" s="1225"/>
    </row>
    <row r="77" spans="1:25" ht="13.5" hidden="1" customHeight="1" x14ac:dyDescent="0.2">
      <c r="A77" s="1230"/>
      <c r="B77" s="1234"/>
      <c r="C77" s="1234"/>
      <c r="D77" s="1233"/>
      <c r="E77" s="1232"/>
      <c r="F77" s="1232"/>
      <c r="G77" s="1232"/>
      <c r="H77" s="1232"/>
      <c r="I77" s="1232"/>
      <c r="J77" s="1232"/>
      <c r="K77" s="1232"/>
      <c r="L77" s="1232"/>
      <c r="M77" s="1232"/>
      <c r="N77" s="1232"/>
      <c r="O77" s="1232"/>
      <c r="P77" s="1232"/>
      <c r="Q77" s="1232"/>
      <c r="R77" s="1232"/>
      <c r="S77" s="1232"/>
      <c r="T77" s="1230"/>
      <c r="U77" s="985"/>
      <c r="V77" s="985"/>
      <c r="W77" s="985"/>
      <c r="X77" s="985"/>
      <c r="Y77" s="1225"/>
    </row>
    <row r="78" spans="1:25" ht="13.5" hidden="1" customHeight="1" x14ac:dyDescent="0.2">
      <c r="C78" s="1233"/>
      <c r="D78" s="1309"/>
      <c r="E78" s="1232"/>
      <c r="F78" s="1232"/>
      <c r="G78" s="1232"/>
      <c r="H78" s="1232"/>
      <c r="I78" s="1232"/>
      <c r="J78" s="1232"/>
      <c r="K78" s="1232"/>
      <c r="L78" s="1232"/>
      <c r="M78" s="1232"/>
      <c r="N78" s="1232"/>
      <c r="O78" s="1232"/>
      <c r="P78" s="1232"/>
      <c r="Q78" s="1232"/>
      <c r="R78" s="1232"/>
      <c r="S78" s="1232"/>
      <c r="T78" s="1230"/>
      <c r="U78" s="985"/>
      <c r="V78" s="985"/>
      <c r="W78" s="985"/>
      <c r="X78" s="985"/>
      <c r="Y78" s="1225"/>
    </row>
    <row r="79" spans="1:25" ht="13.5" hidden="1" customHeight="1" x14ac:dyDescent="0.2">
      <c r="A79" s="2160"/>
      <c r="B79" s="2160"/>
      <c r="C79" s="1149"/>
      <c r="D79" s="1149"/>
      <c r="E79" s="1149"/>
      <c r="F79" s="1232"/>
      <c r="G79" s="1232"/>
      <c r="H79" s="1232"/>
      <c r="I79" s="1232"/>
      <c r="J79" s="1232"/>
      <c r="K79" s="1232"/>
      <c r="L79" s="1232"/>
      <c r="M79" s="1232"/>
      <c r="N79" s="1232"/>
      <c r="O79" s="1232"/>
      <c r="P79" s="1232"/>
      <c r="Q79" s="1232"/>
      <c r="R79" s="1232"/>
      <c r="S79" s="1232"/>
      <c r="T79" s="1230"/>
      <c r="U79" s="985"/>
      <c r="V79" s="985"/>
      <c r="W79" s="985"/>
      <c r="X79" s="985"/>
      <c r="Y79" s="1225"/>
    </row>
    <row r="80" spans="1:25" ht="13.5" hidden="1" customHeight="1" x14ac:dyDescent="0.2">
      <c r="B80" s="1191"/>
      <c r="C80" s="1149"/>
      <c r="D80" s="1149"/>
      <c r="E80" s="1149"/>
      <c r="F80" s="1232"/>
      <c r="G80" s="1232"/>
      <c r="H80" s="1232"/>
      <c r="I80" s="1232"/>
      <c r="J80" s="1232"/>
      <c r="K80" s="1232"/>
      <c r="L80" s="1232"/>
      <c r="M80" s="1232"/>
      <c r="N80" s="1232"/>
      <c r="O80" s="1232"/>
      <c r="P80" s="1232"/>
      <c r="Q80" s="1232"/>
      <c r="R80" s="1232"/>
      <c r="S80" s="1232"/>
      <c r="U80" s="985"/>
      <c r="V80" s="985"/>
      <c r="W80" s="985"/>
      <c r="X80" s="985"/>
      <c r="Y80" s="1225"/>
    </row>
    <row r="81" spans="1:25" ht="13.5" hidden="1" customHeight="1" x14ac:dyDescent="0.2">
      <c r="B81" s="1191"/>
      <c r="C81" s="1234"/>
      <c r="D81" s="1233"/>
      <c r="E81" s="1232"/>
      <c r="F81" s="1232"/>
      <c r="G81" s="1232"/>
      <c r="H81" s="1232"/>
      <c r="I81" s="1232"/>
      <c r="J81" s="1232"/>
      <c r="K81" s="1232"/>
      <c r="L81" s="1232"/>
      <c r="M81" s="1232"/>
      <c r="N81" s="1232"/>
      <c r="O81" s="1232"/>
      <c r="P81" s="1232"/>
      <c r="Q81" s="1232"/>
      <c r="R81" s="1232"/>
      <c r="S81" s="1232"/>
      <c r="U81" s="985"/>
      <c r="V81" s="985"/>
      <c r="W81" s="985"/>
      <c r="X81" s="985"/>
      <c r="Y81" s="1225"/>
    </row>
    <row r="82" spans="1:25" ht="12.75" hidden="1" customHeight="1" x14ac:dyDescent="0.2">
      <c r="A82" s="1230"/>
      <c r="B82" s="1234"/>
      <c r="C82" s="1234"/>
      <c r="D82" s="1233"/>
      <c r="E82" s="1232"/>
      <c r="F82" s="1232"/>
      <c r="G82" s="1232"/>
      <c r="H82" s="1232"/>
      <c r="I82" s="1232"/>
      <c r="J82" s="1232"/>
      <c r="K82" s="1232"/>
      <c r="L82" s="1232"/>
      <c r="M82" s="1232"/>
      <c r="N82" s="1232"/>
      <c r="O82" s="1232"/>
      <c r="P82" s="1232"/>
      <c r="Q82" s="1232"/>
      <c r="R82" s="1232"/>
      <c r="S82" s="1232"/>
      <c r="T82" s="1230"/>
      <c r="U82" s="985"/>
      <c r="V82" s="985"/>
      <c r="W82" s="985"/>
      <c r="X82" s="985"/>
      <c r="Y82" s="1225"/>
    </row>
    <row r="83" spans="1:25" ht="9" hidden="1" customHeight="1" x14ac:dyDescent="0.2">
      <c r="A83" s="1230"/>
      <c r="B83" s="1234"/>
      <c r="C83" s="1234"/>
      <c r="D83" s="1233"/>
      <c r="E83" s="1232"/>
      <c r="F83" s="1232"/>
      <c r="G83" s="1232"/>
      <c r="H83" s="1232"/>
      <c r="I83" s="1232"/>
      <c r="J83" s="1232"/>
      <c r="K83" s="1232"/>
      <c r="L83" s="1232"/>
      <c r="M83" s="1232"/>
      <c r="N83" s="1232"/>
      <c r="O83" s="1232"/>
      <c r="P83" s="1232"/>
      <c r="Q83" s="1232"/>
      <c r="R83" s="1232"/>
      <c r="S83" s="1232"/>
      <c r="T83" s="1230"/>
      <c r="U83" s="985"/>
      <c r="V83" s="985"/>
      <c r="W83" s="985"/>
      <c r="X83" s="985"/>
      <c r="Y83" s="1225"/>
    </row>
    <row r="84" spans="1:25" ht="9" hidden="1" customHeight="1" x14ac:dyDescent="0.2">
      <c r="A84" s="1230"/>
      <c r="B84" s="1234"/>
      <c r="C84" s="1234"/>
      <c r="D84" s="1233"/>
      <c r="E84" s="1232"/>
      <c r="F84" s="1232"/>
      <c r="G84" s="1232"/>
      <c r="H84" s="1232"/>
      <c r="I84" s="1232"/>
      <c r="J84" s="1232"/>
      <c r="K84" s="1232"/>
      <c r="L84" s="1232"/>
      <c r="M84" s="1232"/>
      <c r="N84" s="1232"/>
      <c r="O84" s="1232"/>
      <c r="P84" s="1232"/>
      <c r="Q84" s="1232"/>
      <c r="R84" s="1232"/>
      <c r="S84" s="1232"/>
      <c r="T84" s="1230"/>
      <c r="U84" s="985"/>
      <c r="V84" s="985"/>
      <c r="W84" s="985"/>
      <c r="X84" s="985"/>
      <c r="Y84" s="1225"/>
    </row>
    <row r="85" spans="1:25" ht="9" hidden="1" customHeight="1" x14ac:dyDescent="0.2">
      <c r="A85" s="1230"/>
      <c r="B85" s="1234"/>
      <c r="C85" s="1234"/>
      <c r="D85" s="1233"/>
      <c r="E85" s="1232"/>
      <c r="F85" s="1232"/>
      <c r="G85" s="1232"/>
      <c r="H85" s="1232"/>
      <c r="I85" s="1232"/>
      <c r="J85" s="1232"/>
      <c r="K85" s="1232"/>
      <c r="L85" s="1232"/>
      <c r="M85" s="1232"/>
      <c r="N85" s="1232"/>
      <c r="O85" s="1232"/>
      <c r="P85" s="1232"/>
      <c r="Q85" s="1232"/>
      <c r="R85" s="1232"/>
      <c r="S85" s="1232"/>
      <c r="T85" s="1230"/>
      <c r="U85" s="985"/>
      <c r="V85" s="985"/>
      <c r="W85" s="985"/>
      <c r="X85" s="985"/>
      <c r="Y85" s="1225"/>
    </row>
    <row r="86" spans="1:25" ht="9" hidden="1" customHeight="1" x14ac:dyDescent="0.2">
      <c r="E86" s="1232"/>
      <c r="F86" s="1232"/>
      <c r="G86" s="1232"/>
      <c r="H86" s="1232"/>
      <c r="I86" s="1232"/>
      <c r="J86" s="1232"/>
      <c r="K86" s="1232"/>
      <c r="L86" s="1232"/>
      <c r="M86" s="1232"/>
      <c r="N86" s="1232"/>
      <c r="O86" s="1232"/>
      <c r="P86" s="1232"/>
      <c r="Q86" s="1232"/>
      <c r="R86" s="1232"/>
      <c r="S86" s="1232"/>
      <c r="T86" s="1230"/>
      <c r="U86" s="985"/>
      <c r="V86" s="985"/>
      <c r="W86" s="985"/>
      <c r="X86" s="985"/>
      <c r="Y86" s="1225"/>
    </row>
    <row r="87" spans="1:25" hidden="1" x14ac:dyDescent="0.2"/>
    <row r="88" spans="1:25" hidden="1" x14ac:dyDescent="0.2"/>
    <row r="89" spans="1:25" hidden="1" x14ac:dyDescent="0.2"/>
    <row r="90" spans="1:25" hidden="1" x14ac:dyDescent="0.2">
      <c r="A90" s="2159"/>
      <c r="B90" s="2159"/>
      <c r="C90" s="2159"/>
      <c r="D90" s="2159"/>
      <c r="G90" s="1229"/>
      <c r="H90" s="2159"/>
      <c r="I90" s="2159"/>
      <c r="J90" s="2159"/>
      <c r="K90" s="2159"/>
      <c r="L90" s="2159"/>
      <c r="T90" s="1229"/>
    </row>
    <row r="91" spans="1:25" hidden="1" x14ac:dyDescent="0.2"/>
    <row r="92" spans="1:25" hidden="1" x14ac:dyDescent="0.2"/>
    <row r="93" spans="1:25" hidden="1" x14ac:dyDescent="0.2"/>
    <row r="94" spans="1:25" hidden="1" x14ac:dyDescent="0.2">
      <c r="S94" s="1224"/>
      <c r="T94" s="1224"/>
    </row>
    <row r="95" spans="1:25" hidden="1" x14ac:dyDescent="0.2">
      <c r="A95" s="1308"/>
      <c r="B95" s="1226"/>
      <c r="C95" s="1226"/>
      <c r="D95" s="1228"/>
      <c r="E95" s="1228"/>
      <c r="F95" s="1228"/>
      <c r="G95" s="1228"/>
      <c r="H95" s="1228"/>
      <c r="I95" s="1228"/>
      <c r="J95" s="1228"/>
      <c r="K95" s="1228"/>
      <c r="L95" s="1228"/>
      <c r="M95" s="1228"/>
      <c r="N95" s="1228"/>
      <c r="O95" s="1228"/>
      <c r="P95" s="1227"/>
      <c r="Q95" s="1227"/>
      <c r="R95" s="1227"/>
      <c r="S95" s="1227"/>
      <c r="T95" s="1226"/>
      <c r="U95" s="985"/>
      <c r="V95" s="985"/>
      <c r="W95" s="985"/>
      <c r="X95" s="985"/>
      <c r="Y95" s="1225"/>
    </row>
    <row r="96" spans="1:25" hidden="1" x14ac:dyDescent="0.2"/>
    <row r="97" spans="19:20" hidden="1" x14ac:dyDescent="0.2"/>
    <row r="98" spans="19:20" hidden="1" x14ac:dyDescent="0.2"/>
    <row r="99" spans="19:20" hidden="1" x14ac:dyDescent="0.2"/>
    <row r="100" spans="19:20" hidden="1" x14ac:dyDescent="0.2"/>
    <row r="101" spans="19:20" hidden="1" x14ac:dyDescent="0.2">
      <c r="S101" s="1224"/>
      <c r="T101" s="1224"/>
    </row>
  </sheetData>
  <mergeCells count="30">
    <mergeCell ref="T5:T9"/>
    <mergeCell ref="H5:H9"/>
    <mergeCell ref="I5:I9"/>
    <mergeCell ref="J5:J9"/>
    <mergeCell ref="R5:R9"/>
    <mergeCell ref="S5:S9"/>
    <mergeCell ref="Q5:Q9"/>
    <mergeCell ref="M5:M9"/>
    <mergeCell ref="K5:K9"/>
    <mergeCell ref="N5:N9"/>
    <mergeCell ref="O5:O9"/>
    <mergeCell ref="P5:P9"/>
    <mergeCell ref="A2:D2"/>
    <mergeCell ref="H4:I4"/>
    <mergeCell ref="A4:B4"/>
    <mergeCell ref="H2:O2"/>
    <mergeCell ref="H3:P3"/>
    <mergeCell ref="H90:L90"/>
    <mergeCell ref="E5:E9"/>
    <mergeCell ref="F5:F9"/>
    <mergeCell ref="G5:G9"/>
    <mergeCell ref="L5:L9"/>
    <mergeCell ref="D42:F42"/>
    <mergeCell ref="H42:K42"/>
    <mergeCell ref="D5:D9"/>
    <mergeCell ref="A90:D90"/>
    <mergeCell ref="A79:B79"/>
    <mergeCell ref="B5:B9"/>
    <mergeCell ref="C5:C9"/>
    <mergeCell ref="A5:A9"/>
  </mergeCells>
  <printOptions horizontalCentered="1" gridLinesSet="0"/>
  <pageMargins left="0.39370078740157483" right="0.39370078740157483" top="0.19685039370078741" bottom="0.19685039370078741" header="0.19685039370078741" footer="0.19685039370078741"/>
  <pageSetup paperSize="9" scale="61" firstPageNumber="50" orientation="portrait" useFirstPageNumber="1" r:id="rId1"/>
  <headerFooter alignWithMargins="0">
    <oddFooter>&amp;L&amp;"MetaNormalLF-Roman,Standard"Statistisches Bundesamt, Fachserie 10, Reihe 2.4, 2015</oddFooter>
  </headerFooter>
  <colBreaks count="1" manualBreakCount="1">
    <brk id="7" max="89"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10"/>
  <sheetViews>
    <sheetView showGridLines="0" zoomScaleNormal="100" zoomScaleSheetLayoutView="100" workbookViewId="0"/>
  </sheetViews>
  <sheetFormatPr baseColWidth="10" defaultColWidth="0" defaultRowHeight="12.75" zeroHeight="1" x14ac:dyDescent="0.2"/>
  <cols>
    <col min="1" max="1" width="4.42578125" style="977" customWidth="1"/>
    <col min="2" max="2" width="62.42578125" style="977" customWidth="1"/>
    <col min="3" max="3" width="8.140625" style="977" customWidth="1"/>
    <col min="4" max="4" width="17.42578125" style="980" customWidth="1"/>
    <col min="5" max="5" width="17.42578125" style="977" customWidth="1"/>
    <col min="6" max="7" width="17.42578125" style="979" customWidth="1"/>
    <col min="8" max="8" width="11.28515625" style="979" customWidth="1"/>
    <col min="9" max="9" width="11.28515625" style="978" customWidth="1"/>
    <col min="10" max="19" width="11.28515625" style="977" customWidth="1"/>
    <col min="20" max="20" width="4.42578125" style="977" customWidth="1"/>
    <col min="21" max="21" width="13.5703125" style="979" hidden="1" customWidth="1"/>
    <col min="22" max="24" width="11.42578125" style="979" hidden="1" customWidth="1"/>
    <col min="25" max="25" width="6.42578125" style="979" hidden="1" customWidth="1"/>
    <col min="26" max="16384" width="11.42578125" style="977" hidden="1"/>
  </cols>
  <sheetData>
    <row r="1" spans="1:25" ht="18" x14ac:dyDescent="0.2">
      <c r="A1" s="151" t="s">
        <v>664</v>
      </c>
      <c r="B1" s="1055"/>
      <c r="C1" s="1055"/>
      <c r="E1" s="1054"/>
      <c r="F1" s="1054"/>
      <c r="G1" s="1054"/>
      <c r="H1" s="151" t="s">
        <v>664</v>
      </c>
      <c r="I1" s="1053"/>
      <c r="J1" s="1052"/>
      <c r="K1" s="1052"/>
      <c r="L1" s="1052"/>
      <c r="M1" s="1052"/>
      <c r="N1" s="1052"/>
      <c r="O1" s="1052"/>
      <c r="P1" s="1052"/>
      <c r="Q1" s="1052"/>
      <c r="R1" s="1052"/>
      <c r="S1" s="1052"/>
      <c r="T1" s="1052"/>
      <c r="U1" s="1033"/>
      <c r="V1" s="1033"/>
      <c r="W1" s="1033"/>
      <c r="X1" s="1033"/>
      <c r="Y1" s="1042"/>
    </row>
    <row r="2" spans="1:25" ht="15" customHeight="1" x14ac:dyDescent="0.2">
      <c r="A2" s="1884" t="s">
        <v>668</v>
      </c>
      <c r="B2" s="1884"/>
      <c r="C2" s="1884"/>
      <c r="D2" s="1884"/>
      <c r="E2" s="1051"/>
      <c r="F2" s="1051"/>
      <c r="G2" s="1051"/>
      <c r="H2" s="1884" t="s">
        <v>668</v>
      </c>
      <c r="I2" s="1884"/>
      <c r="J2" s="1884"/>
      <c r="K2" s="1884"/>
      <c r="L2" s="1884"/>
      <c r="M2" s="1884"/>
      <c r="N2" s="1884"/>
      <c r="O2" s="1884"/>
      <c r="P2" s="1884"/>
      <c r="Q2" s="1033"/>
      <c r="R2" s="1033"/>
      <c r="S2" s="1033"/>
      <c r="T2" s="1052"/>
      <c r="U2" s="1033"/>
      <c r="V2" s="1033"/>
      <c r="W2" s="1033"/>
      <c r="X2" s="1033"/>
      <c r="Y2" s="1042"/>
    </row>
    <row r="3" spans="1:25" ht="15.75" customHeight="1" x14ac:dyDescent="0.2">
      <c r="A3" s="36" t="s">
        <v>727</v>
      </c>
      <c r="B3" s="36"/>
      <c r="C3" s="36"/>
      <c r="D3" s="36"/>
      <c r="E3" s="1049"/>
      <c r="F3" s="1049"/>
      <c r="G3" s="1049"/>
      <c r="H3" s="1861" t="s">
        <v>727</v>
      </c>
      <c r="I3" s="1861"/>
      <c r="J3" s="1861"/>
      <c r="K3" s="1861"/>
      <c r="L3" s="1861"/>
      <c r="M3" s="1861"/>
      <c r="N3" s="1861"/>
      <c r="O3" s="1861"/>
      <c r="P3" s="1861"/>
      <c r="Q3" s="1033"/>
      <c r="R3" s="1033"/>
      <c r="S3" s="1033"/>
      <c r="T3" s="1033"/>
      <c r="U3" s="1033"/>
      <c r="V3" s="1033"/>
      <c r="W3" s="1033"/>
      <c r="X3" s="1033"/>
      <c r="Y3" s="1042"/>
    </row>
    <row r="4" spans="1:25" ht="12.75" customHeight="1" x14ac:dyDescent="0.2">
      <c r="A4" s="2143" t="s">
        <v>776</v>
      </c>
      <c r="B4" s="2143"/>
      <c r="C4" s="1048"/>
      <c r="D4" s="1046"/>
      <c r="E4" s="1368"/>
      <c r="F4" s="1368"/>
      <c r="G4" s="1368"/>
      <c r="H4" s="36" t="s">
        <v>775</v>
      </c>
      <c r="I4" s="1367"/>
      <c r="J4" s="1366"/>
      <c r="K4" s="1366"/>
      <c r="L4" s="1044"/>
      <c r="M4" s="1044"/>
      <c r="N4" s="1044"/>
      <c r="O4" s="1044"/>
      <c r="P4" s="1044"/>
      <c r="Q4" s="1044"/>
      <c r="R4" s="1044"/>
      <c r="S4" s="1044"/>
      <c r="T4" s="1044"/>
      <c r="U4" s="1033"/>
      <c r="V4" s="1033"/>
      <c r="W4" s="1033"/>
      <c r="X4" s="1033"/>
      <c r="Y4" s="1042"/>
    </row>
    <row r="5" spans="1:25" ht="15.95" customHeight="1" x14ac:dyDescent="0.2">
      <c r="A5" s="2153" t="s">
        <v>218</v>
      </c>
      <c r="B5" s="2170" t="s">
        <v>725</v>
      </c>
      <c r="C5" s="2170" t="s">
        <v>774</v>
      </c>
      <c r="D5" s="2148" t="s">
        <v>267</v>
      </c>
      <c r="E5" s="2156" t="s">
        <v>259</v>
      </c>
      <c r="F5" s="2148" t="s">
        <v>258</v>
      </c>
      <c r="G5" s="2156" t="s">
        <v>666</v>
      </c>
      <c r="H5" s="2153" t="s">
        <v>255</v>
      </c>
      <c r="I5" s="2148" t="s">
        <v>254</v>
      </c>
      <c r="J5" s="2148" t="s">
        <v>253</v>
      </c>
      <c r="K5" s="2148" t="s">
        <v>252</v>
      </c>
      <c r="L5" s="2148" t="s">
        <v>251</v>
      </c>
      <c r="M5" s="2148" t="s">
        <v>250</v>
      </c>
      <c r="N5" s="2148" t="s">
        <v>249</v>
      </c>
      <c r="O5" s="2148" t="s">
        <v>248</v>
      </c>
      <c r="P5" s="2148" t="s">
        <v>247</v>
      </c>
      <c r="Q5" s="2148" t="s">
        <v>246</v>
      </c>
      <c r="R5" s="2148" t="s">
        <v>245</v>
      </c>
      <c r="S5" s="2148" t="s">
        <v>244</v>
      </c>
      <c r="T5" s="2156" t="s">
        <v>218</v>
      </c>
      <c r="U5" s="1033"/>
      <c r="V5" s="1033"/>
      <c r="W5" s="1033"/>
      <c r="X5" s="1033"/>
      <c r="Y5" s="1042"/>
    </row>
    <row r="6" spans="1:25" ht="15.95" customHeight="1" x14ac:dyDescent="0.2">
      <c r="A6" s="2168"/>
      <c r="B6" s="2170"/>
      <c r="C6" s="2170"/>
      <c r="D6" s="2149"/>
      <c r="E6" s="2157"/>
      <c r="F6" s="2149"/>
      <c r="G6" s="2157"/>
      <c r="H6" s="2154"/>
      <c r="I6" s="2151"/>
      <c r="J6" s="2151"/>
      <c r="K6" s="2151"/>
      <c r="L6" s="2151"/>
      <c r="M6" s="2151"/>
      <c r="N6" s="2151"/>
      <c r="O6" s="2151"/>
      <c r="P6" s="2151"/>
      <c r="Q6" s="2151"/>
      <c r="R6" s="2151"/>
      <c r="S6" s="2151"/>
      <c r="T6" s="2157"/>
      <c r="U6" s="1001"/>
      <c r="V6" s="1001"/>
      <c r="W6" s="1001"/>
      <c r="X6" s="1001"/>
      <c r="Y6" s="1031"/>
    </row>
    <row r="7" spans="1:25" ht="15.95" customHeight="1" x14ac:dyDescent="0.2">
      <c r="A7" s="2168"/>
      <c r="B7" s="2170"/>
      <c r="C7" s="2170"/>
      <c r="D7" s="2149"/>
      <c r="E7" s="2157"/>
      <c r="F7" s="2149"/>
      <c r="G7" s="2157"/>
      <c r="H7" s="2154"/>
      <c r="I7" s="2151"/>
      <c r="J7" s="2151"/>
      <c r="K7" s="2151"/>
      <c r="L7" s="2151"/>
      <c r="M7" s="2151"/>
      <c r="N7" s="2151"/>
      <c r="O7" s="2151"/>
      <c r="P7" s="2151"/>
      <c r="Q7" s="2151"/>
      <c r="R7" s="2151"/>
      <c r="S7" s="2151"/>
      <c r="T7" s="2157"/>
      <c r="U7" s="1001"/>
      <c r="V7" s="1001"/>
      <c r="W7" s="1001"/>
      <c r="X7" s="1001"/>
      <c r="Y7" s="1031"/>
    </row>
    <row r="8" spans="1:25" ht="15.95" customHeight="1" x14ac:dyDescent="0.2">
      <c r="A8" s="2168"/>
      <c r="B8" s="2170"/>
      <c r="C8" s="2170"/>
      <c r="D8" s="2149"/>
      <c r="E8" s="2157"/>
      <c r="F8" s="2149"/>
      <c r="G8" s="2157"/>
      <c r="H8" s="2154"/>
      <c r="I8" s="2151"/>
      <c r="J8" s="2151"/>
      <c r="K8" s="2151"/>
      <c r="L8" s="2151"/>
      <c r="M8" s="2151"/>
      <c r="N8" s="2151"/>
      <c r="O8" s="2151"/>
      <c r="P8" s="2151"/>
      <c r="Q8" s="2151"/>
      <c r="R8" s="2151"/>
      <c r="S8" s="2151"/>
      <c r="T8" s="2157"/>
      <c r="U8" s="1001"/>
      <c r="V8" s="1001"/>
      <c r="W8" s="1001"/>
      <c r="X8" s="1001"/>
      <c r="Y8" s="1031"/>
    </row>
    <row r="9" spans="1:25" ht="15.95" customHeight="1" x14ac:dyDescent="0.2">
      <c r="A9" s="2169"/>
      <c r="B9" s="2170"/>
      <c r="C9" s="2170"/>
      <c r="D9" s="2150"/>
      <c r="E9" s="2158"/>
      <c r="F9" s="2150"/>
      <c r="G9" s="2158"/>
      <c r="H9" s="2155"/>
      <c r="I9" s="2152"/>
      <c r="J9" s="2152"/>
      <c r="K9" s="2152"/>
      <c r="L9" s="2152"/>
      <c r="M9" s="2152"/>
      <c r="N9" s="2152"/>
      <c r="O9" s="2152"/>
      <c r="P9" s="2152"/>
      <c r="Q9" s="2152"/>
      <c r="R9" s="2152"/>
      <c r="S9" s="2152"/>
      <c r="T9" s="2158"/>
      <c r="U9" s="1001"/>
      <c r="V9" s="1001"/>
      <c r="W9" s="1001"/>
      <c r="X9" s="1001"/>
      <c r="Y9" s="1031"/>
    </row>
    <row r="10" spans="1:25" ht="15.95" customHeight="1" x14ac:dyDescent="0.2">
      <c r="A10" s="1038"/>
      <c r="B10" s="1038"/>
      <c r="C10" s="1038"/>
      <c r="D10" s="1038"/>
      <c r="E10" s="1038"/>
      <c r="F10" s="1038"/>
      <c r="G10" s="1038"/>
      <c r="H10" s="1039"/>
      <c r="I10" s="1039"/>
      <c r="J10" s="1039"/>
      <c r="K10" s="1039"/>
      <c r="L10" s="1039"/>
      <c r="M10" s="1039"/>
      <c r="N10" s="1039"/>
      <c r="O10" s="1039"/>
      <c r="P10" s="1039"/>
      <c r="Q10" s="1039"/>
      <c r="R10" s="1039"/>
      <c r="S10" s="1039"/>
      <c r="T10" s="1038"/>
      <c r="U10" s="1001"/>
      <c r="V10" s="1001"/>
      <c r="W10" s="1001"/>
      <c r="X10" s="1001"/>
      <c r="Y10" s="1031"/>
    </row>
    <row r="11" spans="1:25" s="979" customFormat="1" ht="15.75" customHeight="1" x14ac:dyDescent="0.2">
      <c r="A11" s="1001"/>
      <c r="B11" s="1004"/>
      <c r="C11" s="1004"/>
      <c r="D11" s="1015" t="s">
        <v>658</v>
      </c>
      <c r="E11" s="1009"/>
      <c r="H11" s="1015" t="s">
        <v>658</v>
      </c>
      <c r="I11" s="1015"/>
      <c r="J11" s="1364"/>
      <c r="K11" s="1364"/>
      <c r="L11" s="1009"/>
      <c r="M11" s="1009"/>
      <c r="N11" s="1009"/>
      <c r="O11" s="1009"/>
      <c r="P11" s="1009"/>
      <c r="Q11" s="1009"/>
      <c r="R11" s="1009"/>
      <c r="S11" s="1009"/>
      <c r="T11" s="1001"/>
      <c r="U11" s="985"/>
      <c r="V11" s="985"/>
      <c r="W11" s="985"/>
      <c r="X11" s="985"/>
      <c r="Y11" s="989"/>
    </row>
    <row r="12" spans="1:25" s="979" customFormat="1" ht="15.75" customHeight="1" x14ac:dyDescent="0.2">
      <c r="A12" s="1001"/>
      <c r="B12" s="1010"/>
      <c r="C12" s="1010"/>
      <c r="D12" s="1009"/>
      <c r="E12" s="1009"/>
      <c r="F12" s="1009"/>
      <c r="G12" s="1009"/>
      <c r="H12" s="1009"/>
      <c r="I12" s="1009"/>
      <c r="J12" s="1009"/>
      <c r="K12" s="1009"/>
      <c r="L12" s="1009"/>
      <c r="M12" s="1009"/>
      <c r="N12" s="1009"/>
      <c r="O12" s="1009"/>
      <c r="P12" s="1009"/>
      <c r="Q12" s="1009"/>
      <c r="R12" s="1009"/>
      <c r="S12" s="1009"/>
      <c r="T12" s="1001"/>
      <c r="U12" s="985"/>
      <c r="V12" s="985"/>
      <c r="W12" s="985"/>
      <c r="X12" s="985"/>
      <c r="Y12" s="989"/>
    </row>
    <row r="13" spans="1:25" ht="15.75" customHeight="1" x14ac:dyDescent="0.2">
      <c r="A13" s="1032" t="s">
        <v>423</v>
      </c>
      <c r="B13" s="1363" t="s">
        <v>271</v>
      </c>
      <c r="C13" s="1363"/>
      <c r="D13" s="1362">
        <v>100</v>
      </c>
      <c r="E13" s="1361">
        <v>100</v>
      </c>
      <c r="F13" s="1361">
        <v>100</v>
      </c>
      <c r="G13" s="1361">
        <v>0</v>
      </c>
      <c r="H13" s="1361">
        <v>100</v>
      </c>
      <c r="I13" s="1361">
        <v>100</v>
      </c>
      <c r="J13" s="1361">
        <v>100</v>
      </c>
      <c r="K13" s="1361">
        <v>100</v>
      </c>
      <c r="L13" s="1361">
        <v>100</v>
      </c>
      <c r="M13" s="1361">
        <v>100</v>
      </c>
      <c r="N13" s="1361">
        <v>0</v>
      </c>
      <c r="O13" s="1361">
        <v>0</v>
      </c>
      <c r="P13" s="1361">
        <v>0</v>
      </c>
      <c r="Q13" s="1361">
        <v>0</v>
      </c>
      <c r="R13" s="1361">
        <v>100</v>
      </c>
      <c r="S13" s="1361">
        <v>0</v>
      </c>
      <c r="T13" s="1360" t="s">
        <v>423</v>
      </c>
      <c r="U13" s="985"/>
      <c r="V13" s="985"/>
      <c r="W13" s="985"/>
      <c r="X13" s="985"/>
      <c r="Y13" s="989"/>
    </row>
    <row r="14" spans="1:25" ht="15.75" customHeight="1" x14ac:dyDescent="0.2">
      <c r="A14" s="1001"/>
      <c r="B14" s="1004"/>
      <c r="C14" s="1004"/>
      <c r="D14" s="1028"/>
      <c r="E14" s="1059"/>
      <c r="F14" s="1059"/>
      <c r="G14" s="1059"/>
      <c r="H14" s="1059"/>
      <c r="I14" s="1059"/>
      <c r="J14" s="1059"/>
      <c r="K14" s="1059"/>
      <c r="L14" s="1059"/>
      <c r="M14" s="1059"/>
      <c r="N14" s="1059"/>
      <c r="O14" s="1059"/>
      <c r="P14" s="1059"/>
      <c r="Q14" s="1059"/>
      <c r="R14" s="1059"/>
      <c r="S14" s="1059"/>
      <c r="T14" s="1354"/>
      <c r="U14" s="985"/>
      <c r="V14" s="985"/>
      <c r="W14" s="985"/>
      <c r="X14" s="985"/>
      <c r="Y14" s="989"/>
    </row>
    <row r="15" spans="1:25" ht="15.75" customHeight="1" x14ac:dyDescent="0.2">
      <c r="A15" s="1001" t="s">
        <v>424</v>
      </c>
      <c r="B15" s="1004" t="s">
        <v>273</v>
      </c>
      <c r="C15" s="1014" t="s">
        <v>772</v>
      </c>
      <c r="D15" s="1355">
        <v>97.560975609756099</v>
      </c>
      <c r="E15" s="1011">
        <v>100</v>
      </c>
      <c r="F15" s="1011">
        <v>100</v>
      </c>
      <c r="G15" s="1011">
        <v>0</v>
      </c>
      <c r="H15" s="1011">
        <v>66.666666666666657</v>
      </c>
      <c r="I15" s="1011">
        <v>100</v>
      </c>
      <c r="J15" s="1011">
        <v>97.058823529411768</v>
      </c>
      <c r="K15" s="1011">
        <v>100</v>
      </c>
      <c r="L15" s="1011">
        <v>100</v>
      </c>
      <c r="M15" s="1011">
        <v>93.333333333333329</v>
      </c>
      <c r="N15" s="1011">
        <v>100</v>
      </c>
      <c r="O15" s="1011">
        <v>0</v>
      </c>
      <c r="P15" s="1011">
        <v>0</v>
      </c>
      <c r="Q15" s="1011">
        <v>0</v>
      </c>
      <c r="R15" s="1011">
        <v>100</v>
      </c>
      <c r="S15" s="1011">
        <v>0</v>
      </c>
      <c r="T15" s="1354" t="s">
        <v>424</v>
      </c>
      <c r="U15" s="985"/>
      <c r="V15" s="985"/>
      <c r="W15" s="985"/>
      <c r="X15" s="985"/>
      <c r="Y15" s="989"/>
    </row>
    <row r="16" spans="1:25" ht="15.75" customHeight="1" x14ac:dyDescent="0.2">
      <c r="A16" s="1001" t="s">
        <v>425</v>
      </c>
      <c r="B16" s="1005" t="s">
        <v>723</v>
      </c>
      <c r="C16" s="1014" t="s">
        <v>772</v>
      </c>
      <c r="D16" s="1355">
        <v>2.4390243902439024</v>
      </c>
      <c r="E16" s="1011">
        <v>0</v>
      </c>
      <c r="F16" s="1011">
        <v>0</v>
      </c>
      <c r="G16" s="1011">
        <v>0</v>
      </c>
      <c r="H16" s="1011">
        <v>33.333333333333329</v>
      </c>
      <c r="I16" s="1011">
        <v>0</v>
      </c>
      <c r="J16" s="1011">
        <v>2.9411764705882351</v>
      </c>
      <c r="K16" s="1011">
        <v>0</v>
      </c>
      <c r="L16" s="1011">
        <v>0</v>
      </c>
      <c r="M16" s="1011">
        <v>6.666666666666667</v>
      </c>
      <c r="N16" s="1011">
        <v>0</v>
      </c>
      <c r="O16" s="1011">
        <v>0</v>
      </c>
      <c r="P16" s="1011">
        <v>0</v>
      </c>
      <c r="Q16" s="1011">
        <v>0</v>
      </c>
      <c r="R16" s="1011">
        <v>0</v>
      </c>
      <c r="S16" s="1011">
        <v>0</v>
      </c>
      <c r="T16" s="1354" t="s">
        <v>425</v>
      </c>
      <c r="U16" s="985"/>
      <c r="V16" s="985"/>
      <c r="W16" s="985"/>
      <c r="X16" s="985"/>
      <c r="Y16" s="989"/>
    </row>
    <row r="17" spans="1:25" ht="15.75" customHeight="1" x14ac:dyDescent="0.2">
      <c r="B17" s="1010"/>
      <c r="C17" s="1014"/>
      <c r="D17" s="1028"/>
      <c r="E17" s="1059"/>
      <c r="F17" s="1059"/>
      <c r="G17" s="1059"/>
      <c r="H17" s="1059"/>
      <c r="I17" s="1059"/>
      <c r="J17" s="1059"/>
      <c r="K17" s="1059"/>
      <c r="L17" s="1059"/>
      <c r="M17" s="1059"/>
      <c r="N17" s="1059"/>
      <c r="O17" s="1059"/>
      <c r="P17" s="1059"/>
      <c r="Q17" s="1059"/>
      <c r="R17" s="1059"/>
      <c r="S17" s="1059"/>
      <c r="T17" s="1359"/>
      <c r="U17" s="985"/>
      <c r="V17" s="985"/>
      <c r="W17" s="985"/>
      <c r="X17" s="985"/>
      <c r="Y17" s="989"/>
    </row>
    <row r="18" spans="1:25" ht="15.75" customHeight="1" x14ac:dyDescent="0.2">
      <c r="A18" s="1001" t="s">
        <v>426</v>
      </c>
      <c r="B18" s="1005" t="s">
        <v>756</v>
      </c>
      <c r="C18" s="1014" t="s">
        <v>772</v>
      </c>
      <c r="D18" s="1355">
        <v>22.76422764227642</v>
      </c>
      <c r="E18" s="1011">
        <v>33.333333333333329</v>
      </c>
      <c r="F18" s="1011">
        <v>26.315789473684209</v>
      </c>
      <c r="G18" s="1011">
        <v>0</v>
      </c>
      <c r="H18" s="1011">
        <v>100</v>
      </c>
      <c r="I18" s="1011">
        <v>0</v>
      </c>
      <c r="J18" s="1011">
        <v>11.76470588235294</v>
      </c>
      <c r="K18" s="1011">
        <v>0</v>
      </c>
      <c r="L18" s="1011">
        <v>28.571428571428569</v>
      </c>
      <c r="M18" s="1011">
        <v>20</v>
      </c>
      <c r="N18" s="1011">
        <v>100</v>
      </c>
      <c r="O18" s="1011">
        <v>0</v>
      </c>
      <c r="P18" s="1011">
        <v>0</v>
      </c>
      <c r="Q18" s="1011">
        <v>0</v>
      </c>
      <c r="R18" s="1011">
        <v>0</v>
      </c>
      <c r="S18" s="1002">
        <v>0</v>
      </c>
      <c r="T18" s="1001" t="s">
        <v>426</v>
      </c>
      <c r="U18" s="985"/>
      <c r="V18" s="985"/>
      <c r="W18" s="985"/>
      <c r="X18" s="985"/>
      <c r="Y18" s="989"/>
    </row>
    <row r="19" spans="1:25" ht="15.75" customHeight="1" x14ac:dyDescent="0.2">
      <c r="A19" s="1001" t="s">
        <v>427</v>
      </c>
      <c r="B19" s="1004" t="s">
        <v>721</v>
      </c>
      <c r="C19" s="1014" t="s">
        <v>773</v>
      </c>
      <c r="D19" s="1355">
        <v>7.1428571428571423</v>
      </c>
      <c r="E19" s="1011">
        <v>0</v>
      </c>
      <c r="F19" s="1011">
        <v>0</v>
      </c>
      <c r="G19" s="1011">
        <v>0</v>
      </c>
      <c r="H19" s="1011">
        <v>0</v>
      </c>
      <c r="I19" s="1011">
        <v>0</v>
      </c>
      <c r="J19" s="1011">
        <v>50</v>
      </c>
      <c r="K19" s="1011">
        <v>0</v>
      </c>
      <c r="L19" s="1011">
        <v>0</v>
      </c>
      <c r="M19" s="1011">
        <v>0</v>
      </c>
      <c r="N19" s="1011">
        <v>0</v>
      </c>
      <c r="O19" s="1011">
        <v>0</v>
      </c>
      <c r="P19" s="1011">
        <v>0</v>
      </c>
      <c r="Q19" s="1011">
        <v>0</v>
      </c>
      <c r="R19" s="1011">
        <v>0</v>
      </c>
      <c r="S19" s="1002">
        <v>0</v>
      </c>
      <c r="T19" s="1001" t="s">
        <v>427</v>
      </c>
      <c r="U19" s="985"/>
      <c r="V19" s="985"/>
      <c r="W19" s="985"/>
      <c r="X19" s="985"/>
      <c r="Y19" s="989"/>
    </row>
    <row r="20" spans="1:25" ht="15.75" customHeight="1" x14ac:dyDescent="0.2">
      <c r="A20" s="1001" t="s">
        <v>428</v>
      </c>
      <c r="B20" s="1004" t="s">
        <v>720</v>
      </c>
      <c r="C20" s="1014" t="s">
        <v>773</v>
      </c>
      <c r="D20" s="1355">
        <v>92.857142857142861</v>
      </c>
      <c r="E20" s="1011">
        <v>100</v>
      </c>
      <c r="F20" s="1011">
        <v>100</v>
      </c>
      <c r="G20" s="1011">
        <v>0</v>
      </c>
      <c r="H20" s="1011">
        <v>100</v>
      </c>
      <c r="I20" s="1011">
        <v>0</v>
      </c>
      <c r="J20" s="1011">
        <v>50</v>
      </c>
      <c r="K20" s="1011">
        <v>0</v>
      </c>
      <c r="L20" s="1011">
        <v>100</v>
      </c>
      <c r="M20" s="1011">
        <v>100</v>
      </c>
      <c r="N20" s="1011">
        <v>100</v>
      </c>
      <c r="O20" s="1011">
        <v>0</v>
      </c>
      <c r="P20" s="1011">
        <v>0</v>
      </c>
      <c r="Q20" s="1011">
        <v>0</v>
      </c>
      <c r="R20" s="1011">
        <v>0</v>
      </c>
      <c r="S20" s="1002">
        <v>0</v>
      </c>
      <c r="T20" s="1001" t="s">
        <v>428</v>
      </c>
      <c r="U20" s="985"/>
      <c r="V20" s="985"/>
      <c r="W20" s="985"/>
      <c r="X20" s="985"/>
      <c r="Y20" s="989"/>
    </row>
    <row r="21" spans="1:25" ht="15.75" customHeight="1" x14ac:dyDescent="0.2">
      <c r="A21" s="1001" t="s">
        <v>429</v>
      </c>
      <c r="B21" s="1004" t="s">
        <v>719</v>
      </c>
      <c r="C21" s="1014" t="s">
        <v>773</v>
      </c>
      <c r="D21" s="1355">
        <v>0</v>
      </c>
      <c r="E21" s="1011">
        <v>0</v>
      </c>
      <c r="F21" s="1011">
        <v>0</v>
      </c>
      <c r="G21" s="1011">
        <v>0</v>
      </c>
      <c r="H21" s="1011">
        <v>0</v>
      </c>
      <c r="I21" s="1011">
        <v>0</v>
      </c>
      <c r="J21" s="1011">
        <v>0</v>
      </c>
      <c r="K21" s="1011">
        <v>0</v>
      </c>
      <c r="L21" s="1011">
        <v>0</v>
      </c>
      <c r="M21" s="1011">
        <v>0</v>
      </c>
      <c r="N21" s="1011">
        <v>0</v>
      </c>
      <c r="O21" s="1011">
        <v>0</v>
      </c>
      <c r="P21" s="1011">
        <v>0</v>
      </c>
      <c r="Q21" s="1011">
        <v>0</v>
      </c>
      <c r="R21" s="1011">
        <v>0</v>
      </c>
      <c r="S21" s="1002">
        <v>0</v>
      </c>
      <c r="T21" s="1001" t="s">
        <v>429</v>
      </c>
      <c r="U21" s="985"/>
      <c r="V21" s="985"/>
      <c r="W21" s="985"/>
      <c r="X21" s="985"/>
      <c r="Y21" s="989"/>
    </row>
    <row r="22" spans="1:25" ht="15.75" customHeight="1" x14ac:dyDescent="0.2">
      <c r="A22" s="1001" t="s">
        <v>430</v>
      </c>
      <c r="B22" s="1004" t="s">
        <v>289</v>
      </c>
      <c r="C22" s="1014" t="s">
        <v>772</v>
      </c>
      <c r="D22" s="1355">
        <v>1.6260162601626018</v>
      </c>
      <c r="E22" s="1011">
        <v>0</v>
      </c>
      <c r="F22" s="1011">
        <v>2.6315789473684208</v>
      </c>
      <c r="G22" s="1011">
        <v>0</v>
      </c>
      <c r="H22" s="1011">
        <v>0</v>
      </c>
      <c r="I22" s="1011">
        <v>0</v>
      </c>
      <c r="J22" s="1011">
        <v>2.9411764705882351</v>
      </c>
      <c r="K22" s="1011">
        <v>0</v>
      </c>
      <c r="L22" s="1011">
        <v>0</v>
      </c>
      <c r="M22" s="1011">
        <v>0</v>
      </c>
      <c r="N22" s="1011">
        <v>0</v>
      </c>
      <c r="O22" s="1011">
        <v>0</v>
      </c>
      <c r="P22" s="1011">
        <v>0</v>
      </c>
      <c r="Q22" s="1011">
        <v>0</v>
      </c>
      <c r="R22" s="1011">
        <v>0</v>
      </c>
      <c r="S22" s="1002">
        <v>0</v>
      </c>
      <c r="T22" s="1001" t="s">
        <v>430</v>
      </c>
      <c r="U22" s="985"/>
      <c r="V22" s="985"/>
      <c r="W22" s="985"/>
      <c r="X22" s="985"/>
      <c r="Y22" s="989"/>
    </row>
    <row r="23" spans="1:25" ht="15.75" customHeight="1" x14ac:dyDescent="0.2">
      <c r="A23" s="1001" t="s">
        <v>431</v>
      </c>
      <c r="B23" s="1004" t="s">
        <v>290</v>
      </c>
      <c r="C23" s="1014" t="s">
        <v>772</v>
      </c>
      <c r="D23" s="1355">
        <v>53.658536585365859</v>
      </c>
      <c r="E23" s="1011">
        <v>50</v>
      </c>
      <c r="F23" s="1011">
        <v>42.105263157894733</v>
      </c>
      <c r="G23" s="1011">
        <v>0</v>
      </c>
      <c r="H23" s="1011">
        <v>0</v>
      </c>
      <c r="I23" s="1011">
        <v>60</v>
      </c>
      <c r="J23" s="1011">
        <v>73.529411764705884</v>
      </c>
      <c r="K23" s="1011">
        <v>0</v>
      </c>
      <c r="L23" s="1011">
        <v>57.142857142857139</v>
      </c>
      <c r="M23" s="1011">
        <v>40</v>
      </c>
      <c r="N23" s="1011">
        <v>0</v>
      </c>
      <c r="O23" s="1011">
        <v>0</v>
      </c>
      <c r="P23" s="1011">
        <v>0</v>
      </c>
      <c r="Q23" s="1011">
        <v>0</v>
      </c>
      <c r="R23" s="1011">
        <v>100</v>
      </c>
      <c r="S23" s="1002">
        <v>0</v>
      </c>
      <c r="T23" s="1001" t="s">
        <v>431</v>
      </c>
      <c r="U23" s="985"/>
      <c r="V23" s="985"/>
      <c r="W23" s="985"/>
      <c r="X23" s="985"/>
      <c r="Y23" s="989"/>
    </row>
    <row r="24" spans="1:25" ht="15.75" customHeight="1" x14ac:dyDescent="0.2">
      <c r="A24" s="1001" t="s">
        <v>432</v>
      </c>
      <c r="B24" s="1004" t="s">
        <v>291</v>
      </c>
      <c r="C24" s="1014" t="s">
        <v>772</v>
      </c>
      <c r="D24" s="1355">
        <v>8.9430894308943092</v>
      </c>
      <c r="E24" s="1011">
        <v>16.666666666666664</v>
      </c>
      <c r="F24" s="1011">
        <v>10.526315789473683</v>
      </c>
      <c r="G24" s="1011">
        <v>0</v>
      </c>
      <c r="H24" s="1011">
        <v>0</v>
      </c>
      <c r="I24" s="1011">
        <v>40</v>
      </c>
      <c r="J24" s="1011">
        <v>0</v>
      </c>
      <c r="K24" s="1011">
        <v>0</v>
      </c>
      <c r="L24" s="1011">
        <v>0</v>
      </c>
      <c r="M24" s="1011">
        <v>26.666666666666668</v>
      </c>
      <c r="N24" s="1011">
        <v>0</v>
      </c>
      <c r="O24" s="1011">
        <v>0</v>
      </c>
      <c r="P24" s="1011">
        <v>0</v>
      </c>
      <c r="Q24" s="1011">
        <v>0</v>
      </c>
      <c r="R24" s="1011">
        <v>0</v>
      </c>
      <c r="S24" s="1002">
        <v>0</v>
      </c>
      <c r="T24" s="1001" t="s">
        <v>432</v>
      </c>
      <c r="U24" s="985"/>
      <c r="V24" s="985"/>
      <c r="W24" s="985"/>
      <c r="X24" s="985"/>
      <c r="Y24" s="989"/>
    </row>
    <row r="25" spans="1:25" ht="15.75" customHeight="1" x14ac:dyDescent="0.2">
      <c r="A25" s="1001" t="s">
        <v>433</v>
      </c>
      <c r="B25" s="1004" t="s">
        <v>292</v>
      </c>
      <c r="C25" s="1014" t="s">
        <v>772</v>
      </c>
      <c r="D25" s="1355">
        <v>10.569105691056912</v>
      </c>
      <c r="E25" s="1011">
        <v>0</v>
      </c>
      <c r="F25" s="1011">
        <v>10.526315789473683</v>
      </c>
      <c r="G25" s="1011">
        <v>0</v>
      </c>
      <c r="H25" s="1011">
        <v>0</v>
      </c>
      <c r="I25" s="1011">
        <v>0</v>
      </c>
      <c r="J25" s="1011">
        <v>11.76470588235294</v>
      </c>
      <c r="K25" s="1011">
        <v>100</v>
      </c>
      <c r="L25" s="1011">
        <v>14.285714285714285</v>
      </c>
      <c r="M25" s="1011">
        <v>13.333333333333334</v>
      </c>
      <c r="N25" s="1011">
        <v>0</v>
      </c>
      <c r="O25" s="1011">
        <v>0</v>
      </c>
      <c r="P25" s="1011">
        <v>0</v>
      </c>
      <c r="Q25" s="1011">
        <v>0</v>
      </c>
      <c r="R25" s="1011">
        <v>0</v>
      </c>
      <c r="S25" s="1002">
        <v>0</v>
      </c>
      <c r="T25" s="1001" t="s">
        <v>433</v>
      </c>
      <c r="U25" s="985"/>
      <c r="V25" s="985"/>
      <c r="W25" s="985"/>
      <c r="X25" s="985"/>
      <c r="Y25" s="989"/>
    </row>
    <row r="26" spans="1:25" ht="15.75" customHeight="1" x14ac:dyDescent="0.2">
      <c r="A26" s="1001" t="s">
        <v>434</v>
      </c>
      <c r="B26" s="1004" t="s">
        <v>293</v>
      </c>
      <c r="C26" s="1014" t="s">
        <v>772</v>
      </c>
      <c r="D26" s="1355">
        <v>2.4390243902439024</v>
      </c>
      <c r="E26" s="1011">
        <v>0</v>
      </c>
      <c r="F26" s="1011">
        <v>7.8947368421052628</v>
      </c>
      <c r="G26" s="1011">
        <v>0</v>
      </c>
      <c r="H26" s="1011">
        <v>0</v>
      </c>
      <c r="I26" s="1011">
        <v>0</v>
      </c>
      <c r="J26" s="1011">
        <v>0</v>
      </c>
      <c r="K26" s="1011">
        <v>0</v>
      </c>
      <c r="L26" s="1011">
        <v>0</v>
      </c>
      <c r="M26" s="1011">
        <v>0</v>
      </c>
      <c r="N26" s="1011">
        <v>0</v>
      </c>
      <c r="O26" s="1011">
        <v>0</v>
      </c>
      <c r="P26" s="1011">
        <v>0</v>
      </c>
      <c r="Q26" s="1011">
        <v>0</v>
      </c>
      <c r="R26" s="1011">
        <v>0</v>
      </c>
      <c r="S26" s="1002">
        <v>0</v>
      </c>
      <c r="T26" s="1001" t="s">
        <v>434</v>
      </c>
      <c r="U26" s="985"/>
      <c r="V26" s="985"/>
      <c r="W26" s="985"/>
      <c r="X26" s="985"/>
      <c r="Y26" s="989"/>
    </row>
    <row r="27" spans="1:25" ht="15.75" customHeight="1" x14ac:dyDescent="0.2">
      <c r="B27" s="1004"/>
      <c r="C27" s="988"/>
      <c r="D27" s="1358">
        <v>0</v>
      </c>
      <c r="E27" s="1357">
        <v>0</v>
      </c>
      <c r="F27" s="1357"/>
      <c r="G27" s="1357"/>
      <c r="H27" s="1357"/>
      <c r="I27" s="1357"/>
      <c r="J27" s="1357">
        <v>0</v>
      </c>
      <c r="K27" s="1357"/>
      <c r="L27" s="1357">
        <v>0</v>
      </c>
      <c r="M27" s="1357">
        <v>0</v>
      </c>
      <c r="N27" s="1357"/>
      <c r="O27" s="1357">
        <v>0</v>
      </c>
      <c r="P27" s="1357"/>
      <c r="Q27" s="1357"/>
      <c r="R27" s="1357"/>
      <c r="S27" s="1365"/>
      <c r="U27" s="985"/>
      <c r="V27" s="985"/>
      <c r="W27" s="985"/>
      <c r="X27" s="985"/>
      <c r="Y27" s="989"/>
    </row>
    <row r="28" spans="1:25" ht="15.75" customHeight="1" x14ac:dyDescent="0.2">
      <c r="A28" s="1001" t="s">
        <v>696</v>
      </c>
      <c r="B28" s="1010" t="s">
        <v>759</v>
      </c>
      <c r="C28" s="1014"/>
      <c r="D28" s="1028"/>
      <c r="E28" s="1059"/>
      <c r="F28" s="1059"/>
      <c r="G28" s="1059"/>
      <c r="H28" s="1059"/>
      <c r="I28" s="1059"/>
      <c r="J28" s="1059"/>
      <c r="K28" s="1059"/>
      <c r="L28" s="1059"/>
      <c r="M28" s="1059"/>
      <c r="N28" s="1059"/>
      <c r="O28" s="1059"/>
      <c r="P28" s="1059"/>
      <c r="Q28" s="1059"/>
      <c r="R28" s="1059"/>
      <c r="S28" s="1017"/>
      <c r="U28" s="985"/>
      <c r="V28" s="985"/>
      <c r="W28" s="985"/>
      <c r="X28" s="985"/>
      <c r="Y28" s="989"/>
    </row>
    <row r="29" spans="1:25" ht="15.75" customHeight="1" x14ac:dyDescent="0.2">
      <c r="B29" s="1004" t="s">
        <v>754</v>
      </c>
      <c r="C29" s="1014" t="s">
        <v>772</v>
      </c>
      <c r="D29" s="1355">
        <v>78.048780487804876</v>
      </c>
      <c r="E29" s="1011">
        <v>83.333333333333343</v>
      </c>
      <c r="F29" s="1011">
        <v>71.05263157894737</v>
      </c>
      <c r="G29" s="1011">
        <v>0</v>
      </c>
      <c r="H29" s="1011">
        <v>100</v>
      </c>
      <c r="I29" s="1011">
        <v>60</v>
      </c>
      <c r="J29" s="1011">
        <v>88.235294117647058</v>
      </c>
      <c r="K29" s="1011">
        <v>0</v>
      </c>
      <c r="L29" s="1011">
        <v>85.714285714285708</v>
      </c>
      <c r="M29" s="1011">
        <v>60</v>
      </c>
      <c r="N29" s="1011">
        <v>100</v>
      </c>
      <c r="O29" s="1011">
        <v>0</v>
      </c>
      <c r="P29" s="1011">
        <v>0</v>
      </c>
      <c r="Q29" s="1011">
        <v>0</v>
      </c>
      <c r="R29" s="1011">
        <v>100</v>
      </c>
      <c r="S29" s="1011">
        <v>0</v>
      </c>
      <c r="T29" s="1354" t="s">
        <v>696</v>
      </c>
      <c r="U29" s="985"/>
      <c r="V29" s="985"/>
      <c r="W29" s="985"/>
      <c r="X29" s="985"/>
      <c r="Y29" s="989"/>
    </row>
    <row r="30" spans="1:25" ht="15.75" customHeight="1" x14ac:dyDescent="0.2">
      <c r="A30" s="1001" t="s">
        <v>695</v>
      </c>
      <c r="B30" s="1004" t="s">
        <v>351</v>
      </c>
      <c r="C30" s="1007" t="s">
        <v>769</v>
      </c>
      <c r="D30" s="1011">
        <v>1.0416666666666665</v>
      </c>
      <c r="E30" s="1011">
        <v>20</v>
      </c>
      <c r="F30" s="1011">
        <v>0</v>
      </c>
      <c r="G30" s="1011">
        <v>0</v>
      </c>
      <c r="H30" s="1011">
        <v>0</v>
      </c>
      <c r="I30" s="1011">
        <v>0</v>
      </c>
      <c r="J30" s="1011">
        <v>0</v>
      </c>
      <c r="K30" s="1011">
        <v>0</v>
      </c>
      <c r="L30" s="1011">
        <v>0</v>
      </c>
      <c r="M30" s="1011">
        <v>0</v>
      </c>
      <c r="N30" s="1011">
        <v>0</v>
      </c>
      <c r="O30" s="1011">
        <v>0</v>
      </c>
      <c r="P30" s="1011">
        <v>0</v>
      </c>
      <c r="Q30" s="1011">
        <v>0</v>
      </c>
      <c r="R30" s="1011">
        <v>0</v>
      </c>
      <c r="S30" s="1011">
        <v>0</v>
      </c>
      <c r="T30" s="1354" t="s">
        <v>695</v>
      </c>
      <c r="U30" s="985"/>
      <c r="V30" s="985"/>
      <c r="W30" s="985"/>
      <c r="X30" s="985"/>
      <c r="Y30" s="989"/>
    </row>
    <row r="31" spans="1:25" ht="15.75" customHeight="1" x14ac:dyDescent="0.2">
      <c r="A31" s="1001" t="s">
        <v>694</v>
      </c>
      <c r="B31" s="1010" t="s">
        <v>752</v>
      </c>
      <c r="C31" s="1356"/>
      <c r="D31" s="1028"/>
      <c r="E31" s="1059"/>
      <c r="F31" s="1059"/>
      <c r="G31" s="1059"/>
      <c r="H31" s="1059"/>
      <c r="I31" s="1059"/>
      <c r="J31" s="1059"/>
      <c r="K31" s="1059"/>
      <c r="L31" s="1059"/>
      <c r="M31" s="1059"/>
      <c r="N31" s="1059"/>
      <c r="O31" s="1059"/>
      <c r="P31" s="1059"/>
      <c r="Q31" s="1059"/>
      <c r="R31" s="1059"/>
      <c r="S31" s="1059"/>
      <c r="T31" s="1359"/>
      <c r="U31" s="985"/>
      <c r="V31" s="985"/>
      <c r="W31" s="985"/>
      <c r="X31" s="985"/>
      <c r="Y31" s="989"/>
    </row>
    <row r="32" spans="1:25" ht="15.75" customHeight="1" x14ac:dyDescent="0.2">
      <c r="B32" s="1005" t="s">
        <v>751</v>
      </c>
      <c r="C32" s="1014" t="s">
        <v>769</v>
      </c>
      <c r="D32" s="1355">
        <v>5.2083333333333339</v>
      </c>
      <c r="E32" s="1011">
        <v>0</v>
      </c>
      <c r="F32" s="1011">
        <v>3.7037037037037033</v>
      </c>
      <c r="G32" s="1011">
        <v>0</v>
      </c>
      <c r="H32" s="1011">
        <v>0</v>
      </c>
      <c r="I32" s="1011">
        <v>0</v>
      </c>
      <c r="J32" s="1011">
        <v>0</v>
      </c>
      <c r="K32" s="1011">
        <v>0</v>
      </c>
      <c r="L32" s="1011">
        <v>25</v>
      </c>
      <c r="M32" s="1011">
        <v>11.111111111111111</v>
      </c>
      <c r="N32" s="1011">
        <v>0</v>
      </c>
      <c r="O32" s="1011">
        <v>0</v>
      </c>
      <c r="P32" s="1011">
        <v>0</v>
      </c>
      <c r="Q32" s="1011">
        <v>0</v>
      </c>
      <c r="R32" s="1011">
        <v>0</v>
      </c>
      <c r="S32" s="1011">
        <v>0</v>
      </c>
      <c r="T32" s="1354" t="s">
        <v>694</v>
      </c>
      <c r="U32" s="985"/>
      <c r="V32" s="985"/>
      <c r="W32" s="985"/>
      <c r="X32" s="985"/>
      <c r="Y32" s="989"/>
    </row>
    <row r="33" spans="1:25" ht="15.75" customHeight="1" x14ac:dyDescent="0.2">
      <c r="A33" s="1001" t="s">
        <v>693</v>
      </c>
      <c r="B33" s="1005" t="s">
        <v>349</v>
      </c>
      <c r="C33" s="1014" t="s">
        <v>769</v>
      </c>
      <c r="D33" s="1355">
        <v>38.541666666666671</v>
      </c>
      <c r="E33" s="1011">
        <v>20</v>
      </c>
      <c r="F33" s="1011">
        <v>37.037037037037038</v>
      </c>
      <c r="G33" s="1011">
        <v>0</v>
      </c>
      <c r="H33" s="1011">
        <v>100</v>
      </c>
      <c r="I33" s="1011">
        <v>0</v>
      </c>
      <c r="J33" s="1011">
        <v>60</v>
      </c>
      <c r="K33" s="1011">
        <v>0</v>
      </c>
      <c r="L33" s="1011">
        <v>8.3333333333333321</v>
      </c>
      <c r="M33" s="1011">
        <v>22.222222222222221</v>
      </c>
      <c r="N33" s="1011">
        <v>100</v>
      </c>
      <c r="O33" s="1011">
        <v>0</v>
      </c>
      <c r="P33" s="1011">
        <v>0</v>
      </c>
      <c r="Q33" s="1011">
        <v>0</v>
      </c>
      <c r="R33" s="1011">
        <v>0</v>
      </c>
      <c r="S33" s="1011">
        <v>0</v>
      </c>
      <c r="T33" s="1354" t="s">
        <v>693</v>
      </c>
      <c r="U33" s="985"/>
      <c r="V33" s="985"/>
      <c r="W33" s="985"/>
      <c r="X33" s="985"/>
      <c r="Y33" s="989"/>
    </row>
    <row r="34" spans="1:25" ht="15.75" customHeight="1" x14ac:dyDescent="0.2">
      <c r="B34" s="1010" t="s">
        <v>750</v>
      </c>
      <c r="C34" s="1356"/>
      <c r="D34" s="1028"/>
      <c r="E34" s="1059"/>
      <c r="F34" s="1059"/>
      <c r="G34" s="1059"/>
      <c r="H34" s="1059"/>
      <c r="I34" s="1059"/>
      <c r="J34" s="1059"/>
      <c r="K34" s="1059"/>
      <c r="L34" s="1059"/>
      <c r="M34" s="1059"/>
      <c r="N34" s="1059"/>
      <c r="O34" s="1059"/>
      <c r="P34" s="1059"/>
      <c r="Q34" s="1059"/>
      <c r="R34" s="1059"/>
      <c r="S34" s="1059"/>
      <c r="T34" s="1359"/>
      <c r="U34" s="985"/>
      <c r="V34" s="985"/>
      <c r="W34" s="985"/>
      <c r="X34" s="985"/>
      <c r="Y34" s="989"/>
    </row>
    <row r="35" spans="1:25" ht="15.75" customHeight="1" x14ac:dyDescent="0.2">
      <c r="A35" s="1001" t="s">
        <v>692</v>
      </c>
      <c r="B35" s="1005" t="s">
        <v>749</v>
      </c>
      <c r="C35" s="1007" t="s">
        <v>771</v>
      </c>
      <c r="D35" s="1011">
        <v>100</v>
      </c>
      <c r="E35" s="1011">
        <v>100</v>
      </c>
      <c r="F35" s="1011">
        <v>100</v>
      </c>
      <c r="G35" s="1011">
        <v>0</v>
      </c>
      <c r="H35" s="1011">
        <v>100</v>
      </c>
      <c r="I35" s="1011">
        <v>0</v>
      </c>
      <c r="J35" s="1011">
        <v>100</v>
      </c>
      <c r="K35" s="1011">
        <v>0</v>
      </c>
      <c r="L35" s="1011">
        <v>100</v>
      </c>
      <c r="M35" s="1011">
        <v>100</v>
      </c>
      <c r="N35" s="1011">
        <v>100</v>
      </c>
      <c r="O35" s="1011">
        <v>0</v>
      </c>
      <c r="P35" s="1011">
        <v>0</v>
      </c>
      <c r="Q35" s="1011">
        <v>0</v>
      </c>
      <c r="R35" s="1011">
        <v>0</v>
      </c>
      <c r="S35" s="1011">
        <v>0</v>
      </c>
      <c r="T35" s="1354" t="s">
        <v>692</v>
      </c>
      <c r="U35" s="985"/>
      <c r="V35" s="985"/>
      <c r="W35" s="985"/>
      <c r="X35" s="985"/>
      <c r="Y35" s="989"/>
    </row>
    <row r="36" spans="1:25" ht="15.75" customHeight="1" x14ac:dyDescent="0.2">
      <c r="A36" s="1001" t="s">
        <v>691</v>
      </c>
      <c r="B36" s="1005" t="s">
        <v>347</v>
      </c>
      <c r="C36" s="1014" t="s">
        <v>770</v>
      </c>
      <c r="D36" s="1355">
        <v>86.04651162790698</v>
      </c>
      <c r="E36" s="1011">
        <v>50</v>
      </c>
      <c r="F36" s="1011">
        <v>90.909090909090907</v>
      </c>
      <c r="G36" s="1011">
        <v>0</v>
      </c>
      <c r="H36" s="1011">
        <v>100</v>
      </c>
      <c r="I36" s="1011">
        <v>0</v>
      </c>
      <c r="J36" s="1011">
        <v>100</v>
      </c>
      <c r="K36" s="1011">
        <v>0</v>
      </c>
      <c r="L36" s="1011">
        <v>25</v>
      </c>
      <c r="M36" s="1011">
        <v>66.666666666666657</v>
      </c>
      <c r="N36" s="1011">
        <v>100</v>
      </c>
      <c r="O36" s="1011">
        <v>0</v>
      </c>
      <c r="P36" s="1011">
        <v>0</v>
      </c>
      <c r="Q36" s="1011">
        <v>0</v>
      </c>
      <c r="R36" s="1011">
        <v>0</v>
      </c>
      <c r="S36" s="1011">
        <v>0</v>
      </c>
      <c r="T36" s="1354" t="s">
        <v>691</v>
      </c>
      <c r="U36" s="985"/>
      <c r="V36" s="985"/>
      <c r="W36" s="985"/>
      <c r="X36" s="985"/>
      <c r="Y36" s="989"/>
    </row>
    <row r="37" spans="1:25" ht="15.75" customHeight="1" x14ac:dyDescent="0.2">
      <c r="B37" s="1010" t="s">
        <v>345</v>
      </c>
      <c r="C37" s="1014"/>
      <c r="D37" s="1028"/>
      <c r="E37" s="1059"/>
      <c r="F37" s="1059"/>
      <c r="G37" s="1059"/>
      <c r="H37" s="1059"/>
      <c r="I37" s="1059"/>
      <c r="J37" s="1059"/>
      <c r="K37" s="1059"/>
      <c r="L37" s="1059"/>
      <c r="M37" s="1059"/>
      <c r="N37" s="1059"/>
      <c r="O37" s="1059"/>
      <c r="P37" s="1059"/>
      <c r="Q37" s="1059"/>
      <c r="R37" s="1059"/>
      <c r="S37" s="1059"/>
      <c r="T37" s="1359"/>
      <c r="U37" s="985"/>
      <c r="V37" s="985"/>
      <c r="W37" s="985"/>
      <c r="X37" s="985"/>
      <c r="Y37" s="989"/>
    </row>
    <row r="38" spans="1:25" ht="15.75" customHeight="1" x14ac:dyDescent="0.2">
      <c r="A38" s="1001" t="s">
        <v>690</v>
      </c>
      <c r="B38" s="1005" t="s">
        <v>370</v>
      </c>
      <c r="C38" s="1007" t="s">
        <v>770</v>
      </c>
      <c r="D38" s="1011">
        <v>11.627906976744185</v>
      </c>
      <c r="E38" s="1011">
        <v>0</v>
      </c>
      <c r="F38" s="1011">
        <v>9.0909090909090917</v>
      </c>
      <c r="G38" s="1011">
        <v>0</v>
      </c>
      <c r="H38" s="1011">
        <v>0</v>
      </c>
      <c r="I38" s="1011">
        <v>0</v>
      </c>
      <c r="J38" s="1011">
        <v>0</v>
      </c>
      <c r="K38" s="1011">
        <v>0</v>
      </c>
      <c r="L38" s="1011">
        <v>75</v>
      </c>
      <c r="M38" s="1011">
        <v>33.333333333333329</v>
      </c>
      <c r="N38" s="1011">
        <v>0</v>
      </c>
      <c r="O38" s="1011">
        <v>0</v>
      </c>
      <c r="P38" s="1011">
        <v>0</v>
      </c>
      <c r="Q38" s="1011">
        <v>0</v>
      </c>
      <c r="R38" s="1011">
        <v>0</v>
      </c>
      <c r="S38" s="1011">
        <v>0</v>
      </c>
      <c r="T38" s="1354" t="s">
        <v>690</v>
      </c>
      <c r="U38" s="985"/>
      <c r="V38" s="985"/>
      <c r="W38" s="985"/>
      <c r="X38" s="985"/>
      <c r="Y38" s="989"/>
    </row>
    <row r="39" spans="1:25" ht="15.75" customHeight="1" x14ac:dyDescent="0.2">
      <c r="A39" s="1001" t="s">
        <v>689</v>
      </c>
      <c r="B39" s="1005" t="s">
        <v>342</v>
      </c>
      <c r="C39" s="1007" t="s">
        <v>770</v>
      </c>
      <c r="D39" s="1011">
        <v>2.3255813953488373</v>
      </c>
      <c r="E39" s="1011">
        <v>50</v>
      </c>
      <c r="F39" s="1011">
        <v>0</v>
      </c>
      <c r="G39" s="1011">
        <v>0</v>
      </c>
      <c r="H39" s="1011">
        <v>0</v>
      </c>
      <c r="I39" s="1011">
        <v>0</v>
      </c>
      <c r="J39" s="1011">
        <v>0</v>
      </c>
      <c r="K39" s="1011">
        <v>0</v>
      </c>
      <c r="L39" s="1011">
        <v>0</v>
      </c>
      <c r="M39" s="1011">
        <v>0</v>
      </c>
      <c r="N39" s="1011">
        <v>0</v>
      </c>
      <c r="O39" s="1011">
        <v>0</v>
      </c>
      <c r="P39" s="1011">
        <v>0</v>
      </c>
      <c r="Q39" s="1011">
        <v>0</v>
      </c>
      <c r="R39" s="1011">
        <v>0</v>
      </c>
      <c r="S39" s="1011">
        <v>0</v>
      </c>
      <c r="T39" s="1354" t="s">
        <v>689</v>
      </c>
      <c r="U39" s="985"/>
      <c r="V39" s="985"/>
      <c r="W39" s="985"/>
      <c r="X39" s="985"/>
      <c r="Y39" s="989"/>
    </row>
    <row r="40" spans="1:25" ht="15.75" customHeight="1" x14ac:dyDescent="0.2">
      <c r="A40" s="1001" t="s">
        <v>688</v>
      </c>
      <c r="B40" s="1005" t="s">
        <v>363</v>
      </c>
      <c r="C40" s="1014" t="s">
        <v>769</v>
      </c>
      <c r="D40" s="1355">
        <v>35.416666666666671</v>
      </c>
      <c r="E40" s="1011">
        <v>20</v>
      </c>
      <c r="F40" s="1011">
        <v>40.74074074074074</v>
      </c>
      <c r="G40" s="1011">
        <v>0</v>
      </c>
      <c r="H40" s="1011">
        <v>0</v>
      </c>
      <c r="I40" s="1011">
        <v>66.666666666666657</v>
      </c>
      <c r="J40" s="1011">
        <v>16.666666666666664</v>
      </c>
      <c r="K40" s="1011">
        <v>0</v>
      </c>
      <c r="L40" s="1011">
        <v>50</v>
      </c>
      <c r="M40" s="1011">
        <v>66.666666666666657</v>
      </c>
      <c r="N40" s="1011">
        <v>0</v>
      </c>
      <c r="O40" s="1011">
        <v>0</v>
      </c>
      <c r="P40" s="1011">
        <v>0</v>
      </c>
      <c r="Q40" s="1011">
        <v>0</v>
      </c>
      <c r="R40" s="1011">
        <v>60</v>
      </c>
      <c r="S40" s="1002">
        <v>0</v>
      </c>
      <c r="T40" s="1001" t="s">
        <v>688</v>
      </c>
      <c r="U40" s="985"/>
      <c r="V40" s="985"/>
      <c r="W40" s="985"/>
      <c r="X40" s="985"/>
      <c r="Y40" s="989"/>
    </row>
    <row r="41" spans="1:25" ht="15.75" customHeight="1" x14ac:dyDescent="0.2">
      <c r="A41" s="1001" t="s">
        <v>687</v>
      </c>
      <c r="B41" s="1005" t="s">
        <v>362</v>
      </c>
      <c r="C41" s="1014" t="s">
        <v>769</v>
      </c>
      <c r="D41" s="1355">
        <v>2.083333333333333</v>
      </c>
      <c r="E41" s="1011">
        <v>0</v>
      </c>
      <c r="F41" s="1011">
        <v>0</v>
      </c>
      <c r="G41" s="1011">
        <v>0</v>
      </c>
      <c r="H41" s="1011">
        <v>0</v>
      </c>
      <c r="I41" s="1011">
        <v>0</v>
      </c>
      <c r="J41" s="1011">
        <v>6.666666666666667</v>
      </c>
      <c r="K41" s="1011">
        <v>0</v>
      </c>
      <c r="L41" s="1011">
        <v>0</v>
      </c>
      <c r="M41" s="1011">
        <v>0</v>
      </c>
      <c r="N41" s="1011">
        <v>0</v>
      </c>
      <c r="O41" s="1011">
        <v>0</v>
      </c>
      <c r="P41" s="1011">
        <v>0</v>
      </c>
      <c r="Q41" s="1011">
        <v>0</v>
      </c>
      <c r="R41" s="1011">
        <v>0</v>
      </c>
      <c r="S41" s="1002">
        <v>0</v>
      </c>
      <c r="T41" s="1001" t="s">
        <v>687</v>
      </c>
      <c r="U41" s="985"/>
      <c r="V41" s="985"/>
      <c r="W41" s="985"/>
      <c r="X41" s="985"/>
      <c r="Y41" s="989"/>
    </row>
    <row r="42" spans="1:25" ht="15.75" customHeight="1" x14ac:dyDescent="0.2">
      <c r="A42" s="1001" t="s">
        <v>686</v>
      </c>
      <c r="B42" s="1005" t="s">
        <v>361</v>
      </c>
      <c r="C42" s="1014" t="s">
        <v>769</v>
      </c>
      <c r="D42" s="1355">
        <v>13.541666666666666</v>
      </c>
      <c r="E42" s="1011">
        <v>40</v>
      </c>
      <c r="F42" s="1011">
        <v>18.518518518518519</v>
      </c>
      <c r="G42" s="1011">
        <v>0</v>
      </c>
      <c r="H42" s="1011">
        <v>0</v>
      </c>
      <c r="I42" s="1011">
        <v>33.333333333333329</v>
      </c>
      <c r="J42" s="1011">
        <v>13.333333333333334</v>
      </c>
      <c r="K42" s="1011">
        <v>0</v>
      </c>
      <c r="L42" s="1011">
        <v>8.3333333333333321</v>
      </c>
      <c r="M42" s="1011">
        <v>0</v>
      </c>
      <c r="N42" s="1011">
        <v>0</v>
      </c>
      <c r="O42" s="1011">
        <v>0</v>
      </c>
      <c r="P42" s="1011">
        <v>0</v>
      </c>
      <c r="Q42" s="1011">
        <v>0</v>
      </c>
      <c r="R42" s="1011">
        <v>0</v>
      </c>
      <c r="S42" s="1002">
        <v>0</v>
      </c>
      <c r="T42" s="1001" t="s">
        <v>686</v>
      </c>
      <c r="U42" s="985"/>
      <c r="V42" s="985"/>
      <c r="W42" s="985"/>
      <c r="X42" s="985"/>
      <c r="Y42" s="989"/>
    </row>
    <row r="43" spans="1:25" ht="15.75" customHeight="1" x14ac:dyDescent="0.2">
      <c r="A43" s="1001" t="s">
        <v>685</v>
      </c>
      <c r="B43" s="1005" t="s">
        <v>360</v>
      </c>
      <c r="C43" s="1014" t="s">
        <v>769</v>
      </c>
      <c r="D43" s="1355">
        <v>4.1666666666666661</v>
      </c>
      <c r="E43" s="1011">
        <v>0</v>
      </c>
      <c r="F43" s="1011">
        <v>0</v>
      </c>
      <c r="G43" s="1011">
        <v>0</v>
      </c>
      <c r="H43" s="1011">
        <v>0</v>
      </c>
      <c r="I43" s="1011">
        <v>0</v>
      </c>
      <c r="J43" s="1011">
        <v>3.3333333333333335</v>
      </c>
      <c r="K43" s="1011">
        <v>0</v>
      </c>
      <c r="L43" s="1011">
        <v>8.3333333333333321</v>
      </c>
      <c r="M43" s="1011">
        <v>0</v>
      </c>
      <c r="N43" s="1011">
        <v>0</v>
      </c>
      <c r="O43" s="1011">
        <v>0</v>
      </c>
      <c r="P43" s="1011">
        <v>0</v>
      </c>
      <c r="Q43" s="1011">
        <v>0</v>
      </c>
      <c r="R43" s="1011">
        <v>40</v>
      </c>
      <c r="S43" s="1002">
        <v>0</v>
      </c>
      <c r="T43" s="1001" t="s">
        <v>685</v>
      </c>
      <c r="U43" s="985"/>
      <c r="V43" s="985"/>
      <c r="W43" s="985"/>
      <c r="X43" s="985"/>
      <c r="Y43" s="989"/>
    </row>
    <row r="44" spans="1:25" ht="15.75" customHeight="1" x14ac:dyDescent="0.2">
      <c r="A44" s="1001"/>
      <c r="B44" s="1005"/>
      <c r="C44" s="1010"/>
      <c r="D44" s="1011"/>
      <c r="E44" s="1011"/>
      <c r="F44" s="1011"/>
      <c r="G44" s="1011"/>
      <c r="H44" s="1011"/>
      <c r="I44" s="1011"/>
      <c r="J44" s="1011"/>
      <c r="K44" s="1011"/>
      <c r="L44" s="1011"/>
      <c r="M44" s="1011"/>
      <c r="N44" s="1011"/>
      <c r="O44" s="1011"/>
      <c r="P44" s="1011"/>
      <c r="Q44" s="1011"/>
      <c r="R44" s="1011"/>
      <c r="S44" s="1011"/>
      <c r="T44" s="1037"/>
      <c r="U44" s="985"/>
      <c r="V44" s="985"/>
      <c r="W44" s="985"/>
      <c r="X44" s="985"/>
      <c r="Y44" s="989"/>
    </row>
    <row r="45" spans="1:25" s="979" customFormat="1" ht="15.75" customHeight="1" x14ac:dyDescent="0.2">
      <c r="A45" s="1001"/>
      <c r="B45" s="1004"/>
      <c r="C45" s="1004"/>
      <c r="D45" s="1015" t="s">
        <v>657</v>
      </c>
      <c r="E45" s="1009"/>
      <c r="H45" s="1015" t="s">
        <v>657</v>
      </c>
      <c r="I45" s="1015"/>
      <c r="J45" s="1364"/>
      <c r="K45" s="1364"/>
      <c r="L45" s="1009"/>
      <c r="M45" s="1009"/>
      <c r="N45" s="1009"/>
      <c r="O45" s="1009"/>
      <c r="P45" s="1009"/>
      <c r="Q45" s="1009"/>
      <c r="R45" s="1009"/>
      <c r="S45" s="1009"/>
      <c r="T45" s="1001"/>
      <c r="U45" s="985"/>
      <c r="V45" s="985"/>
      <c r="W45" s="985"/>
      <c r="X45" s="985"/>
      <c r="Y45" s="989"/>
    </row>
    <row r="46" spans="1:25" s="979" customFormat="1" ht="15.75" customHeight="1" x14ac:dyDescent="0.2">
      <c r="A46" s="1001"/>
      <c r="B46" s="1010"/>
      <c r="C46" s="1010"/>
      <c r="D46" s="1009"/>
      <c r="E46" s="1009"/>
      <c r="F46" s="1009"/>
      <c r="G46" s="1009"/>
      <c r="H46" s="1009"/>
      <c r="I46" s="1009"/>
      <c r="J46" s="1009"/>
      <c r="K46" s="1009"/>
      <c r="L46" s="1009"/>
      <c r="M46" s="1009"/>
      <c r="N46" s="1009"/>
      <c r="O46" s="1009"/>
      <c r="P46" s="1009"/>
      <c r="Q46" s="1009"/>
      <c r="R46" s="1009"/>
      <c r="S46" s="1009"/>
      <c r="T46" s="1001"/>
      <c r="U46" s="985"/>
      <c r="V46" s="985"/>
      <c r="W46" s="985"/>
      <c r="X46" s="985"/>
      <c r="Y46" s="989"/>
    </row>
    <row r="47" spans="1:25" ht="15.75" customHeight="1" x14ac:dyDescent="0.2">
      <c r="A47" s="1032" t="s">
        <v>684</v>
      </c>
      <c r="B47" s="1363" t="s">
        <v>271</v>
      </c>
      <c r="C47" s="1363"/>
      <c r="D47" s="1362">
        <v>0</v>
      </c>
      <c r="E47" s="1361">
        <v>0</v>
      </c>
      <c r="F47" s="1361">
        <v>0</v>
      </c>
      <c r="G47" s="1361">
        <v>0</v>
      </c>
      <c r="H47" s="1361">
        <v>0</v>
      </c>
      <c r="I47" s="1361">
        <v>0</v>
      </c>
      <c r="J47" s="1361">
        <v>0</v>
      </c>
      <c r="K47" s="1361">
        <v>0</v>
      </c>
      <c r="L47" s="1361">
        <v>0</v>
      </c>
      <c r="M47" s="1361">
        <v>0</v>
      </c>
      <c r="N47" s="1361">
        <v>0</v>
      </c>
      <c r="O47" s="1361">
        <v>0</v>
      </c>
      <c r="P47" s="1361">
        <v>0</v>
      </c>
      <c r="Q47" s="1361">
        <v>0</v>
      </c>
      <c r="R47" s="1361">
        <v>0</v>
      </c>
      <c r="S47" s="1361">
        <v>0</v>
      </c>
      <c r="T47" s="1360" t="s">
        <v>684</v>
      </c>
      <c r="U47" s="985"/>
      <c r="V47" s="985"/>
      <c r="W47" s="985"/>
      <c r="X47" s="985"/>
      <c r="Y47" s="989"/>
    </row>
    <row r="48" spans="1:25" ht="15.75" customHeight="1" x14ac:dyDescent="0.2">
      <c r="A48" s="1001"/>
      <c r="B48" s="1004"/>
      <c r="C48" s="1004"/>
      <c r="D48" s="1028"/>
      <c r="E48" s="1059"/>
      <c r="F48" s="1059"/>
      <c r="G48" s="1059"/>
      <c r="H48" s="1059"/>
      <c r="I48" s="1059"/>
      <c r="J48" s="1059"/>
      <c r="K48" s="1059"/>
      <c r="L48" s="1059"/>
      <c r="M48" s="1059"/>
      <c r="N48" s="1059"/>
      <c r="O48" s="1059"/>
      <c r="P48" s="1059"/>
      <c r="Q48" s="1059"/>
      <c r="R48" s="1059"/>
      <c r="S48" s="1059"/>
      <c r="T48" s="1354"/>
      <c r="U48" s="985"/>
      <c r="V48" s="985"/>
      <c r="W48" s="985"/>
      <c r="X48" s="985"/>
      <c r="Y48" s="989"/>
    </row>
    <row r="49" spans="1:25" ht="15.75" customHeight="1" x14ac:dyDescent="0.2">
      <c r="A49" s="1001" t="s">
        <v>683</v>
      </c>
      <c r="B49" s="1004" t="s">
        <v>273</v>
      </c>
      <c r="C49" s="1014" t="s">
        <v>767</v>
      </c>
      <c r="D49" s="1355">
        <v>0</v>
      </c>
      <c r="E49" s="1011">
        <v>0</v>
      </c>
      <c r="F49" s="1011">
        <v>0</v>
      </c>
      <c r="G49" s="1011">
        <v>0</v>
      </c>
      <c r="H49" s="1011">
        <v>0</v>
      </c>
      <c r="I49" s="1011">
        <v>0</v>
      </c>
      <c r="J49" s="1011">
        <v>0</v>
      </c>
      <c r="K49" s="1011">
        <v>0</v>
      </c>
      <c r="L49" s="1011">
        <v>0</v>
      </c>
      <c r="M49" s="1011">
        <v>0</v>
      </c>
      <c r="N49" s="1011">
        <v>0</v>
      </c>
      <c r="O49" s="1011">
        <v>0</v>
      </c>
      <c r="P49" s="1011">
        <v>0</v>
      </c>
      <c r="Q49" s="1011">
        <v>0</v>
      </c>
      <c r="R49" s="1011">
        <v>0</v>
      </c>
      <c r="S49" s="1011">
        <v>0</v>
      </c>
      <c r="T49" s="1354" t="s">
        <v>683</v>
      </c>
      <c r="U49" s="985"/>
      <c r="V49" s="985"/>
      <c r="W49" s="985"/>
      <c r="X49" s="985"/>
      <c r="Y49" s="989"/>
    </row>
    <row r="50" spans="1:25" ht="15.75" customHeight="1" x14ac:dyDescent="0.2">
      <c r="A50" s="1001" t="s">
        <v>682</v>
      </c>
      <c r="B50" s="1005" t="s">
        <v>723</v>
      </c>
      <c r="C50" s="1014" t="s">
        <v>767</v>
      </c>
      <c r="D50" s="1355">
        <v>0</v>
      </c>
      <c r="E50" s="1011">
        <v>0</v>
      </c>
      <c r="F50" s="1011">
        <v>0</v>
      </c>
      <c r="G50" s="1011">
        <v>0</v>
      </c>
      <c r="H50" s="1011">
        <v>0</v>
      </c>
      <c r="I50" s="1011">
        <v>0</v>
      </c>
      <c r="J50" s="1011">
        <v>0</v>
      </c>
      <c r="K50" s="1011">
        <v>0</v>
      </c>
      <c r="L50" s="1011">
        <v>0</v>
      </c>
      <c r="M50" s="1011">
        <v>0</v>
      </c>
      <c r="N50" s="1011">
        <v>0</v>
      </c>
      <c r="O50" s="1011">
        <v>0</v>
      </c>
      <c r="P50" s="1011">
        <v>0</v>
      </c>
      <c r="Q50" s="1011">
        <v>0</v>
      </c>
      <c r="R50" s="1011">
        <v>0</v>
      </c>
      <c r="S50" s="1011">
        <v>0</v>
      </c>
      <c r="T50" s="1354" t="s">
        <v>682</v>
      </c>
      <c r="U50" s="985"/>
      <c r="V50" s="985"/>
      <c r="W50" s="985"/>
      <c r="X50" s="985"/>
      <c r="Y50" s="989"/>
    </row>
    <row r="51" spans="1:25" ht="15.75" customHeight="1" x14ac:dyDescent="0.2">
      <c r="B51" s="1010"/>
      <c r="C51" s="1014"/>
      <c r="D51" s="1028"/>
      <c r="E51" s="1059"/>
      <c r="F51" s="1059"/>
      <c r="G51" s="1059"/>
      <c r="H51" s="1059"/>
      <c r="I51" s="1059"/>
      <c r="J51" s="1059"/>
      <c r="K51" s="1059"/>
      <c r="L51" s="1059"/>
      <c r="M51" s="1059"/>
      <c r="N51" s="1059"/>
      <c r="O51" s="1059"/>
      <c r="P51" s="1059"/>
      <c r="Q51" s="1059"/>
      <c r="R51" s="1059"/>
      <c r="S51" s="1059"/>
      <c r="T51" s="1359"/>
      <c r="U51" s="985"/>
      <c r="V51" s="985"/>
      <c r="W51" s="985"/>
      <c r="X51" s="985"/>
      <c r="Y51" s="989"/>
    </row>
    <row r="52" spans="1:25" ht="15.75" customHeight="1" x14ac:dyDescent="0.2">
      <c r="A52" s="1001" t="s">
        <v>681</v>
      </c>
      <c r="B52" s="1005" t="s">
        <v>756</v>
      </c>
      <c r="C52" s="1014" t="s">
        <v>767</v>
      </c>
      <c r="D52" s="1355">
        <v>0</v>
      </c>
      <c r="E52" s="1011">
        <v>0</v>
      </c>
      <c r="F52" s="1011">
        <v>0</v>
      </c>
      <c r="G52" s="1011">
        <v>0</v>
      </c>
      <c r="H52" s="1011">
        <v>0</v>
      </c>
      <c r="I52" s="1011">
        <v>0</v>
      </c>
      <c r="J52" s="1011">
        <v>0</v>
      </c>
      <c r="K52" s="1011">
        <v>0</v>
      </c>
      <c r="L52" s="1011">
        <v>0</v>
      </c>
      <c r="M52" s="1011">
        <v>0</v>
      </c>
      <c r="N52" s="1011">
        <v>0</v>
      </c>
      <c r="O52" s="1011">
        <v>0</v>
      </c>
      <c r="P52" s="1011">
        <v>0</v>
      </c>
      <c r="Q52" s="1011">
        <v>0</v>
      </c>
      <c r="R52" s="1011">
        <v>0</v>
      </c>
      <c r="S52" s="1011">
        <v>0</v>
      </c>
      <c r="T52" s="1354" t="s">
        <v>681</v>
      </c>
      <c r="U52" s="985"/>
      <c r="V52" s="985"/>
      <c r="W52" s="985"/>
      <c r="X52" s="985"/>
      <c r="Y52" s="989"/>
    </row>
    <row r="53" spans="1:25" ht="15.75" customHeight="1" x14ac:dyDescent="0.2">
      <c r="A53" s="1001" t="s">
        <v>680</v>
      </c>
      <c r="B53" s="1004" t="s">
        <v>721</v>
      </c>
      <c r="C53" s="1014" t="s">
        <v>768</v>
      </c>
      <c r="D53" s="1355">
        <v>0</v>
      </c>
      <c r="E53" s="1011">
        <v>0</v>
      </c>
      <c r="F53" s="1011">
        <v>0</v>
      </c>
      <c r="G53" s="1011">
        <v>0</v>
      </c>
      <c r="H53" s="1011">
        <v>0</v>
      </c>
      <c r="I53" s="1011">
        <v>0</v>
      </c>
      <c r="J53" s="1011">
        <v>0</v>
      </c>
      <c r="K53" s="1011">
        <v>0</v>
      </c>
      <c r="L53" s="1011">
        <v>0</v>
      </c>
      <c r="M53" s="1011">
        <v>0</v>
      </c>
      <c r="N53" s="1011">
        <v>0</v>
      </c>
      <c r="O53" s="1011">
        <v>0</v>
      </c>
      <c r="P53" s="1011">
        <v>0</v>
      </c>
      <c r="Q53" s="1011">
        <v>0</v>
      </c>
      <c r="R53" s="1011">
        <v>0</v>
      </c>
      <c r="S53" s="1011">
        <v>0</v>
      </c>
      <c r="T53" s="1354" t="s">
        <v>680</v>
      </c>
      <c r="U53" s="985"/>
      <c r="V53" s="985"/>
      <c r="W53" s="985"/>
      <c r="X53" s="985"/>
      <c r="Y53" s="989"/>
    </row>
    <row r="54" spans="1:25" ht="15.75" customHeight="1" x14ac:dyDescent="0.2">
      <c r="A54" s="1001" t="s">
        <v>679</v>
      </c>
      <c r="B54" s="1004" t="s">
        <v>720</v>
      </c>
      <c r="C54" s="1014" t="s">
        <v>768</v>
      </c>
      <c r="D54" s="1355">
        <v>0</v>
      </c>
      <c r="E54" s="1011">
        <v>0</v>
      </c>
      <c r="F54" s="1011">
        <v>0</v>
      </c>
      <c r="G54" s="1011">
        <v>0</v>
      </c>
      <c r="H54" s="1011">
        <v>0</v>
      </c>
      <c r="I54" s="1011">
        <v>0</v>
      </c>
      <c r="J54" s="1011">
        <v>0</v>
      </c>
      <c r="K54" s="1011">
        <v>0</v>
      </c>
      <c r="L54" s="1011">
        <v>0</v>
      </c>
      <c r="M54" s="1011">
        <v>0</v>
      </c>
      <c r="N54" s="1011">
        <v>0</v>
      </c>
      <c r="O54" s="1011">
        <v>0</v>
      </c>
      <c r="P54" s="1011">
        <v>0</v>
      </c>
      <c r="Q54" s="1011">
        <v>0</v>
      </c>
      <c r="R54" s="1011">
        <v>0</v>
      </c>
      <c r="S54" s="1011">
        <v>0</v>
      </c>
      <c r="T54" s="1354" t="s">
        <v>679</v>
      </c>
      <c r="U54" s="985"/>
      <c r="V54" s="985"/>
      <c r="W54" s="985"/>
      <c r="X54" s="985"/>
      <c r="Y54" s="989"/>
    </row>
    <row r="55" spans="1:25" ht="15.75" customHeight="1" x14ac:dyDescent="0.2">
      <c r="A55" s="1001" t="s">
        <v>678</v>
      </c>
      <c r="B55" s="1004" t="s">
        <v>719</v>
      </c>
      <c r="C55" s="1014" t="s">
        <v>768</v>
      </c>
      <c r="D55" s="1355">
        <v>0</v>
      </c>
      <c r="E55" s="1011">
        <v>0</v>
      </c>
      <c r="F55" s="1011">
        <v>0</v>
      </c>
      <c r="G55" s="1011">
        <v>0</v>
      </c>
      <c r="H55" s="1011">
        <v>0</v>
      </c>
      <c r="I55" s="1011">
        <v>0</v>
      </c>
      <c r="J55" s="1011">
        <v>0</v>
      </c>
      <c r="K55" s="1011">
        <v>0</v>
      </c>
      <c r="L55" s="1011">
        <v>0</v>
      </c>
      <c r="M55" s="1011">
        <v>0</v>
      </c>
      <c r="N55" s="1011">
        <v>0</v>
      </c>
      <c r="O55" s="1011">
        <v>0</v>
      </c>
      <c r="P55" s="1011">
        <v>0</v>
      </c>
      <c r="Q55" s="1011">
        <v>0</v>
      </c>
      <c r="R55" s="1011">
        <v>0</v>
      </c>
      <c r="S55" s="1011">
        <v>0</v>
      </c>
      <c r="T55" s="1354" t="s">
        <v>678</v>
      </c>
      <c r="U55" s="985"/>
      <c r="V55" s="985"/>
      <c r="W55" s="985"/>
      <c r="X55" s="985"/>
      <c r="Y55" s="989"/>
    </row>
    <row r="56" spans="1:25" ht="15.75" customHeight="1" x14ac:dyDescent="0.2">
      <c r="A56" s="1001" t="s">
        <v>677</v>
      </c>
      <c r="B56" s="1004" t="s">
        <v>289</v>
      </c>
      <c r="C56" s="1014" t="s">
        <v>767</v>
      </c>
      <c r="D56" s="1355">
        <v>0</v>
      </c>
      <c r="E56" s="1011">
        <v>0</v>
      </c>
      <c r="F56" s="1011">
        <v>0</v>
      </c>
      <c r="G56" s="1011">
        <v>0</v>
      </c>
      <c r="H56" s="1011">
        <v>0</v>
      </c>
      <c r="I56" s="1011">
        <v>0</v>
      </c>
      <c r="J56" s="1011">
        <v>0</v>
      </c>
      <c r="K56" s="1011">
        <v>0</v>
      </c>
      <c r="L56" s="1011">
        <v>0</v>
      </c>
      <c r="M56" s="1011">
        <v>0</v>
      </c>
      <c r="N56" s="1011">
        <v>0</v>
      </c>
      <c r="O56" s="1011">
        <v>0</v>
      </c>
      <c r="P56" s="1011">
        <v>0</v>
      </c>
      <c r="Q56" s="1011">
        <v>0</v>
      </c>
      <c r="R56" s="1011">
        <v>0</v>
      </c>
      <c r="S56" s="1011">
        <v>0</v>
      </c>
      <c r="T56" s="1354" t="s">
        <v>677</v>
      </c>
      <c r="U56" s="985"/>
      <c r="V56" s="985"/>
      <c r="W56" s="985"/>
      <c r="X56" s="985"/>
      <c r="Y56" s="989"/>
    </row>
    <row r="57" spans="1:25" ht="15.75" customHeight="1" x14ac:dyDescent="0.2">
      <c r="A57" s="1001" t="s">
        <v>743</v>
      </c>
      <c r="B57" s="1004" t="s">
        <v>290</v>
      </c>
      <c r="C57" s="1014" t="s">
        <v>767</v>
      </c>
      <c r="D57" s="1355">
        <v>0</v>
      </c>
      <c r="E57" s="1011">
        <v>0</v>
      </c>
      <c r="F57" s="1011">
        <v>0</v>
      </c>
      <c r="G57" s="1011">
        <v>0</v>
      </c>
      <c r="H57" s="1011">
        <v>0</v>
      </c>
      <c r="I57" s="1011">
        <v>0</v>
      </c>
      <c r="J57" s="1011">
        <v>0</v>
      </c>
      <c r="K57" s="1011">
        <v>0</v>
      </c>
      <c r="L57" s="1011">
        <v>0</v>
      </c>
      <c r="M57" s="1011">
        <v>0</v>
      </c>
      <c r="N57" s="1011">
        <v>0</v>
      </c>
      <c r="O57" s="1011">
        <v>0</v>
      </c>
      <c r="P57" s="1011">
        <v>0</v>
      </c>
      <c r="Q57" s="1011">
        <v>0</v>
      </c>
      <c r="R57" s="1011">
        <v>0</v>
      </c>
      <c r="S57" s="1011">
        <v>0</v>
      </c>
      <c r="T57" s="1354" t="s">
        <v>743</v>
      </c>
      <c r="U57" s="985"/>
      <c r="V57" s="985"/>
      <c r="W57" s="985"/>
      <c r="X57" s="985"/>
      <c r="Y57" s="989"/>
    </row>
    <row r="58" spans="1:25" ht="15.75" customHeight="1" x14ac:dyDescent="0.2">
      <c r="A58" s="1001" t="s">
        <v>742</v>
      </c>
      <c r="B58" s="1004" t="s">
        <v>291</v>
      </c>
      <c r="C58" s="1014" t="s">
        <v>767</v>
      </c>
      <c r="D58" s="1355">
        <v>0</v>
      </c>
      <c r="E58" s="1011">
        <v>0</v>
      </c>
      <c r="F58" s="1011">
        <v>0</v>
      </c>
      <c r="G58" s="1011">
        <v>0</v>
      </c>
      <c r="H58" s="1011">
        <v>0</v>
      </c>
      <c r="I58" s="1011">
        <v>0</v>
      </c>
      <c r="J58" s="1011">
        <v>0</v>
      </c>
      <c r="K58" s="1011">
        <v>0</v>
      </c>
      <c r="L58" s="1011">
        <v>0</v>
      </c>
      <c r="M58" s="1011">
        <v>0</v>
      </c>
      <c r="N58" s="1011">
        <v>0</v>
      </c>
      <c r="O58" s="1011">
        <v>0</v>
      </c>
      <c r="P58" s="1011">
        <v>0</v>
      </c>
      <c r="Q58" s="1011">
        <v>0</v>
      </c>
      <c r="R58" s="1011">
        <v>0</v>
      </c>
      <c r="S58" s="1011">
        <v>0</v>
      </c>
      <c r="T58" s="1354" t="s">
        <v>742</v>
      </c>
      <c r="U58" s="985"/>
      <c r="V58" s="985"/>
      <c r="W58" s="985"/>
      <c r="X58" s="985"/>
      <c r="Y58" s="989"/>
    </row>
    <row r="59" spans="1:25" ht="15.75" customHeight="1" x14ac:dyDescent="0.2">
      <c r="A59" s="1001" t="s">
        <v>741</v>
      </c>
      <c r="B59" s="1004" t="s">
        <v>292</v>
      </c>
      <c r="C59" s="1014" t="s">
        <v>767</v>
      </c>
      <c r="D59" s="1355">
        <v>0</v>
      </c>
      <c r="E59" s="1011">
        <v>0</v>
      </c>
      <c r="F59" s="1011">
        <v>0</v>
      </c>
      <c r="G59" s="1011">
        <v>0</v>
      </c>
      <c r="H59" s="1011">
        <v>0</v>
      </c>
      <c r="I59" s="1011">
        <v>0</v>
      </c>
      <c r="J59" s="1011">
        <v>0</v>
      </c>
      <c r="K59" s="1011">
        <v>0</v>
      </c>
      <c r="L59" s="1011">
        <v>0</v>
      </c>
      <c r="M59" s="1011">
        <v>0</v>
      </c>
      <c r="N59" s="1011">
        <v>0</v>
      </c>
      <c r="O59" s="1011">
        <v>0</v>
      </c>
      <c r="P59" s="1011">
        <v>0</v>
      </c>
      <c r="Q59" s="1011">
        <v>0</v>
      </c>
      <c r="R59" s="1011">
        <v>0</v>
      </c>
      <c r="S59" s="1011">
        <v>0</v>
      </c>
      <c r="T59" s="1354" t="s">
        <v>741</v>
      </c>
      <c r="U59" s="985"/>
      <c r="V59" s="985"/>
      <c r="W59" s="985"/>
      <c r="X59" s="985"/>
      <c r="Y59" s="989"/>
    </row>
    <row r="60" spans="1:25" ht="15.75" customHeight="1" x14ac:dyDescent="0.2">
      <c r="A60" s="1001" t="s">
        <v>740</v>
      </c>
      <c r="B60" s="1004" t="s">
        <v>293</v>
      </c>
      <c r="C60" s="1014" t="s">
        <v>767</v>
      </c>
      <c r="D60" s="1355">
        <v>0</v>
      </c>
      <c r="E60" s="1011">
        <v>0</v>
      </c>
      <c r="F60" s="1011">
        <v>0</v>
      </c>
      <c r="G60" s="1011">
        <v>0</v>
      </c>
      <c r="H60" s="1011">
        <v>0</v>
      </c>
      <c r="I60" s="1011">
        <v>0</v>
      </c>
      <c r="J60" s="1011">
        <v>0</v>
      </c>
      <c r="K60" s="1011">
        <v>0</v>
      </c>
      <c r="L60" s="1011">
        <v>0</v>
      </c>
      <c r="M60" s="1011">
        <v>0</v>
      </c>
      <c r="N60" s="1011">
        <v>0</v>
      </c>
      <c r="O60" s="1011">
        <v>0</v>
      </c>
      <c r="P60" s="1011">
        <v>0</v>
      </c>
      <c r="Q60" s="1011">
        <v>0</v>
      </c>
      <c r="R60" s="1011">
        <v>0</v>
      </c>
      <c r="S60" s="1011">
        <v>0</v>
      </c>
      <c r="T60" s="1354" t="s">
        <v>740</v>
      </c>
      <c r="U60" s="985"/>
      <c r="V60" s="985"/>
      <c r="W60" s="985"/>
      <c r="X60" s="985"/>
      <c r="Y60" s="989"/>
    </row>
    <row r="61" spans="1:25" ht="15.75" customHeight="1" x14ac:dyDescent="0.2">
      <c r="B61" s="1004"/>
      <c r="C61" s="988"/>
      <c r="D61" s="1358"/>
      <c r="E61" s="1357"/>
      <c r="F61" s="1357"/>
      <c r="G61" s="1357"/>
      <c r="H61" s="1357"/>
      <c r="I61" s="1357"/>
      <c r="J61" s="1357"/>
      <c r="K61" s="1357"/>
      <c r="L61" s="1357"/>
      <c r="M61" s="1357"/>
      <c r="N61" s="1357"/>
      <c r="O61" s="1357"/>
      <c r="P61" s="1357"/>
      <c r="Q61" s="1357"/>
      <c r="R61" s="1357"/>
      <c r="S61" s="1357"/>
      <c r="U61" s="985"/>
      <c r="V61" s="985"/>
      <c r="W61" s="985"/>
      <c r="X61" s="985"/>
      <c r="Y61" s="989"/>
    </row>
    <row r="62" spans="1:25" ht="15.75" customHeight="1" x14ac:dyDescent="0.2">
      <c r="A62" s="1001" t="s">
        <v>739</v>
      </c>
      <c r="B62" s="1010" t="s">
        <v>759</v>
      </c>
      <c r="C62" s="1014"/>
      <c r="D62" s="1028"/>
      <c r="E62" s="1059"/>
      <c r="F62" s="1059"/>
      <c r="G62" s="1059"/>
      <c r="H62" s="1059"/>
      <c r="I62" s="1059"/>
      <c r="J62" s="1059"/>
      <c r="K62" s="1059"/>
      <c r="L62" s="1059"/>
      <c r="M62" s="1059"/>
      <c r="N62" s="1059"/>
      <c r="O62" s="1059"/>
      <c r="P62" s="1059"/>
      <c r="Q62" s="1059"/>
      <c r="R62" s="1059"/>
      <c r="S62" s="1059"/>
      <c r="T62" s="1354" t="s">
        <v>739</v>
      </c>
      <c r="U62" s="985"/>
      <c r="V62" s="985"/>
      <c r="W62" s="985"/>
      <c r="X62" s="985"/>
      <c r="Y62" s="989"/>
    </row>
    <row r="63" spans="1:25" ht="15.75" customHeight="1" x14ac:dyDescent="0.2">
      <c r="B63" s="1004" t="s">
        <v>754</v>
      </c>
      <c r="C63" s="1014" t="s">
        <v>767</v>
      </c>
      <c r="D63" s="1355">
        <v>0</v>
      </c>
      <c r="E63" s="1011">
        <v>0</v>
      </c>
      <c r="F63" s="1011">
        <v>0</v>
      </c>
      <c r="G63" s="1011">
        <v>0</v>
      </c>
      <c r="H63" s="1011">
        <v>0</v>
      </c>
      <c r="I63" s="1011">
        <v>0</v>
      </c>
      <c r="J63" s="1011">
        <v>0</v>
      </c>
      <c r="K63" s="1011">
        <v>0</v>
      </c>
      <c r="L63" s="1011">
        <v>0</v>
      </c>
      <c r="M63" s="1011">
        <v>0</v>
      </c>
      <c r="N63" s="1011">
        <v>0</v>
      </c>
      <c r="O63" s="1011">
        <v>0</v>
      </c>
      <c r="P63" s="1011">
        <v>0</v>
      </c>
      <c r="Q63" s="1011">
        <v>0</v>
      </c>
      <c r="R63" s="1011">
        <v>0</v>
      </c>
      <c r="S63" s="1011">
        <v>0</v>
      </c>
      <c r="T63" s="1354"/>
      <c r="U63" s="985"/>
      <c r="V63" s="985"/>
      <c r="W63" s="985"/>
      <c r="X63" s="985"/>
      <c r="Y63" s="989"/>
    </row>
    <row r="64" spans="1:25" ht="15.75" customHeight="1" x14ac:dyDescent="0.2">
      <c r="A64" s="1001" t="s">
        <v>738</v>
      </c>
      <c r="B64" s="1004" t="s">
        <v>351</v>
      </c>
      <c r="C64" s="1007" t="s">
        <v>764</v>
      </c>
      <c r="D64" s="1355">
        <v>0</v>
      </c>
      <c r="E64" s="1011">
        <v>0</v>
      </c>
      <c r="F64" s="1011">
        <v>0</v>
      </c>
      <c r="G64" s="1011">
        <v>0</v>
      </c>
      <c r="H64" s="1011">
        <v>0</v>
      </c>
      <c r="I64" s="1011">
        <v>0</v>
      </c>
      <c r="J64" s="1011">
        <v>0</v>
      </c>
      <c r="K64" s="1011">
        <v>0</v>
      </c>
      <c r="L64" s="1011">
        <v>0</v>
      </c>
      <c r="M64" s="1011">
        <v>0</v>
      </c>
      <c r="N64" s="1011">
        <v>0</v>
      </c>
      <c r="O64" s="1011">
        <v>0</v>
      </c>
      <c r="P64" s="1011">
        <v>0</v>
      </c>
      <c r="Q64" s="1011">
        <v>0</v>
      </c>
      <c r="R64" s="1011">
        <v>0</v>
      </c>
      <c r="S64" s="1011">
        <v>0</v>
      </c>
      <c r="T64" s="1354" t="s">
        <v>738</v>
      </c>
      <c r="U64" s="985"/>
      <c r="V64" s="985"/>
      <c r="W64" s="985"/>
      <c r="X64" s="985"/>
      <c r="Y64" s="989"/>
    </row>
    <row r="65" spans="1:25" ht="15.75" customHeight="1" x14ac:dyDescent="0.2">
      <c r="A65" s="1001" t="s">
        <v>737</v>
      </c>
      <c r="B65" s="1010" t="s">
        <v>752</v>
      </c>
      <c r="C65" s="1356"/>
      <c r="D65" s="1028"/>
      <c r="E65" s="1059"/>
      <c r="F65" s="1059"/>
      <c r="G65" s="1059"/>
      <c r="H65" s="1059"/>
      <c r="I65" s="1059"/>
      <c r="J65" s="1059"/>
      <c r="K65" s="1059"/>
      <c r="L65" s="1059"/>
      <c r="M65" s="1059"/>
      <c r="N65" s="1059"/>
      <c r="O65" s="1059"/>
      <c r="P65" s="1059"/>
      <c r="Q65" s="1059"/>
      <c r="R65" s="1059"/>
      <c r="S65" s="1059"/>
      <c r="T65" s="1354" t="s">
        <v>737</v>
      </c>
      <c r="U65" s="985"/>
      <c r="V65" s="985"/>
      <c r="W65" s="985"/>
      <c r="X65" s="985"/>
      <c r="Y65" s="989"/>
    </row>
    <row r="66" spans="1:25" ht="15.75" customHeight="1" x14ac:dyDescent="0.2">
      <c r="B66" s="1005" t="s">
        <v>751</v>
      </c>
      <c r="C66" s="1014" t="s">
        <v>764</v>
      </c>
      <c r="D66" s="1355">
        <v>0</v>
      </c>
      <c r="E66" s="1011">
        <v>0</v>
      </c>
      <c r="F66" s="1011">
        <v>0</v>
      </c>
      <c r="G66" s="1011">
        <v>0</v>
      </c>
      <c r="H66" s="1011">
        <v>0</v>
      </c>
      <c r="I66" s="1011">
        <v>0</v>
      </c>
      <c r="J66" s="1011">
        <v>0</v>
      </c>
      <c r="K66" s="1011">
        <v>0</v>
      </c>
      <c r="L66" s="1011">
        <v>0</v>
      </c>
      <c r="M66" s="1011">
        <v>0</v>
      </c>
      <c r="N66" s="1011">
        <v>0</v>
      </c>
      <c r="O66" s="1011">
        <v>0</v>
      </c>
      <c r="P66" s="1011">
        <v>0</v>
      </c>
      <c r="Q66" s="1011">
        <v>0</v>
      </c>
      <c r="R66" s="1011">
        <v>0</v>
      </c>
      <c r="S66" s="1011">
        <v>0</v>
      </c>
      <c r="T66" s="1354"/>
      <c r="U66" s="985"/>
      <c r="V66" s="985"/>
      <c r="W66" s="985"/>
      <c r="X66" s="985"/>
      <c r="Y66" s="989"/>
    </row>
    <row r="67" spans="1:25" ht="15.75" customHeight="1" x14ac:dyDescent="0.2">
      <c r="A67" s="1001" t="s">
        <v>736</v>
      </c>
      <c r="B67" s="1005" t="s">
        <v>349</v>
      </c>
      <c r="C67" s="1014" t="s">
        <v>764</v>
      </c>
      <c r="D67" s="1355">
        <v>0</v>
      </c>
      <c r="E67" s="1011">
        <v>0</v>
      </c>
      <c r="F67" s="1011">
        <v>0</v>
      </c>
      <c r="G67" s="1011">
        <v>0</v>
      </c>
      <c r="H67" s="1011">
        <v>0</v>
      </c>
      <c r="I67" s="1011">
        <v>0</v>
      </c>
      <c r="J67" s="1011">
        <v>0</v>
      </c>
      <c r="K67" s="1011">
        <v>0</v>
      </c>
      <c r="L67" s="1011">
        <v>0</v>
      </c>
      <c r="M67" s="1011">
        <v>0</v>
      </c>
      <c r="N67" s="1011">
        <v>0</v>
      </c>
      <c r="O67" s="1011">
        <v>0</v>
      </c>
      <c r="P67" s="1011">
        <v>0</v>
      </c>
      <c r="Q67" s="1011">
        <v>0</v>
      </c>
      <c r="R67" s="1011">
        <v>0</v>
      </c>
      <c r="S67" s="1011">
        <v>0</v>
      </c>
      <c r="T67" s="1354" t="s">
        <v>736</v>
      </c>
      <c r="U67" s="985"/>
      <c r="V67" s="985"/>
      <c r="W67" s="985"/>
      <c r="X67" s="985"/>
      <c r="Y67" s="989"/>
    </row>
    <row r="68" spans="1:25" ht="15.75" customHeight="1" x14ac:dyDescent="0.2">
      <c r="B68" s="1010" t="s">
        <v>750</v>
      </c>
      <c r="C68" s="1356"/>
      <c r="D68" s="1028"/>
      <c r="E68" s="1059"/>
      <c r="F68" s="1059"/>
      <c r="G68" s="1059"/>
      <c r="H68" s="1059"/>
      <c r="I68" s="1059"/>
      <c r="J68" s="1059"/>
      <c r="K68" s="1059"/>
      <c r="L68" s="1059"/>
      <c r="M68" s="1059"/>
      <c r="N68" s="1059"/>
      <c r="O68" s="1059"/>
      <c r="P68" s="1059"/>
      <c r="Q68" s="1059"/>
      <c r="R68" s="1059"/>
      <c r="S68" s="1059"/>
      <c r="T68" s="1354"/>
      <c r="U68" s="985"/>
      <c r="V68" s="985"/>
      <c r="W68" s="985"/>
      <c r="X68" s="985"/>
      <c r="Y68" s="989"/>
    </row>
    <row r="69" spans="1:25" ht="15.75" customHeight="1" x14ac:dyDescent="0.2">
      <c r="A69" s="1001" t="s">
        <v>735</v>
      </c>
      <c r="B69" s="1005" t="s">
        <v>749</v>
      </c>
      <c r="C69" s="1007" t="s">
        <v>766</v>
      </c>
      <c r="D69" s="1355">
        <v>0</v>
      </c>
      <c r="E69" s="1011">
        <v>0</v>
      </c>
      <c r="F69" s="1011">
        <v>0</v>
      </c>
      <c r="G69" s="1011">
        <v>0</v>
      </c>
      <c r="H69" s="1011">
        <v>0</v>
      </c>
      <c r="I69" s="1011">
        <v>0</v>
      </c>
      <c r="J69" s="1011">
        <v>0</v>
      </c>
      <c r="K69" s="1011">
        <v>0</v>
      </c>
      <c r="L69" s="1011">
        <v>0</v>
      </c>
      <c r="M69" s="1011">
        <v>0</v>
      </c>
      <c r="N69" s="1011">
        <v>0</v>
      </c>
      <c r="O69" s="1011">
        <v>0</v>
      </c>
      <c r="P69" s="1011">
        <v>0</v>
      </c>
      <c r="Q69" s="1011">
        <v>0</v>
      </c>
      <c r="R69" s="1011">
        <v>0</v>
      </c>
      <c r="S69" s="1011">
        <v>0</v>
      </c>
      <c r="T69" s="1354" t="s">
        <v>735</v>
      </c>
      <c r="U69" s="985"/>
      <c r="V69" s="985"/>
      <c r="W69" s="985"/>
      <c r="X69" s="985"/>
      <c r="Y69" s="989"/>
    </row>
    <row r="70" spans="1:25" ht="15.75" customHeight="1" x14ac:dyDescent="0.2">
      <c r="A70" s="1001" t="s">
        <v>734</v>
      </c>
      <c r="B70" s="1005" t="s">
        <v>347</v>
      </c>
      <c r="C70" s="1014" t="s">
        <v>765</v>
      </c>
      <c r="D70" s="1355">
        <v>0</v>
      </c>
      <c r="E70" s="1011">
        <v>0</v>
      </c>
      <c r="F70" s="1011">
        <v>0</v>
      </c>
      <c r="G70" s="1011">
        <v>0</v>
      </c>
      <c r="H70" s="1011">
        <v>0</v>
      </c>
      <c r="I70" s="1011">
        <v>0</v>
      </c>
      <c r="J70" s="1011">
        <v>0</v>
      </c>
      <c r="K70" s="1011">
        <v>0</v>
      </c>
      <c r="L70" s="1011">
        <v>0</v>
      </c>
      <c r="M70" s="1011">
        <v>0</v>
      </c>
      <c r="N70" s="1011">
        <v>0</v>
      </c>
      <c r="O70" s="1011">
        <v>0</v>
      </c>
      <c r="P70" s="1011">
        <v>0</v>
      </c>
      <c r="Q70" s="1011">
        <v>0</v>
      </c>
      <c r="R70" s="1011">
        <v>0</v>
      </c>
      <c r="S70" s="1011">
        <v>0</v>
      </c>
      <c r="T70" s="1354" t="s">
        <v>734</v>
      </c>
      <c r="U70" s="985"/>
      <c r="V70" s="985"/>
      <c r="W70" s="985"/>
      <c r="X70" s="985"/>
      <c r="Y70" s="989"/>
    </row>
    <row r="71" spans="1:25" ht="15.75" customHeight="1" x14ac:dyDescent="0.2">
      <c r="B71" s="1010" t="s">
        <v>345</v>
      </c>
      <c r="C71" s="1014"/>
      <c r="D71" s="1028"/>
      <c r="E71" s="1059"/>
      <c r="F71" s="1059"/>
      <c r="G71" s="1059"/>
      <c r="H71" s="1059"/>
      <c r="I71" s="1059"/>
      <c r="J71" s="1059"/>
      <c r="K71" s="1059"/>
      <c r="L71" s="1059"/>
      <c r="M71" s="1059"/>
      <c r="N71" s="1059"/>
      <c r="O71" s="1059"/>
      <c r="P71" s="1059"/>
      <c r="Q71" s="1059"/>
      <c r="R71" s="1059"/>
      <c r="S71" s="1059"/>
      <c r="T71" s="1354"/>
      <c r="U71" s="985"/>
      <c r="V71" s="985"/>
      <c r="W71" s="985"/>
      <c r="X71" s="985"/>
      <c r="Y71" s="989"/>
    </row>
    <row r="72" spans="1:25" ht="15.75" customHeight="1" x14ac:dyDescent="0.2">
      <c r="A72" s="1001" t="s">
        <v>733</v>
      </c>
      <c r="B72" s="1005" t="s">
        <v>370</v>
      </c>
      <c r="C72" s="1007" t="s">
        <v>765</v>
      </c>
      <c r="D72" s="1355">
        <v>0</v>
      </c>
      <c r="E72" s="1011">
        <v>0</v>
      </c>
      <c r="F72" s="1011">
        <v>0</v>
      </c>
      <c r="G72" s="1011">
        <v>0</v>
      </c>
      <c r="H72" s="1011">
        <v>0</v>
      </c>
      <c r="I72" s="1011">
        <v>0</v>
      </c>
      <c r="J72" s="1011">
        <v>0</v>
      </c>
      <c r="K72" s="1011">
        <v>0</v>
      </c>
      <c r="L72" s="1011">
        <v>0</v>
      </c>
      <c r="M72" s="1011">
        <v>0</v>
      </c>
      <c r="N72" s="1011">
        <v>0</v>
      </c>
      <c r="O72" s="1011">
        <v>0</v>
      </c>
      <c r="P72" s="1011">
        <v>0</v>
      </c>
      <c r="Q72" s="1011">
        <v>0</v>
      </c>
      <c r="R72" s="1011">
        <v>0</v>
      </c>
      <c r="S72" s="1011">
        <v>0</v>
      </c>
      <c r="T72" s="1354" t="s">
        <v>733</v>
      </c>
      <c r="U72" s="985"/>
      <c r="V72" s="985"/>
      <c r="W72" s="985"/>
      <c r="X72" s="985"/>
      <c r="Y72" s="989"/>
    </row>
    <row r="73" spans="1:25" ht="15.75" customHeight="1" x14ac:dyDescent="0.2">
      <c r="A73" s="1001" t="s">
        <v>732</v>
      </c>
      <c r="B73" s="1005" t="s">
        <v>342</v>
      </c>
      <c r="C73" s="1007" t="s">
        <v>765</v>
      </c>
      <c r="D73" s="1355">
        <v>0</v>
      </c>
      <c r="E73" s="1011">
        <v>0</v>
      </c>
      <c r="F73" s="1011">
        <v>0</v>
      </c>
      <c r="G73" s="1011">
        <v>0</v>
      </c>
      <c r="H73" s="1011">
        <v>0</v>
      </c>
      <c r="I73" s="1011">
        <v>0</v>
      </c>
      <c r="J73" s="1011">
        <v>0</v>
      </c>
      <c r="K73" s="1011">
        <v>0</v>
      </c>
      <c r="L73" s="1011">
        <v>0</v>
      </c>
      <c r="M73" s="1011">
        <v>0</v>
      </c>
      <c r="N73" s="1011">
        <v>0</v>
      </c>
      <c r="O73" s="1011">
        <v>0</v>
      </c>
      <c r="P73" s="1011">
        <v>0</v>
      </c>
      <c r="Q73" s="1011">
        <v>0</v>
      </c>
      <c r="R73" s="1011">
        <v>0</v>
      </c>
      <c r="S73" s="1011">
        <v>0</v>
      </c>
      <c r="T73" s="1354" t="s">
        <v>732</v>
      </c>
      <c r="U73" s="985"/>
      <c r="V73" s="985"/>
      <c r="W73" s="985"/>
      <c r="X73" s="985"/>
      <c r="Y73" s="989"/>
    </row>
    <row r="74" spans="1:25" ht="15.75" customHeight="1" x14ac:dyDescent="0.2">
      <c r="A74" s="1001" t="s">
        <v>731</v>
      </c>
      <c r="B74" s="1005" t="s">
        <v>363</v>
      </c>
      <c r="C74" s="1014" t="s">
        <v>764</v>
      </c>
      <c r="D74" s="1355">
        <v>0</v>
      </c>
      <c r="E74" s="1011">
        <v>0</v>
      </c>
      <c r="F74" s="1011">
        <v>0</v>
      </c>
      <c r="G74" s="1011">
        <v>0</v>
      </c>
      <c r="H74" s="1011">
        <v>0</v>
      </c>
      <c r="I74" s="1011">
        <v>0</v>
      </c>
      <c r="J74" s="1011">
        <v>0</v>
      </c>
      <c r="K74" s="1011">
        <v>0</v>
      </c>
      <c r="L74" s="1011">
        <v>0</v>
      </c>
      <c r="M74" s="1011">
        <v>0</v>
      </c>
      <c r="N74" s="1011">
        <v>0</v>
      </c>
      <c r="O74" s="1011">
        <v>0</v>
      </c>
      <c r="P74" s="1011">
        <v>0</v>
      </c>
      <c r="Q74" s="1011">
        <v>0</v>
      </c>
      <c r="R74" s="1011">
        <v>0</v>
      </c>
      <c r="S74" s="1011">
        <v>0</v>
      </c>
      <c r="T74" s="1354" t="s">
        <v>731</v>
      </c>
      <c r="U74" s="985"/>
      <c r="V74" s="985"/>
      <c r="W74" s="985"/>
      <c r="X74" s="985"/>
      <c r="Y74" s="989"/>
    </row>
    <row r="75" spans="1:25" ht="15.75" customHeight="1" x14ac:dyDescent="0.2">
      <c r="A75" s="1001" t="s">
        <v>730</v>
      </c>
      <c r="B75" s="1005" t="s">
        <v>362</v>
      </c>
      <c r="C75" s="1014" t="s">
        <v>764</v>
      </c>
      <c r="D75" s="1355">
        <v>0</v>
      </c>
      <c r="E75" s="1011">
        <v>0</v>
      </c>
      <c r="F75" s="1011">
        <v>0</v>
      </c>
      <c r="G75" s="1011">
        <v>0</v>
      </c>
      <c r="H75" s="1011">
        <v>0</v>
      </c>
      <c r="I75" s="1011">
        <v>0</v>
      </c>
      <c r="J75" s="1011">
        <v>0</v>
      </c>
      <c r="K75" s="1011">
        <v>0</v>
      </c>
      <c r="L75" s="1011">
        <v>0</v>
      </c>
      <c r="M75" s="1011">
        <v>0</v>
      </c>
      <c r="N75" s="1011">
        <v>0</v>
      </c>
      <c r="O75" s="1011">
        <v>0</v>
      </c>
      <c r="P75" s="1011">
        <v>0</v>
      </c>
      <c r="Q75" s="1011">
        <v>0</v>
      </c>
      <c r="R75" s="1011">
        <v>0</v>
      </c>
      <c r="S75" s="1011">
        <v>0</v>
      </c>
      <c r="T75" s="1354" t="s">
        <v>730</v>
      </c>
      <c r="U75" s="985"/>
      <c r="V75" s="985"/>
      <c r="W75" s="985"/>
      <c r="X75" s="985"/>
      <c r="Y75" s="989"/>
    </row>
    <row r="76" spans="1:25" ht="15.75" customHeight="1" x14ac:dyDescent="0.2">
      <c r="A76" s="1001" t="s">
        <v>729</v>
      </c>
      <c r="B76" s="1005" t="s">
        <v>361</v>
      </c>
      <c r="C76" s="1014" t="s">
        <v>764</v>
      </c>
      <c r="D76" s="1355">
        <v>0</v>
      </c>
      <c r="E76" s="1011">
        <v>0</v>
      </c>
      <c r="F76" s="1011">
        <v>0</v>
      </c>
      <c r="G76" s="1011">
        <v>0</v>
      </c>
      <c r="H76" s="1011">
        <v>0</v>
      </c>
      <c r="I76" s="1011">
        <v>0</v>
      </c>
      <c r="J76" s="1011">
        <v>0</v>
      </c>
      <c r="K76" s="1011">
        <v>0</v>
      </c>
      <c r="L76" s="1011">
        <v>0</v>
      </c>
      <c r="M76" s="1011">
        <v>0</v>
      </c>
      <c r="N76" s="1011">
        <v>0</v>
      </c>
      <c r="O76" s="1011">
        <v>0</v>
      </c>
      <c r="P76" s="1011">
        <v>0</v>
      </c>
      <c r="Q76" s="1011">
        <v>0</v>
      </c>
      <c r="R76" s="1011">
        <v>0</v>
      </c>
      <c r="S76" s="1011">
        <v>0</v>
      </c>
      <c r="T76" s="1354" t="s">
        <v>729</v>
      </c>
      <c r="U76" s="985"/>
      <c r="V76" s="985"/>
      <c r="W76" s="985"/>
      <c r="X76" s="985"/>
      <c r="Y76" s="989"/>
    </row>
    <row r="77" spans="1:25" ht="15.75" customHeight="1" x14ac:dyDescent="0.2">
      <c r="A77" s="1001" t="s">
        <v>728</v>
      </c>
      <c r="B77" s="1005" t="s">
        <v>360</v>
      </c>
      <c r="C77" s="1014" t="s">
        <v>764</v>
      </c>
      <c r="D77" s="1355">
        <v>0</v>
      </c>
      <c r="E77" s="1011">
        <v>0</v>
      </c>
      <c r="F77" s="1011">
        <v>0</v>
      </c>
      <c r="G77" s="1011">
        <v>0</v>
      </c>
      <c r="H77" s="1011">
        <v>0</v>
      </c>
      <c r="I77" s="1011">
        <v>0</v>
      </c>
      <c r="J77" s="1011">
        <v>0</v>
      </c>
      <c r="K77" s="1011">
        <v>0</v>
      </c>
      <c r="L77" s="1011">
        <v>0</v>
      </c>
      <c r="M77" s="1011">
        <v>0</v>
      </c>
      <c r="N77" s="1011">
        <v>0</v>
      </c>
      <c r="O77" s="1011">
        <v>0</v>
      </c>
      <c r="P77" s="1011">
        <v>0</v>
      </c>
      <c r="Q77" s="1011">
        <v>0</v>
      </c>
      <c r="R77" s="1011">
        <v>0</v>
      </c>
      <c r="S77" s="1011">
        <v>0</v>
      </c>
      <c r="T77" s="1354" t="s">
        <v>728</v>
      </c>
      <c r="U77" s="985"/>
      <c r="V77" s="985"/>
      <c r="W77" s="985"/>
      <c r="X77" s="985"/>
      <c r="Y77" s="989"/>
    </row>
    <row r="78" spans="1:25" ht="15.75" customHeight="1" x14ac:dyDescent="0.2"/>
    <row r="79" spans="1:25" ht="15.75" customHeight="1" x14ac:dyDescent="0.2"/>
    <row r="80" spans="1:25" ht="15.75" customHeight="1" x14ac:dyDescent="0.2"/>
    <row r="81" spans="8:8" x14ac:dyDescent="0.2"/>
    <row r="82" spans="8:8" ht="15.75" hidden="1" customHeight="1" x14ac:dyDescent="0.2"/>
    <row r="83" spans="8:8" ht="15.75" hidden="1" customHeight="1" x14ac:dyDescent="0.2"/>
    <row r="84" spans="8:8" ht="15.75" hidden="1" customHeight="1" x14ac:dyDescent="0.2"/>
    <row r="85" spans="8:8" ht="15.75" hidden="1" customHeight="1" x14ac:dyDescent="0.2"/>
    <row r="86" spans="8:8" ht="15.75" hidden="1" customHeight="1" x14ac:dyDescent="0.2">
      <c r="H86" s="977"/>
    </row>
    <row r="87" spans="8:8" hidden="1" x14ac:dyDescent="0.2"/>
    <row r="88" spans="8:8" hidden="1" x14ac:dyDescent="0.2"/>
    <row r="89" spans="8:8" hidden="1" x14ac:dyDescent="0.2"/>
    <row r="90" spans="8:8" hidden="1" x14ac:dyDescent="0.2"/>
    <row r="91" spans="8:8" hidden="1" x14ac:dyDescent="0.2"/>
    <row r="92" spans="8:8" hidden="1" x14ac:dyDescent="0.2"/>
    <row r="93" spans="8:8" hidden="1" x14ac:dyDescent="0.2"/>
    <row r="94" spans="8:8" hidden="1" x14ac:dyDescent="0.2"/>
    <row r="95" spans="8:8" hidden="1" x14ac:dyDescent="0.2"/>
    <row r="96" spans="8:8" hidden="1" x14ac:dyDescent="0.2"/>
    <row r="97" spans="1:25" hidden="1" x14ac:dyDescent="0.2"/>
    <row r="98" spans="1:25" hidden="1" x14ac:dyDescent="0.2"/>
    <row r="99" spans="1:25" ht="18" hidden="1" x14ac:dyDescent="0.25">
      <c r="A99" s="1353"/>
      <c r="B99" s="1350"/>
      <c r="C99" s="990"/>
      <c r="D99" s="1352"/>
      <c r="F99" s="977"/>
      <c r="G99" s="977"/>
      <c r="H99" s="977"/>
      <c r="I99" s="977"/>
      <c r="L99" s="1352"/>
      <c r="M99" s="1352"/>
      <c r="N99" s="1352"/>
      <c r="O99" s="1352"/>
      <c r="P99" s="1352"/>
      <c r="Q99" s="1352"/>
      <c r="R99" s="1352"/>
      <c r="S99" s="1351"/>
      <c r="U99" s="985"/>
      <c r="V99" s="985"/>
      <c r="W99" s="985"/>
      <c r="X99" s="985"/>
      <c r="Y99" s="989"/>
    </row>
    <row r="100" spans="1:25" hidden="1" x14ac:dyDescent="0.2">
      <c r="B100" s="1347"/>
      <c r="C100" s="1346"/>
      <c r="D100" s="1346"/>
      <c r="E100" s="1346"/>
      <c r="F100" s="1346"/>
      <c r="G100" s="1346"/>
      <c r="H100" s="1346"/>
      <c r="I100" s="1346"/>
      <c r="J100" s="1346"/>
      <c r="K100" s="1346"/>
      <c r="L100" s="1346"/>
      <c r="M100" s="1346"/>
      <c r="N100" s="1346"/>
      <c r="O100" s="1346"/>
      <c r="P100" s="1346"/>
      <c r="Q100" s="1346"/>
      <c r="R100" s="1346"/>
      <c r="S100" s="1346"/>
    </row>
    <row r="101" spans="1:25" hidden="1" x14ac:dyDescent="0.2">
      <c r="B101" s="1347"/>
      <c r="C101" s="1346"/>
      <c r="D101" s="1346"/>
      <c r="E101" s="1346"/>
      <c r="F101" s="1346"/>
      <c r="G101" s="1346"/>
      <c r="H101" s="1346"/>
      <c r="I101" s="1346"/>
      <c r="J101" s="1346"/>
      <c r="K101" s="1346"/>
      <c r="L101" s="1346"/>
      <c r="M101" s="1346"/>
      <c r="N101" s="1346"/>
      <c r="O101" s="1346"/>
      <c r="P101" s="1346"/>
      <c r="Q101" s="1346"/>
      <c r="R101" s="1346"/>
      <c r="S101" s="1346"/>
    </row>
    <row r="102" spans="1:25" hidden="1" x14ac:dyDescent="0.2">
      <c r="B102" s="1347"/>
      <c r="C102" s="1346"/>
      <c r="D102" s="1346"/>
      <c r="E102" s="1346"/>
      <c r="F102" s="1346"/>
      <c r="G102" s="1346"/>
      <c r="H102" s="1346"/>
      <c r="I102" s="1346"/>
      <c r="J102" s="1346"/>
      <c r="K102" s="1346"/>
      <c r="L102" s="1346"/>
      <c r="M102" s="1346"/>
      <c r="N102" s="1346"/>
      <c r="O102" s="1346"/>
      <c r="P102" s="1346"/>
      <c r="Q102" s="1346"/>
      <c r="R102" s="1346"/>
      <c r="S102" s="1346"/>
    </row>
    <row r="103" spans="1:25" hidden="1" x14ac:dyDescent="0.2">
      <c r="B103" s="1347"/>
      <c r="C103" s="1346"/>
      <c r="D103" s="1346"/>
      <c r="E103" s="1346"/>
      <c r="F103" s="1346"/>
      <c r="G103" s="1346"/>
      <c r="H103" s="1346"/>
      <c r="I103" s="1346"/>
      <c r="J103" s="1346"/>
      <c r="K103" s="1346"/>
      <c r="L103" s="1346"/>
      <c r="M103" s="1346"/>
      <c r="N103" s="1346"/>
      <c r="O103" s="1346"/>
      <c r="P103" s="1346"/>
      <c r="Q103" s="1346"/>
      <c r="R103" s="1346"/>
      <c r="S103" s="1346"/>
    </row>
    <row r="104" spans="1:25" hidden="1" x14ac:dyDescent="0.2">
      <c r="B104" s="1347"/>
      <c r="C104" s="1346"/>
      <c r="D104" s="1346"/>
      <c r="E104" s="1346"/>
      <c r="F104" s="1346"/>
      <c r="G104" s="1346"/>
      <c r="H104" s="1346"/>
      <c r="I104" s="1346"/>
      <c r="J104" s="1346"/>
      <c r="K104" s="1346"/>
      <c r="L104" s="1346"/>
      <c r="M104" s="1346"/>
      <c r="N104" s="1346"/>
      <c r="O104" s="1346"/>
      <c r="P104" s="1346"/>
      <c r="Q104" s="1346"/>
      <c r="R104" s="1346"/>
      <c r="S104" s="1346"/>
    </row>
    <row r="105" spans="1:25" hidden="1" x14ac:dyDescent="0.2">
      <c r="A105" s="1000"/>
      <c r="B105" s="1350"/>
      <c r="C105" s="1349"/>
      <c r="S105" s="979"/>
    </row>
    <row r="106" spans="1:25" hidden="1" x14ac:dyDescent="0.2">
      <c r="B106" s="1347"/>
      <c r="C106" s="1346"/>
      <c r="D106" s="1346"/>
      <c r="E106" s="1346"/>
      <c r="F106" s="1346"/>
      <c r="G106" s="1346"/>
      <c r="H106" s="1346"/>
      <c r="I106" s="1346"/>
      <c r="J106" s="1346"/>
      <c r="K106" s="1346"/>
      <c r="L106" s="1346"/>
      <c r="M106" s="1346"/>
      <c r="N106" s="1346"/>
      <c r="O106" s="1346"/>
      <c r="P106" s="1346"/>
      <c r="Q106" s="1346"/>
      <c r="R106" s="1346"/>
      <c r="S106" s="1346"/>
    </row>
    <row r="107" spans="1:25" hidden="1" x14ac:dyDescent="0.2">
      <c r="B107" s="1347"/>
      <c r="C107" s="1346"/>
      <c r="D107" s="1346"/>
      <c r="E107" s="1346"/>
      <c r="F107" s="1346"/>
      <c r="G107" s="1346"/>
      <c r="H107" s="1346"/>
      <c r="I107" s="1346"/>
      <c r="J107" s="1346"/>
      <c r="K107" s="1346"/>
      <c r="L107" s="1346"/>
      <c r="M107" s="1346"/>
      <c r="N107" s="1346"/>
      <c r="O107" s="1346"/>
      <c r="P107" s="1346"/>
      <c r="Q107" s="1346"/>
      <c r="R107" s="1346"/>
      <c r="S107" s="1346"/>
    </row>
    <row r="108" spans="1:25" hidden="1" x14ac:dyDescent="0.2">
      <c r="B108" s="1347"/>
      <c r="C108" s="1346"/>
      <c r="D108" s="1346"/>
      <c r="E108" s="1346"/>
      <c r="F108" s="1346"/>
      <c r="G108" s="1346"/>
      <c r="H108" s="1346"/>
      <c r="I108" s="1348"/>
      <c r="J108" s="1346"/>
      <c r="K108" s="1346"/>
      <c r="L108" s="1346"/>
      <c r="M108" s="1346"/>
      <c r="N108" s="1346"/>
      <c r="O108" s="1346"/>
      <c r="P108" s="1346"/>
      <c r="Q108" s="1346"/>
      <c r="R108" s="1346"/>
      <c r="S108" s="1346"/>
    </row>
    <row r="109" spans="1:25" hidden="1" x14ac:dyDescent="0.2">
      <c r="B109" s="1347"/>
      <c r="C109" s="1346"/>
      <c r="D109" s="1346"/>
      <c r="E109" s="1346"/>
      <c r="F109" s="1346"/>
      <c r="G109" s="1346"/>
      <c r="H109" s="1346"/>
      <c r="I109" s="1346"/>
      <c r="J109" s="1346"/>
      <c r="K109" s="1346"/>
      <c r="L109" s="1346"/>
      <c r="M109" s="1346"/>
      <c r="N109" s="1346"/>
      <c r="O109" s="1346"/>
      <c r="P109" s="1346"/>
      <c r="Q109" s="1346"/>
      <c r="R109" s="1346"/>
      <c r="S109" s="1346"/>
    </row>
    <row r="110" spans="1:25" hidden="1" x14ac:dyDescent="0.2">
      <c r="B110" s="1347"/>
      <c r="C110" s="1346"/>
      <c r="D110" s="1346"/>
      <c r="E110" s="1346"/>
      <c r="F110" s="1346"/>
      <c r="G110" s="1346"/>
      <c r="H110" s="1346"/>
      <c r="I110" s="1346"/>
      <c r="J110" s="1346"/>
      <c r="K110" s="1346"/>
      <c r="L110" s="1346"/>
      <c r="M110" s="1346"/>
      <c r="N110" s="1346"/>
      <c r="O110" s="1346"/>
      <c r="P110" s="1346"/>
      <c r="Q110" s="1346"/>
      <c r="R110" s="1346"/>
      <c r="S110" s="1346"/>
    </row>
  </sheetData>
  <mergeCells count="24">
    <mergeCell ref="A2:D2"/>
    <mergeCell ref="H2:P2"/>
    <mergeCell ref="H3:P3"/>
    <mergeCell ref="M5:M9"/>
    <mergeCell ref="N5:N9"/>
    <mergeCell ref="O5:O9"/>
    <mergeCell ref="L5:L9"/>
    <mergeCell ref="A4:B4"/>
    <mergeCell ref="E5:E9"/>
    <mergeCell ref="F5:F9"/>
    <mergeCell ref="K5:K9"/>
    <mergeCell ref="A5:A9"/>
    <mergeCell ref="B5:B9"/>
    <mergeCell ref="C5:C9"/>
    <mergeCell ref="I5:I9"/>
    <mergeCell ref="H5:H9"/>
    <mergeCell ref="G5:G9"/>
    <mergeCell ref="D5:D9"/>
    <mergeCell ref="J5:J9"/>
    <mergeCell ref="T5:T9"/>
    <mergeCell ref="P5:P9"/>
    <mergeCell ref="Q5:Q9"/>
    <mergeCell ref="R5:R9"/>
    <mergeCell ref="S5:S9"/>
  </mergeCells>
  <conditionalFormatting sqref="D106:S110 D100:S104">
    <cfRule type="cellIs" dxfId="22" priority="1" stopIfTrue="1" operator="notBetween">
      <formula>-0.01</formula>
      <formula>0.01</formula>
    </cfRule>
  </conditionalFormatting>
  <conditionalFormatting sqref="C100:C104 C106:C110">
    <cfRule type="cellIs" dxfId="21" priority="2" stopIfTrue="1" operator="notEqual">
      <formula>0</formula>
    </cfRule>
  </conditionalFormatting>
  <printOptions horizontalCentered="1" gridLinesSet="0"/>
  <pageMargins left="0.39370078740157483" right="0.39370078740157483" top="0.19685039370078741" bottom="0.19685039370078741" header="0.19685039370078741" footer="0.19685039370078741"/>
  <pageSetup paperSize="9" scale="61" firstPageNumber="50" orientation="portrait" useFirstPageNumber="1" r:id="rId1"/>
  <headerFooter alignWithMargins="0">
    <oddFooter>&amp;L&amp;"MetaNormalLF-Roman,Standard"Statistisches Bundesamt, Fachserie 10, Reihe 2.4, 2015</oddFooter>
  </headerFooter>
  <colBreaks count="1" manualBreakCount="1">
    <brk id="7" max="86"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00"/>
  <sheetViews>
    <sheetView showGridLines="0" zoomScaleNormal="100" zoomScaleSheetLayoutView="100" workbookViewId="0"/>
  </sheetViews>
  <sheetFormatPr baseColWidth="10" defaultColWidth="0" defaultRowHeight="12.75" zeroHeight="1" x14ac:dyDescent="0.2"/>
  <cols>
    <col min="1" max="1" width="5.28515625" style="1061" customWidth="1"/>
    <col min="2" max="2" width="58.42578125" style="1061" customWidth="1"/>
    <col min="3" max="3" width="19.7109375" style="1064" customWidth="1"/>
    <col min="4" max="4" width="19.7109375" style="1061" customWidth="1"/>
    <col min="5" max="6" width="19.7109375" style="1062" customWidth="1"/>
    <col min="7" max="7" width="11.28515625" style="1062" customWidth="1"/>
    <col min="8" max="8" width="11.28515625" style="1063" customWidth="1"/>
    <col min="9" max="18" width="11.28515625" style="1061" customWidth="1"/>
    <col min="19" max="19" width="5.28515625" style="1061" customWidth="1"/>
    <col min="20" max="20" width="14.42578125" style="1061" hidden="1" customWidth="1"/>
    <col min="21" max="21" width="12.5703125" style="1062" hidden="1" customWidth="1"/>
    <col min="22" max="22" width="6.42578125" style="1062" hidden="1" customWidth="1"/>
    <col min="23" max="25" width="12.5703125" style="1062" hidden="1" customWidth="1"/>
    <col min="26" max="16384" width="12.5703125" style="1061" hidden="1"/>
  </cols>
  <sheetData>
    <row r="1" spans="1:22" ht="18" x14ac:dyDescent="0.2">
      <c r="A1" s="151" t="s">
        <v>664</v>
      </c>
      <c r="B1" s="1122"/>
      <c r="D1" s="1124"/>
      <c r="E1" s="1124"/>
      <c r="F1" s="1124"/>
      <c r="G1" s="151" t="s">
        <v>664</v>
      </c>
      <c r="H1" s="1123"/>
      <c r="I1" s="1113"/>
      <c r="J1" s="1113"/>
      <c r="K1" s="1113"/>
      <c r="L1" s="1113"/>
      <c r="M1" s="1113"/>
      <c r="N1" s="1113"/>
      <c r="O1" s="1113"/>
      <c r="P1" s="1113"/>
      <c r="Q1" s="1113"/>
      <c r="R1" s="1113"/>
      <c r="S1" s="1113"/>
      <c r="T1" s="1122"/>
      <c r="U1" s="1098"/>
      <c r="V1" s="1112"/>
    </row>
    <row r="2" spans="1:22" ht="15" customHeight="1" x14ac:dyDescent="0.2">
      <c r="A2" s="157" t="s">
        <v>668</v>
      </c>
      <c r="B2" s="157"/>
      <c r="C2" s="157"/>
      <c r="D2" s="1121"/>
      <c r="E2" s="1121"/>
      <c r="F2" s="1121"/>
      <c r="G2" s="1884" t="s">
        <v>668</v>
      </c>
      <c r="H2" s="1884"/>
      <c r="I2" s="1884"/>
      <c r="J2" s="1884"/>
      <c r="K2" s="1884"/>
      <c r="L2" s="1884"/>
      <c r="M2" s="1884"/>
      <c r="N2" s="1884"/>
      <c r="O2" s="1884"/>
      <c r="P2" s="1098"/>
      <c r="Q2" s="1098"/>
      <c r="R2" s="1098"/>
      <c r="S2" s="1113"/>
      <c r="T2" s="1114"/>
      <c r="U2" s="1098"/>
      <c r="V2" s="1112"/>
    </row>
    <row r="3" spans="1:22" ht="15" customHeight="1" x14ac:dyDescent="0.2">
      <c r="A3" s="1861" t="s">
        <v>676</v>
      </c>
      <c r="B3" s="1861"/>
      <c r="D3" s="1120"/>
      <c r="E3" s="1120"/>
      <c r="F3" s="1120"/>
      <c r="G3" s="1861" t="s">
        <v>676</v>
      </c>
      <c r="H3" s="1861"/>
      <c r="I3" s="1861"/>
      <c r="J3" s="1118"/>
      <c r="K3" s="1098"/>
      <c r="L3" s="1098"/>
      <c r="M3" s="1098"/>
      <c r="N3" s="1098"/>
      <c r="O3" s="1098"/>
      <c r="P3" s="1098"/>
      <c r="Q3" s="1098"/>
      <c r="R3" s="1098"/>
      <c r="S3" s="1098"/>
      <c r="T3" s="1114"/>
      <c r="U3" s="1098"/>
      <c r="V3" s="1112"/>
    </row>
    <row r="4" spans="1:22" ht="15" customHeight="1" x14ac:dyDescent="0.2">
      <c r="A4" s="36"/>
      <c r="B4" s="1114"/>
      <c r="D4" s="1120"/>
      <c r="E4" s="1120"/>
      <c r="F4" s="1120"/>
      <c r="G4" s="36"/>
      <c r="H4" s="1119"/>
      <c r="I4" s="1118"/>
      <c r="J4" s="1118"/>
      <c r="K4" s="1098"/>
      <c r="L4" s="1098"/>
      <c r="M4" s="1098"/>
      <c r="N4" s="1098"/>
      <c r="O4" s="1098"/>
      <c r="P4" s="1098"/>
      <c r="Q4" s="1098"/>
      <c r="R4" s="1098"/>
      <c r="S4" s="1098"/>
      <c r="T4" s="1114"/>
      <c r="U4" s="1098"/>
      <c r="V4" s="1112"/>
    </row>
    <row r="5" spans="1:22" ht="15" customHeight="1" x14ac:dyDescent="0.2">
      <c r="A5" s="36"/>
      <c r="B5" s="1114"/>
      <c r="C5" s="1117"/>
      <c r="D5" s="1116"/>
      <c r="E5" s="2174"/>
      <c r="F5" s="2175"/>
      <c r="G5" s="2176"/>
      <c r="H5" s="2176"/>
      <c r="I5" s="2177"/>
      <c r="J5" s="2177"/>
      <c r="K5" s="1115"/>
      <c r="L5" s="1115"/>
      <c r="M5" s="1115"/>
      <c r="N5" s="1115"/>
      <c r="O5" s="1115"/>
      <c r="P5" s="1115"/>
      <c r="Q5" s="1115"/>
      <c r="R5" s="1115"/>
      <c r="S5" s="1115"/>
      <c r="T5" s="1114"/>
      <c r="U5" s="1098"/>
      <c r="V5" s="1112"/>
    </row>
    <row r="6" spans="1:22" ht="15.95" customHeight="1" x14ac:dyDescent="0.2">
      <c r="A6" s="2181" t="s">
        <v>218</v>
      </c>
      <c r="B6" s="2186" t="s">
        <v>385</v>
      </c>
      <c r="C6" s="2171" t="s">
        <v>267</v>
      </c>
      <c r="D6" s="2178" t="s">
        <v>259</v>
      </c>
      <c r="E6" s="2171" t="s">
        <v>258</v>
      </c>
      <c r="F6" s="2178" t="s">
        <v>666</v>
      </c>
      <c r="G6" s="2181" t="s">
        <v>255</v>
      </c>
      <c r="H6" s="2171" t="s">
        <v>254</v>
      </c>
      <c r="I6" s="2171" t="s">
        <v>253</v>
      </c>
      <c r="J6" s="2171" t="s">
        <v>252</v>
      </c>
      <c r="K6" s="2171" t="s">
        <v>251</v>
      </c>
      <c r="L6" s="2171" t="s">
        <v>250</v>
      </c>
      <c r="M6" s="2171" t="s">
        <v>249</v>
      </c>
      <c r="N6" s="2171" t="s">
        <v>248</v>
      </c>
      <c r="O6" s="2171" t="s">
        <v>247</v>
      </c>
      <c r="P6" s="2171" t="s">
        <v>246</v>
      </c>
      <c r="Q6" s="2171" t="s">
        <v>245</v>
      </c>
      <c r="R6" s="2171" t="s">
        <v>244</v>
      </c>
      <c r="S6" s="2178" t="s">
        <v>218</v>
      </c>
      <c r="T6" s="1113"/>
      <c r="U6" s="1098"/>
      <c r="V6" s="1112"/>
    </row>
    <row r="7" spans="1:22" ht="15.95" customHeight="1" x14ac:dyDescent="0.2">
      <c r="A7" s="2187"/>
      <c r="B7" s="2186"/>
      <c r="C7" s="2184"/>
      <c r="D7" s="2179"/>
      <c r="E7" s="2184"/>
      <c r="F7" s="2179"/>
      <c r="G7" s="2182"/>
      <c r="H7" s="2172"/>
      <c r="I7" s="2172"/>
      <c r="J7" s="2172"/>
      <c r="K7" s="2172"/>
      <c r="L7" s="2172"/>
      <c r="M7" s="2172"/>
      <c r="N7" s="2172"/>
      <c r="O7" s="2172"/>
      <c r="P7" s="2172"/>
      <c r="Q7" s="2172"/>
      <c r="R7" s="2172"/>
      <c r="S7" s="2179"/>
      <c r="T7" s="1078"/>
      <c r="U7" s="1078"/>
      <c r="V7" s="1096"/>
    </row>
    <row r="8" spans="1:22" ht="15.95" customHeight="1" x14ac:dyDescent="0.2">
      <c r="A8" s="2187"/>
      <c r="B8" s="2186"/>
      <c r="C8" s="2184"/>
      <c r="D8" s="2179"/>
      <c r="E8" s="2184"/>
      <c r="F8" s="2179"/>
      <c r="G8" s="2182"/>
      <c r="H8" s="2172"/>
      <c r="I8" s="2172"/>
      <c r="J8" s="2172"/>
      <c r="K8" s="2172"/>
      <c r="L8" s="2172"/>
      <c r="M8" s="2172"/>
      <c r="N8" s="2172"/>
      <c r="O8" s="2172"/>
      <c r="P8" s="2172"/>
      <c r="Q8" s="2172"/>
      <c r="R8" s="2172"/>
      <c r="S8" s="2179"/>
      <c r="T8" s="1078"/>
      <c r="U8" s="1078"/>
      <c r="V8" s="1096"/>
    </row>
    <row r="9" spans="1:22" ht="15.95" customHeight="1" x14ac:dyDescent="0.2">
      <c r="A9" s="2187"/>
      <c r="B9" s="2186"/>
      <c r="C9" s="2184"/>
      <c r="D9" s="2179"/>
      <c r="E9" s="2184"/>
      <c r="F9" s="2179"/>
      <c r="G9" s="2182"/>
      <c r="H9" s="2172"/>
      <c r="I9" s="2172"/>
      <c r="J9" s="2172"/>
      <c r="K9" s="2172"/>
      <c r="L9" s="2172"/>
      <c r="M9" s="2172"/>
      <c r="N9" s="2172"/>
      <c r="O9" s="2172"/>
      <c r="P9" s="2172"/>
      <c r="Q9" s="2172"/>
      <c r="R9" s="2172"/>
      <c r="S9" s="2179"/>
      <c r="T9" s="1078"/>
      <c r="U9" s="1078"/>
      <c r="V9" s="1096"/>
    </row>
    <row r="10" spans="1:22" ht="20.25" customHeight="1" x14ac:dyDescent="0.2">
      <c r="A10" s="2188"/>
      <c r="B10" s="2186"/>
      <c r="C10" s="2185"/>
      <c r="D10" s="2180"/>
      <c r="E10" s="2185"/>
      <c r="F10" s="2180"/>
      <c r="G10" s="2183"/>
      <c r="H10" s="2173"/>
      <c r="I10" s="2173"/>
      <c r="J10" s="2173"/>
      <c r="K10" s="2173"/>
      <c r="L10" s="2173"/>
      <c r="M10" s="2173"/>
      <c r="N10" s="2173"/>
      <c r="O10" s="2173"/>
      <c r="P10" s="2173"/>
      <c r="Q10" s="2173"/>
      <c r="R10" s="2173"/>
      <c r="S10" s="2180"/>
      <c r="T10" s="1097"/>
      <c r="U10" s="1078"/>
      <c r="V10" s="1096"/>
    </row>
    <row r="11" spans="1:22" ht="12" customHeight="1" x14ac:dyDescent="0.25">
      <c r="A11" s="1109"/>
      <c r="B11" s="1111"/>
      <c r="C11" s="1109"/>
      <c r="D11" s="1109"/>
      <c r="E11" s="1109"/>
      <c r="F11" s="1109"/>
      <c r="G11" s="1110"/>
      <c r="H11" s="1110"/>
      <c r="I11" s="1110"/>
      <c r="J11" s="1110"/>
      <c r="K11" s="1110"/>
      <c r="L11" s="1110"/>
      <c r="M11" s="1110"/>
      <c r="N11" s="1110"/>
      <c r="O11" s="1110"/>
      <c r="P11" s="1110"/>
      <c r="Q11" s="1110"/>
      <c r="R11" s="1110"/>
      <c r="S11" s="1109"/>
      <c r="T11" s="1097"/>
      <c r="U11" s="1078"/>
      <c r="V11" s="1096"/>
    </row>
    <row r="12" spans="1:22" ht="12" customHeight="1" x14ac:dyDescent="0.2">
      <c r="A12" s="1097"/>
      <c r="B12" s="1098"/>
      <c r="C12" s="1086" t="s">
        <v>661</v>
      </c>
      <c r="D12" s="1102"/>
      <c r="E12" s="1101"/>
      <c r="G12" s="1086" t="s">
        <v>661</v>
      </c>
      <c r="H12" s="1100"/>
      <c r="I12" s="1099"/>
      <c r="J12" s="1098"/>
      <c r="K12" s="1098"/>
      <c r="L12" s="1098"/>
      <c r="M12" s="1098"/>
      <c r="N12" s="1098"/>
      <c r="O12" s="1098"/>
      <c r="P12" s="1098"/>
      <c r="Q12" s="1098"/>
      <c r="R12" s="1098"/>
      <c r="S12" s="1097"/>
      <c r="T12" s="1097"/>
      <c r="U12" s="1078"/>
      <c r="V12" s="1096"/>
    </row>
    <row r="13" spans="1:22" ht="12" customHeight="1" x14ac:dyDescent="0.2">
      <c r="A13" s="1097"/>
      <c r="B13" s="1098"/>
      <c r="C13" s="1103"/>
      <c r="D13" s="1102"/>
      <c r="E13" s="1101"/>
      <c r="F13" s="1101"/>
      <c r="G13" s="1086"/>
      <c r="H13" s="1100"/>
      <c r="I13" s="1099"/>
      <c r="J13" s="1098"/>
      <c r="K13" s="1098"/>
      <c r="L13" s="1098"/>
      <c r="M13" s="1098"/>
      <c r="N13" s="1098"/>
      <c r="O13" s="1098"/>
      <c r="P13" s="1098"/>
      <c r="Q13" s="1098"/>
      <c r="R13" s="1098"/>
      <c r="S13" s="1097"/>
      <c r="T13" s="1097"/>
      <c r="U13" s="1078"/>
      <c r="V13" s="1096"/>
    </row>
    <row r="14" spans="1:22" ht="12" customHeight="1" x14ac:dyDescent="0.2">
      <c r="A14" s="1097"/>
      <c r="B14" s="1098"/>
      <c r="C14" s="1086" t="s">
        <v>74</v>
      </c>
      <c r="D14" s="1102"/>
      <c r="E14" s="1101"/>
      <c r="G14" s="1086" t="s">
        <v>74</v>
      </c>
      <c r="H14" s="1100"/>
      <c r="I14" s="1099"/>
      <c r="J14" s="1098"/>
      <c r="K14" s="1098"/>
      <c r="L14" s="1098"/>
      <c r="M14" s="1098"/>
      <c r="N14" s="1098"/>
      <c r="O14" s="1098"/>
      <c r="P14" s="1098"/>
      <c r="Q14" s="1098"/>
      <c r="R14" s="1098"/>
      <c r="S14" s="1097"/>
      <c r="T14" s="1097"/>
      <c r="U14" s="1078"/>
      <c r="V14" s="1096"/>
    </row>
    <row r="15" spans="1:22" ht="12" customHeight="1" x14ac:dyDescent="0.2">
      <c r="A15" s="1094"/>
      <c r="B15" s="1095"/>
      <c r="C15" s="1095"/>
      <c r="D15" s="1095"/>
      <c r="E15" s="1095"/>
      <c r="F15" s="1081"/>
      <c r="G15" s="1081"/>
      <c r="H15" s="1081"/>
      <c r="I15" s="1081"/>
      <c r="J15" s="1081"/>
      <c r="K15" s="1081"/>
      <c r="L15" s="1081"/>
      <c r="M15" s="1081"/>
      <c r="N15" s="1081"/>
      <c r="O15" s="1080"/>
      <c r="P15" s="1080"/>
      <c r="Q15" s="1080"/>
      <c r="R15" s="1080"/>
      <c r="S15" s="1094"/>
      <c r="T15" s="1094"/>
      <c r="U15" s="1070"/>
      <c r="V15" s="1067"/>
    </row>
    <row r="16" spans="1:22" ht="12" customHeight="1" x14ac:dyDescent="0.2">
      <c r="A16" s="1108" t="s">
        <v>270</v>
      </c>
      <c r="B16" s="1092" t="s">
        <v>271</v>
      </c>
      <c r="C16" s="1091">
        <v>1040</v>
      </c>
      <c r="D16" s="1091">
        <v>131</v>
      </c>
      <c r="E16" s="1091">
        <v>230</v>
      </c>
      <c r="F16" s="1091">
        <v>104</v>
      </c>
      <c r="G16" s="1091">
        <v>7</v>
      </c>
      <c r="H16" s="1091">
        <v>21</v>
      </c>
      <c r="I16" s="1091">
        <v>76</v>
      </c>
      <c r="J16" s="1091">
        <v>30</v>
      </c>
      <c r="K16" s="1091">
        <v>119</v>
      </c>
      <c r="L16" s="1091">
        <v>105</v>
      </c>
      <c r="M16" s="1091">
        <v>44</v>
      </c>
      <c r="N16" s="1091">
        <v>8</v>
      </c>
      <c r="O16" s="1091">
        <v>36</v>
      </c>
      <c r="P16" s="1091">
        <v>20</v>
      </c>
      <c r="Q16" s="1091">
        <v>86</v>
      </c>
      <c r="R16" s="1091">
        <v>23</v>
      </c>
      <c r="S16" s="1107" t="s">
        <v>270</v>
      </c>
      <c r="T16" s="1089"/>
      <c r="U16" s="1070"/>
      <c r="V16" s="1067"/>
    </row>
    <row r="17" spans="1:22" ht="12" customHeight="1" x14ac:dyDescent="0.2">
      <c r="A17" s="1083" t="s">
        <v>272</v>
      </c>
      <c r="B17" s="1077" t="s">
        <v>382</v>
      </c>
      <c r="C17" s="1076">
        <v>17.103846153846153</v>
      </c>
      <c r="D17" s="1076">
        <v>14.5</v>
      </c>
      <c r="E17" s="1076">
        <v>13.7</v>
      </c>
      <c r="F17" s="1076">
        <v>18.5</v>
      </c>
      <c r="G17" s="1076">
        <v>29</v>
      </c>
      <c r="H17" s="1076">
        <v>27.6</v>
      </c>
      <c r="I17" s="1076">
        <v>20.7</v>
      </c>
      <c r="J17" s="1076">
        <v>27.6</v>
      </c>
      <c r="K17" s="1076">
        <v>14.7</v>
      </c>
      <c r="L17" s="1076">
        <v>18.7</v>
      </c>
      <c r="M17" s="1076">
        <v>8.6</v>
      </c>
      <c r="N17" s="1076">
        <v>11.7</v>
      </c>
      <c r="O17" s="1076">
        <v>20.5</v>
      </c>
      <c r="P17" s="1076">
        <v>22.4</v>
      </c>
      <c r="Q17" s="1076">
        <v>17.2</v>
      </c>
      <c r="R17" s="1076">
        <v>33.9</v>
      </c>
      <c r="S17" s="1104" t="s">
        <v>272</v>
      </c>
      <c r="T17" s="1089"/>
      <c r="U17" s="1070"/>
      <c r="V17" s="1067"/>
    </row>
    <row r="18" spans="1:22" ht="12" customHeight="1" x14ac:dyDescent="0.2">
      <c r="A18" s="1083"/>
      <c r="B18" s="1071"/>
      <c r="C18" s="1081"/>
      <c r="D18" s="1081"/>
      <c r="E18" s="1081"/>
      <c r="F18" s="1081"/>
      <c r="G18" s="1081"/>
      <c r="H18" s="1081"/>
      <c r="I18" s="1081"/>
      <c r="J18" s="1081"/>
      <c r="K18" s="1081"/>
      <c r="L18" s="1081"/>
      <c r="M18" s="1081"/>
      <c r="N18" s="1081"/>
      <c r="O18" s="1080"/>
      <c r="P18" s="1080"/>
      <c r="Q18" s="1080"/>
      <c r="R18" s="1080"/>
      <c r="S18" s="1083"/>
      <c r="T18" s="1089"/>
      <c r="U18" s="1070"/>
      <c r="V18" s="1067"/>
    </row>
    <row r="19" spans="1:22" ht="12" customHeight="1" x14ac:dyDescent="0.2">
      <c r="A19" s="1083"/>
      <c r="B19" s="1085"/>
      <c r="C19" s="1082" t="s">
        <v>72</v>
      </c>
      <c r="D19" s="1085"/>
      <c r="E19" s="1085"/>
      <c r="G19" s="1082" t="s">
        <v>171</v>
      </c>
      <c r="H19" s="1081"/>
      <c r="I19" s="1081"/>
      <c r="J19" s="1081"/>
      <c r="K19" s="1081"/>
      <c r="L19" s="1081"/>
      <c r="M19" s="1081"/>
      <c r="N19" s="1081"/>
      <c r="O19" s="1080"/>
      <c r="P19" s="1080"/>
      <c r="Q19" s="1080"/>
      <c r="R19" s="1080"/>
      <c r="S19" s="1083"/>
      <c r="T19" s="1089"/>
      <c r="U19" s="1070"/>
      <c r="V19" s="1067"/>
    </row>
    <row r="20" spans="1:22" ht="12" customHeight="1" x14ac:dyDescent="0.2">
      <c r="A20" s="1083"/>
      <c r="B20" s="1085"/>
      <c r="C20" s="1085"/>
      <c r="D20" s="1085"/>
      <c r="E20" s="1085"/>
      <c r="F20" s="1081"/>
      <c r="G20" s="1081"/>
      <c r="H20" s="1081"/>
      <c r="I20" s="1081"/>
      <c r="J20" s="1081"/>
      <c r="K20" s="1081"/>
      <c r="L20" s="1081"/>
      <c r="M20" s="1081"/>
      <c r="N20" s="1081"/>
      <c r="O20" s="1080"/>
      <c r="P20" s="1080"/>
      <c r="Q20" s="1080"/>
      <c r="R20" s="1080"/>
      <c r="S20" s="1083"/>
      <c r="T20" s="1089"/>
      <c r="U20" s="1070"/>
      <c r="V20" s="1067"/>
    </row>
    <row r="21" spans="1:22" ht="12" customHeight="1" x14ac:dyDescent="0.2">
      <c r="A21" s="1083" t="s">
        <v>389</v>
      </c>
      <c r="B21" s="1088" t="s">
        <v>390</v>
      </c>
      <c r="C21" s="1079">
        <v>100</v>
      </c>
      <c r="D21" s="1079">
        <v>100</v>
      </c>
      <c r="E21" s="1079">
        <v>100</v>
      </c>
      <c r="F21" s="1079">
        <v>100</v>
      </c>
      <c r="G21" s="1079">
        <v>100</v>
      </c>
      <c r="H21" s="1079">
        <v>100</v>
      </c>
      <c r="I21" s="1079">
        <v>100</v>
      </c>
      <c r="J21" s="1079">
        <v>100</v>
      </c>
      <c r="K21" s="1079">
        <v>100</v>
      </c>
      <c r="L21" s="1079">
        <v>100</v>
      </c>
      <c r="M21" s="1079">
        <v>100</v>
      </c>
      <c r="N21" s="1079">
        <v>100</v>
      </c>
      <c r="O21" s="1079">
        <v>100</v>
      </c>
      <c r="P21" s="1079">
        <v>100</v>
      </c>
      <c r="Q21" s="1079">
        <v>100</v>
      </c>
      <c r="R21" s="1079">
        <v>100</v>
      </c>
      <c r="S21" s="1104" t="s">
        <v>389</v>
      </c>
      <c r="T21" s="1089"/>
      <c r="U21" s="1070"/>
      <c r="V21" s="1067"/>
    </row>
    <row r="22" spans="1:22" ht="12" customHeight="1" x14ac:dyDescent="0.2">
      <c r="A22" s="1083" t="s">
        <v>391</v>
      </c>
      <c r="B22" s="1077" t="s">
        <v>392</v>
      </c>
      <c r="C22" s="1076">
        <v>18.461538461538463</v>
      </c>
      <c r="D22" s="1076">
        <v>24.427480916030532</v>
      </c>
      <c r="E22" s="1076">
        <v>23.043478260869566</v>
      </c>
      <c r="F22" s="1076">
        <v>34.615384615384613</v>
      </c>
      <c r="G22" s="1076">
        <v>14.285714285714285</v>
      </c>
      <c r="H22" s="1076">
        <v>19.047619047619047</v>
      </c>
      <c r="I22" s="1076">
        <v>15.789473684210526</v>
      </c>
      <c r="J22" s="1076">
        <v>3.3333333333333335</v>
      </c>
      <c r="K22" s="1076">
        <v>16.806722689075631</v>
      </c>
      <c r="L22" s="1076">
        <v>14.285714285714285</v>
      </c>
      <c r="M22" s="1076">
        <v>18.181818181818183</v>
      </c>
      <c r="N22" s="1076">
        <v>0</v>
      </c>
      <c r="O22" s="1076">
        <v>8.3333333333333321</v>
      </c>
      <c r="P22" s="1076">
        <v>0</v>
      </c>
      <c r="Q22" s="1076">
        <v>6.9767441860465116</v>
      </c>
      <c r="R22" s="1076">
        <v>4.3478260869565215</v>
      </c>
      <c r="S22" s="1104" t="s">
        <v>391</v>
      </c>
      <c r="T22" s="1089"/>
      <c r="U22" s="1070"/>
      <c r="V22" s="1067"/>
    </row>
    <row r="23" spans="1:22" ht="12" customHeight="1" x14ac:dyDescent="0.2">
      <c r="A23" s="1083" t="s">
        <v>393</v>
      </c>
      <c r="B23" s="1077" t="s">
        <v>394</v>
      </c>
      <c r="C23" s="1076">
        <v>7.5961538461538458</v>
      </c>
      <c r="D23" s="1076">
        <v>3.8167938931297711</v>
      </c>
      <c r="E23" s="1076">
        <v>14.782608695652174</v>
      </c>
      <c r="F23" s="1076">
        <v>2.8846153846153846</v>
      </c>
      <c r="G23" s="1076">
        <v>0</v>
      </c>
      <c r="H23" s="1076">
        <v>4.7619047619047619</v>
      </c>
      <c r="I23" s="1076">
        <v>2.6315789473684208</v>
      </c>
      <c r="J23" s="1076">
        <v>10</v>
      </c>
      <c r="K23" s="1076">
        <v>12.605042016806722</v>
      </c>
      <c r="L23" s="1076">
        <v>4.7619047619047619</v>
      </c>
      <c r="M23" s="1076">
        <v>20.454545454545457</v>
      </c>
      <c r="N23" s="1076">
        <v>0</v>
      </c>
      <c r="O23" s="1076">
        <v>0</v>
      </c>
      <c r="P23" s="1076">
        <v>5</v>
      </c>
      <c r="Q23" s="1076">
        <v>1.1627906976744187</v>
      </c>
      <c r="R23" s="1076">
        <v>0</v>
      </c>
      <c r="S23" s="1104" t="s">
        <v>393</v>
      </c>
      <c r="T23" s="1089"/>
      <c r="U23" s="1070"/>
      <c r="V23" s="1067"/>
    </row>
    <row r="24" spans="1:22" ht="12" customHeight="1" x14ac:dyDescent="0.2">
      <c r="A24" s="1083" t="s">
        <v>395</v>
      </c>
      <c r="B24" s="1077" t="s">
        <v>396</v>
      </c>
      <c r="C24" s="1076">
        <v>15.192307692307692</v>
      </c>
      <c r="D24" s="1076">
        <v>14.503816793893129</v>
      </c>
      <c r="E24" s="1076">
        <v>15.65217391304348</v>
      </c>
      <c r="F24" s="1076">
        <v>6.7307692307692308</v>
      </c>
      <c r="G24" s="1076">
        <v>0</v>
      </c>
      <c r="H24" s="1076">
        <v>14.285714285714285</v>
      </c>
      <c r="I24" s="1076">
        <v>9.2105263157894726</v>
      </c>
      <c r="J24" s="1076">
        <v>6.666666666666667</v>
      </c>
      <c r="K24" s="1076">
        <v>22.689075630252102</v>
      </c>
      <c r="L24" s="1076">
        <v>13.333333333333334</v>
      </c>
      <c r="M24" s="1076">
        <v>40.909090909090914</v>
      </c>
      <c r="N24" s="1076">
        <v>62.5</v>
      </c>
      <c r="O24" s="1076">
        <v>33.333333333333329</v>
      </c>
      <c r="P24" s="1076">
        <v>5</v>
      </c>
      <c r="Q24" s="1076">
        <v>8.1395348837209305</v>
      </c>
      <c r="R24" s="1076">
        <v>0</v>
      </c>
      <c r="S24" s="1104" t="s">
        <v>395</v>
      </c>
      <c r="T24" s="1089"/>
      <c r="U24" s="1070"/>
      <c r="V24" s="1067"/>
    </row>
    <row r="25" spans="1:22" ht="12" customHeight="1" x14ac:dyDescent="0.2">
      <c r="A25" s="1083" t="s">
        <v>397</v>
      </c>
      <c r="B25" s="1077" t="s">
        <v>398</v>
      </c>
      <c r="C25" s="1076">
        <v>14.134615384615385</v>
      </c>
      <c r="D25" s="1076">
        <v>17.557251908396946</v>
      </c>
      <c r="E25" s="1076">
        <v>13.043478260869565</v>
      </c>
      <c r="F25" s="1076">
        <v>8.6538461538461533</v>
      </c>
      <c r="G25" s="1076">
        <v>0</v>
      </c>
      <c r="H25" s="1076">
        <v>9.5238095238095237</v>
      </c>
      <c r="I25" s="1076">
        <v>11.842105263157894</v>
      </c>
      <c r="J25" s="1076">
        <v>6.666666666666667</v>
      </c>
      <c r="K25" s="1076">
        <v>10.084033613445378</v>
      </c>
      <c r="L25" s="1076">
        <v>22.857142857142858</v>
      </c>
      <c r="M25" s="1076">
        <v>11.363636363636363</v>
      </c>
      <c r="N25" s="1076">
        <v>25</v>
      </c>
      <c r="O25" s="1076">
        <v>5.5555555555555554</v>
      </c>
      <c r="P25" s="1076">
        <v>20</v>
      </c>
      <c r="Q25" s="1076">
        <v>25.581395348837212</v>
      </c>
      <c r="R25" s="1076">
        <v>4.3478260869565215</v>
      </c>
      <c r="S25" s="1104" t="s">
        <v>397</v>
      </c>
      <c r="T25" s="1089"/>
      <c r="U25" s="1070"/>
      <c r="V25" s="1067"/>
    </row>
    <row r="26" spans="1:22" ht="12" customHeight="1" x14ac:dyDescent="0.2">
      <c r="A26" s="1083" t="s">
        <v>399</v>
      </c>
      <c r="B26" s="1077" t="s">
        <v>400</v>
      </c>
      <c r="C26" s="1076">
        <v>17.884615384615383</v>
      </c>
      <c r="D26" s="1076">
        <v>19.847328244274809</v>
      </c>
      <c r="E26" s="1076">
        <v>11.739130434782609</v>
      </c>
      <c r="F26" s="1076">
        <v>7.6923076923076925</v>
      </c>
      <c r="G26" s="1076">
        <v>14.285714285714285</v>
      </c>
      <c r="H26" s="1076">
        <v>9.5238095238095237</v>
      </c>
      <c r="I26" s="1076">
        <v>14.473684210526317</v>
      </c>
      <c r="J26" s="1076">
        <v>20</v>
      </c>
      <c r="K26" s="1076">
        <v>21.008403361344538</v>
      </c>
      <c r="L26" s="1076">
        <v>19.047619047619047</v>
      </c>
      <c r="M26" s="1076">
        <v>2.2727272727272729</v>
      </c>
      <c r="N26" s="1076">
        <v>12.5</v>
      </c>
      <c r="O26" s="1076">
        <v>22.222222222222221</v>
      </c>
      <c r="P26" s="1076">
        <v>20</v>
      </c>
      <c r="Q26" s="1076">
        <v>48.837209302325576</v>
      </c>
      <c r="R26" s="1076">
        <v>17.391304347826086</v>
      </c>
      <c r="S26" s="1104" t="s">
        <v>399</v>
      </c>
      <c r="T26" s="1089"/>
      <c r="U26" s="1070"/>
      <c r="V26" s="1067"/>
    </row>
    <row r="27" spans="1:22" ht="12" customHeight="1" x14ac:dyDescent="0.2">
      <c r="A27" s="1083" t="s">
        <v>401</v>
      </c>
      <c r="B27" s="1077" t="s">
        <v>402</v>
      </c>
      <c r="C27" s="1076">
        <v>18.942307692307693</v>
      </c>
      <c r="D27" s="1076">
        <v>18.320610687022899</v>
      </c>
      <c r="E27" s="1076">
        <v>19.130434782608695</v>
      </c>
      <c r="F27" s="1076">
        <v>20.192307692307693</v>
      </c>
      <c r="G27" s="1076">
        <v>57.142857142857139</v>
      </c>
      <c r="H27" s="1076">
        <v>28.571428571428569</v>
      </c>
      <c r="I27" s="1076">
        <v>39.473684210526315</v>
      </c>
      <c r="J27" s="1076">
        <v>20</v>
      </c>
      <c r="K27" s="1076">
        <v>11.76470588235294</v>
      </c>
      <c r="L27" s="1076">
        <v>15.238095238095239</v>
      </c>
      <c r="M27" s="1076">
        <v>4.5454545454545459</v>
      </c>
      <c r="N27" s="1076">
        <v>0</v>
      </c>
      <c r="O27" s="1076">
        <v>19.444444444444446</v>
      </c>
      <c r="P27" s="1076">
        <v>50</v>
      </c>
      <c r="Q27" s="1076">
        <v>9.3023255813953494</v>
      </c>
      <c r="R27" s="1076">
        <v>21.739130434782609</v>
      </c>
      <c r="S27" s="1104" t="s">
        <v>401</v>
      </c>
      <c r="T27" s="1089"/>
      <c r="U27" s="1070"/>
      <c r="V27" s="1067"/>
    </row>
    <row r="28" spans="1:22" ht="12" customHeight="1" x14ac:dyDescent="0.2">
      <c r="A28" s="1083" t="s">
        <v>404</v>
      </c>
      <c r="B28" s="1077" t="s">
        <v>373</v>
      </c>
      <c r="C28" s="1076">
        <v>7.7884615384615383</v>
      </c>
      <c r="D28" s="1076">
        <v>1.5267175572519083</v>
      </c>
      <c r="E28" s="1076">
        <v>2.6086956521739131</v>
      </c>
      <c r="F28" s="1076">
        <v>19.230769230769234</v>
      </c>
      <c r="G28" s="1076">
        <v>14.285714285714285</v>
      </c>
      <c r="H28" s="1076">
        <v>14.285714285714285</v>
      </c>
      <c r="I28" s="1076">
        <v>6.5789473684210522</v>
      </c>
      <c r="J28" s="1076">
        <v>33.333333333333329</v>
      </c>
      <c r="K28" s="1076">
        <v>5.0420168067226889</v>
      </c>
      <c r="L28" s="1076">
        <v>10.476190476190476</v>
      </c>
      <c r="M28" s="1076">
        <v>2.2727272727272729</v>
      </c>
      <c r="N28" s="1076">
        <v>0</v>
      </c>
      <c r="O28" s="1076">
        <v>11.111111111111111</v>
      </c>
      <c r="P28" s="1076">
        <v>0</v>
      </c>
      <c r="Q28" s="1076">
        <v>0</v>
      </c>
      <c r="R28" s="1076">
        <v>52.173913043478258</v>
      </c>
      <c r="S28" s="1104" t="s">
        <v>404</v>
      </c>
      <c r="T28" s="1089"/>
      <c r="U28" s="1070"/>
      <c r="V28" s="1067"/>
    </row>
    <row r="29" spans="1:22" ht="12" customHeight="1" x14ac:dyDescent="0.2">
      <c r="A29" s="1078"/>
      <c r="B29" s="1071"/>
      <c r="C29" s="1106">
        <v>0</v>
      </c>
      <c r="D29" s="1106">
        <v>0</v>
      </c>
      <c r="E29" s="1106">
        <v>0</v>
      </c>
      <c r="F29" s="1106">
        <v>0</v>
      </c>
      <c r="G29" s="1106">
        <v>0</v>
      </c>
      <c r="H29" s="1106">
        <v>0</v>
      </c>
      <c r="I29" s="1106">
        <v>0</v>
      </c>
      <c r="J29" s="1106">
        <v>0</v>
      </c>
      <c r="K29" s="1106">
        <v>0</v>
      </c>
      <c r="L29" s="1106">
        <v>0</v>
      </c>
      <c r="M29" s="1106">
        <v>0</v>
      </c>
      <c r="N29" s="1106">
        <v>0</v>
      </c>
      <c r="O29" s="1106">
        <v>0</v>
      </c>
      <c r="P29" s="1106">
        <v>0</v>
      </c>
      <c r="Q29" s="1106">
        <v>0</v>
      </c>
      <c r="R29" s="1106">
        <v>0</v>
      </c>
      <c r="S29" s="1078"/>
      <c r="T29" s="1089"/>
      <c r="U29" s="1070"/>
      <c r="V29" s="1067"/>
    </row>
    <row r="30" spans="1:22" ht="12" customHeight="1" x14ac:dyDescent="0.2">
      <c r="A30" s="1078"/>
      <c r="B30" s="1085"/>
      <c r="C30" s="1086" t="s">
        <v>74</v>
      </c>
      <c r="D30" s="1085"/>
      <c r="E30" s="1085"/>
      <c r="G30" s="1086" t="s">
        <v>74</v>
      </c>
      <c r="H30" s="1081"/>
      <c r="I30" s="1081"/>
      <c r="J30" s="1081"/>
      <c r="K30" s="1081"/>
      <c r="L30" s="1081"/>
      <c r="M30" s="1081"/>
      <c r="N30" s="1081"/>
      <c r="O30" s="1080"/>
      <c r="P30" s="1080"/>
      <c r="Q30" s="1080"/>
      <c r="R30" s="1080"/>
      <c r="S30" s="1078"/>
      <c r="T30" s="1089"/>
      <c r="U30" s="1070"/>
      <c r="V30" s="1067"/>
    </row>
    <row r="31" spans="1:22" ht="12" customHeight="1" x14ac:dyDescent="0.2">
      <c r="A31" s="1078"/>
      <c r="B31" s="1085"/>
      <c r="C31" s="1085"/>
      <c r="D31" s="1085"/>
      <c r="E31" s="1085"/>
      <c r="F31" s="1081"/>
      <c r="G31" s="1081"/>
      <c r="H31" s="1081"/>
      <c r="I31" s="1081"/>
      <c r="J31" s="1081"/>
      <c r="K31" s="1081"/>
      <c r="L31" s="1081"/>
      <c r="M31" s="1081"/>
      <c r="N31" s="1081"/>
      <c r="O31" s="1080"/>
      <c r="P31" s="1080"/>
      <c r="Q31" s="1080"/>
      <c r="R31" s="1080"/>
      <c r="S31" s="1078"/>
      <c r="T31" s="1089"/>
      <c r="U31" s="1070"/>
      <c r="V31" s="1067"/>
    </row>
    <row r="32" spans="1:22" ht="12" customHeight="1" x14ac:dyDescent="0.2">
      <c r="A32" s="1083" t="s">
        <v>405</v>
      </c>
      <c r="B32" s="1084" t="s">
        <v>406</v>
      </c>
      <c r="C32" s="1079">
        <v>397</v>
      </c>
      <c r="D32" s="1079">
        <v>55</v>
      </c>
      <c r="E32" s="1079">
        <v>75</v>
      </c>
      <c r="F32" s="1079">
        <v>27</v>
      </c>
      <c r="G32" s="1079">
        <v>5</v>
      </c>
      <c r="H32" s="1079">
        <v>2</v>
      </c>
      <c r="I32" s="1079">
        <v>15</v>
      </c>
      <c r="J32" s="1079">
        <v>11</v>
      </c>
      <c r="K32" s="1079">
        <v>64</v>
      </c>
      <c r="L32" s="1079">
        <v>42</v>
      </c>
      <c r="M32" s="1079">
        <v>28</v>
      </c>
      <c r="N32" s="1079">
        <v>3</v>
      </c>
      <c r="O32" s="1079">
        <v>17</v>
      </c>
      <c r="P32" s="1079">
        <v>12</v>
      </c>
      <c r="Q32" s="1079">
        <v>28</v>
      </c>
      <c r="R32" s="1079">
        <v>13</v>
      </c>
      <c r="S32" s="1104" t="s">
        <v>405</v>
      </c>
      <c r="T32" s="1089"/>
      <c r="U32" s="1070"/>
      <c r="V32" s="1067"/>
    </row>
    <row r="33" spans="1:25" ht="12" customHeight="1" x14ac:dyDescent="0.2">
      <c r="A33" s="1083" t="s">
        <v>407</v>
      </c>
      <c r="B33" s="1077" t="s">
        <v>382</v>
      </c>
      <c r="C33" s="1076">
        <v>17.103846153846153</v>
      </c>
      <c r="D33" s="1076">
        <v>20.9</v>
      </c>
      <c r="E33" s="1076">
        <v>17.2</v>
      </c>
      <c r="F33" s="1076">
        <v>25.3</v>
      </c>
      <c r="G33" s="1076">
        <v>35.9</v>
      </c>
      <c r="H33" s="1076">
        <v>27.7</v>
      </c>
      <c r="I33" s="1076">
        <v>26.8</v>
      </c>
      <c r="J33" s="1076">
        <v>34.1</v>
      </c>
      <c r="K33" s="1076">
        <v>18.5</v>
      </c>
      <c r="L33" s="1076">
        <v>22.3</v>
      </c>
      <c r="M33" s="1076">
        <v>9.3000000000000007</v>
      </c>
      <c r="N33" s="1076">
        <v>15.1</v>
      </c>
      <c r="O33" s="1076">
        <v>24.3</v>
      </c>
      <c r="P33" s="1076">
        <v>23.2</v>
      </c>
      <c r="Q33" s="1076">
        <v>15.9</v>
      </c>
      <c r="R33" s="1076">
        <v>38.299999999999997</v>
      </c>
      <c r="S33" s="1104" t="s">
        <v>407</v>
      </c>
      <c r="T33" s="1089"/>
      <c r="U33" s="1070"/>
      <c r="V33" s="1067"/>
    </row>
    <row r="34" spans="1:25" ht="12" customHeight="1" x14ac:dyDescent="0.2">
      <c r="A34" s="1105"/>
      <c r="C34" s="1080"/>
      <c r="D34" s="1081"/>
      <c r="E34" s="1081"/>
      <c r="F34" s="1081"/>
      <c r="G34" s="1081"/>
      <c r="H34" s="1081"/>
      <c r="I34" s="1081"/>
      <c r="J34" s="1081"/>
      <c r="K34" s="1081"/>
      <c r="L34" s="1081"/>
      <c r="M34" s="1081"/>
      <c r="N34" s="1081"/>
      <c r="O34" s="1080"/>
      <c r="P34" s="1080"/>
      <c r="Q34" s="1080"/>
      <c r="R34" s="1080"/>
      <c r="S34" s="1105"/>
      <c r="T34" s="1089"/>
      <c r="U34" s="1070"/>
      <c r="V34" s="1067"/>
    </row>
    <row r="35" spans="1:25" ht="12" customHeight="1" x14ac:dyDescent="0.2">
      <c r="A35" s="1078"/>
      <c r="B35" s="1071"/>
      <c r="C35" s="1082" t="s">
        <v>72</v>
      </c>
      <c r="D35" s="1081"/>
      <c r="E35" s="1081"/>
      <c r="G35" s="1082" t="s">
        <v>72</v>
      </c>
      <c r="H35" s="1081"/>
      <c r="I35" s="1081"/>
      <c r="J35" s="1081"/>
      <c r="K35" s="1081"/>
      <c r="L35" s="1081"/>
      <c r="M35" s="1081"/>
      <c r="N35" s="1081"/>
      <c r="O35" s="1080"/>
      <c r="P35" s="1080"/>
      <c r="Q35" s="1080"/>
      <c r="R35" s="1080"/>
      <c r="S35" s="1078"/>
      <c r="T35" s="1089"/>
      <c r="U35" s="1070"/>
      <c r="V35" s="1067"/>
    </row>
    <row r="36" spans="1:25" ht="12" customHeight="1" x14ac:dyDescent="0.2">
      <c r="A36" s="1078"/>
      <c r="B36" s="1071"/>
      <c r="C36" s="1080"/>
      <c r="D36" s="1081"/>
      <c r="E36" s="1081"/>
      <c r="F36" s="1081"/>
      <c r="G36" s="1082"/>
      <c r="H36" s="1081"/>
      <c r="I36" s="1081"/>
      <c r="J36" s="1081"/>
      <c r="K36" s="1081"/>
      <c r="L36" s="1081"/>
      <c r="M36" s="1081"/>
      <c r="N36" s="1081"/>
      <c r="O36" s="1080"/>
      <c r="P36" s="1080"/>
      <c r="Q36" s="1080"/>
      <c r="R36" s="1080"/>
      <c r="S36" s="1078"/>
      <c r="T36" s="1089"/>
      <c r="U36" s="1070"/>
      <c r="V36" s="1067"/>
    </row>
    <row r="37" spans="1:25" ht="12" customHeight="1" x14ac:dyDescent="0.2">
      <c r="A37" s="1083" t="s">
        <v>408</v>
      </c>
      <c r="B37" s="1077" t="s">
        <v>390</v>
      </c>
      <c r="C37" s="1079">
        <v>100</v>
      </c>
      <c r="D37" s="1079">
        <v>100</v>
      </c>
      <c r="E37" s="1079">
        <v>100</v>
      </c>
      <c r="F37" s="1079">
        <v>100</v>
      </c>
      <c r="G37" s="1079">
        <v>100</v>
      </c>
      <c r="H37" s="1079">
        <v>100</v>
      </c>
      <c r="I37" s="1079">
        <v>100</v>
      </c>
      <c r="J37" s="1079">
        <v>100</v>
      </c>
      <c r="K37" s="1079">
        <v>100</v>
      </c>
      <c r="L37" s="1079">
        <v>100</v>
      </c>
      <c r="M37" s="1079">
        <v>100</v>
      </c>
      <c r="N37" s="1079">
        <v>100</v>
      </c>
      <c r="O37" s="1079">
        <v>100</v>
      </c>
      <c r="P37" s="1079">
        <v>100</v>
      </c>
      <c r="Q37" s="1079">
        <v>100</v>
      </c>
      <c r="R37" s="1079">
        <v>100</v>
      </c>
      <c r="S37" s="1104" t="s">
        <v>408</v>
      </c>
      <c r="T37" s="1089"/>
      <c r="U37" s="1070"/>
      <c r="V37" s="1067"/>
    </row>
    <row r="38" spans="1:25" ht="12" customHeight="1" x14ac:dyDescent="0.2">
      <c r="A38" s="1083" t="s">
        <v>409</v>
      </c>
      <c r="B38" s="1077" t="s">
        <v>392</v>
      </c>
      <c r="C38" s="1076">
        <v>2.0151133501259446</v>
      </c>
      <c r="D38" s="1076">
        <v>0</v>
      </c>
      <c r="E38" s="1076">
        <v>8</v>
      </c>
      <c r="F38" s="1076">
        <v>0</v>
      </c>
      <c r="G38" s="1076">
        <v>0</v>
      </c>
      <c r="H38" s="1076">
        <v>0</v>
      </c>
      <c r="I38" s="1076">
        <v>0</v>
      </c>
      <c r="J38" s="1076">
        <v>0</v>
      </c>
      <c r="K38" s="1076">
        <v>1.5625</v>
      </c>
      <c r="L38" s="1076">
        <v>0</v>
      </c>
      <c r="M38" s="1076">
        <v>3.5714285714285712</v>
      </c>
      <c r="N38" s="1076">
        <v>0</v>
      </c>
      <c r="O38" s="1076">
        <v>0</v>
      </c>
      <c r="P38" s="1076">
        <v>0</v>
      </c>
      <c r="Q38" s="1076">
        <v>0</v>
      </c>
      <c r="R38" s="1076">
        <v>0</v>
      </c>
      <c r="S38" s="1104" t="s">
        <v>409</v>
      </c>
      <c r="T38" s="1089"/>
      <c r="U38" s="1070"/>
      <c r="V38" s="1067"/>
    </row>
    <row r="39" spans="1:25" ht="12" customHeight="1" x14ac:dyDescent="0.2">
      <c r="A39" s="1083" t="s">
        <v>410</v>
      </c>
      <c r="B39" s="1077" t="s">
        <v>394</v>
      </c>
      <c r="C39" s="1076">
        <v>6.5491183879093198</v>
      </c>
      <c r="D39" s="1076">
        <v>0</v>
      </c>
      <c r="E39" s="1076">
        <v>14.666666666666666</v>
      </c>
      <c r="F39" s="1076">
        <v>7.4074074074074066</v>
      </c>
      <c r="G39" s="1076">
        <v>0</v>
      </c>
      <c r="H39" s="1076">
        <v>0</v>
      </c>
      <c r="I39" s="1076">
        <v>0</v>
      </c>
      <c r="J39" s="1076">
        <v>18.181818181818183</v>
      </c>
      <c r="K39" s="1076">
        <v>6.25</v>
      </c>
      <c r="L39" s="1076">
        <v>0</v>
      </c>
      <c r="M39" s="1076">
        <v>25</v>
      </c>
      <c r="N39" s="1076">
        <v>0</v>
      </c>
      <c r="O39" s="1076">
        <v>0</v>
      </c>
      <c r="P39" s="1076">
        <v>0</v>
      </c>
      <c r="Q39" s="1076">
        <v>0</v>
      </c>
      <c r="R39" s="1076">
        <v>0</v>
      </c>
      <c r="S39" s="1104" t="s">
        <v>410</v>
      </c>
      <c r="T39" s="1089"/>
      <c r="U39" s="1070"/>
      <c r="V39" s="1067"/>
    </row>
    <row r="40" spans="1:25" ht="12" customHeight="1" x14ac:dyDescent="0.2">
      <c r="A40" s="1083" t="s">
        <v>411</v>
      </c>
      <c r="B40" s="1077" t="s">
        <v>396</v>
      </c>
      <c r="C40" s="1076">
        <v>17.884130982367758</v>
      </c>
      <c r="D40" s="1076">
        <v>16.363636363636363</v>
      </c>
      <c r="E40" s="1076">
        <v>16</v>
      </c>
      <c r="F40" s="1076">
        <v>0</v>
      </c>
      <c r="G40" s="1076">
        <v>0</v>
      </c>
      <c r="H40" s="1076">
        <v>0</v>
      </c>
      <c r="I40" s="1076">
        <v>6.666666666666667</v>
      </c>
      <c r="J40" s="1076">
        <v>0</v>
      </c>
      <c r="K40" s="1076">
        <v>34.375</v>
      </c>
      <c r="L40" s="1076">
        <v>4.7619047619047619</v>
      </c>
      <c r="M40" s="1076">
        <v>46.428571428571431</v>
      </c>
      <c r="N40" s="1076">
        <v>33.333333333333329</v>
      </c>
      <c r="O40" s="1076">
        <v>35.294117647058826</v>
      </c>
      <c r="P40" s="1076">
        <v>0</v>
      </c>
      <c r="Q40" s="1076">
        <v>17.857142857142858</v>
      </c>
      <c r="R40" s="1076">
        <v>0</v>
      </c>
      <c r="S40" s="1104" t="s">
        <v>411</v>
      </c>
      <c r="T40" s="1089"/>
      <c r="U40" s="1070"/>
      <c r="V40" s="1067"/>
    </row>
    <row r="41" spans="1:25" ht="12" customHeight="1" x14ac:dyDescent="0.2">
      <c r="A41" s="1083" t="s">
        <v>412</v>
      </c>
      <c r="B41" s="1077" t="s">
        <v>398</v>
      </c>
      <c r="C41" s="1076">
        <v>18.639798488664987</v>
      </c>
      <c r="D41" s="1076">
        <v>23.636363636363637</v>
      </c>
      <c r="E41" s="1076">
        <v>13.333333333333334</v>
      </c>
      <c r="F41" s="1076">
        <v>25.925925925925924</v>
      </c>
      <c r="G41" s="1076">
        <v>0</v>
      </c>
      <c r="H41" s="1076">
        <v>0</v>
      </c>
      <c r="I41" s="1076">
        <v>0</v>
      </c>
      <c r="J41" s="1076">
        <v>0</v>
      </c>
      <c r="K41" s="1076">
        <v>12.5</v>
      </c>
      <c r="L41" s="1076">
        <v>30.952380952380953</v>
      </c>
      <c r="M41" s="1076">
        <v>17.857142857142858</v>
      </c>
      <c r="N41" s="1076">
        <v>33.333333333333329</v>
      </c>
      <c r="O41" s="1076">
        <v>0</v>
      </c>
      <c r="P41" s="1076">
        <v>25</v>
      </c>
      <c r="Q41" s="1076">
        <v>46.428571428571431</v>
      </c>
      <c r="R41" s="1076">
        <v>7.6923076923076925</v>
      </c>
      <c r="S41" s="1104" t="s">
        <v>412</v>
      </c>
      <c r="T41" s="1089"/>
      <c r="U41" s="1070"/>
      <c r="V41" s="1067"/>
    </row>
    <row r="42" spans="1:25" ht="12" customHeight="1" x14ac:dyDescent="0.2">
      <c r="A42" s="1083" t="s">
        <v>413</v>
      </c>
      <c r="B42" s="1077" t="s">
        <v>400</v>
      </c>
      <c r="C42" s="1076">
        <v>18.89168765743073</v>
      </c>
      <c r="D42" s="1076">
        <v>25.454545454545453</v>
      </c>
      <c r="E42" s="1076">
        <v>13.333333333333334</v>
      </c>
      <c r="F42" s="1076">
        <v>18.518518518518519</v>
      </c>
      <c r="G42" s="1076">
        <v>0</v>
      </c>
      <c r="H42" s="1076">
        <v>0</v>
      </c>
      <c r="I42" s="1076">
        <v>20</v>
      </c>
      <c r="J42" s="1076">
        <v>9.0909090909090917</v>
      </c>
      <c r="K42" s="1076">
        <v>21.875</v>
      </c>
      <c r="L42" s="1076">
        <v>26.190476190476193</v>
      </c>
      <c r="M42" s="1076">
        <v>0</v>
      </c>
      <c r="N42" s="1076">
        <v>33.333333333333329</v>
      </c>
      <c r="O42" s="1076">
        <v>23.52941176470588</v>
      </c>
      <c r="P42" s="1076">
        <v>25</v>
      </c>
      <c r="Q42" s="1076">
        <v>32.142857142857146</v>
      </c>
      <c r="R42" s="1076">
        <v>0</v>
      </c>
      <c r="S42" s="1104" t="s">
        <v>413</v>
      </c>
      <c r="T42" s="1089"/>
      <c r="U42" s="1070"/>
      <c r="V42" s="1067"/>
    </row>
    <row r="43" spans="1:25" ht="12" customHeight="1" x14ac:dyDescent="0.2">
      <c r="A43" s="1083" t="s">
        <v>414</v>
      </c>
      <c r="B43" s="1077" t="s">
        <v>402</v>
      </c>
      <c r="C43" s="1076">
        <v>25.692695214105793</v>
      </c>
      <c r="D43" s="1076">
        <v>30.909090909090907</v>
      </c>
      <c r="E43" s="1076">
        <v>30.666666666666664</v>
      </c>
      <c r="F43" s="1076">
        <v>29.629629629629626</v>
      </c>
      <c r="G43" s="1076">
        <v>80</v>
      </c>
      <c r="H43" s="1076">
        <v>100</v>
      </c>
      <c r="I43" s="1076">
        <v>66.666666666666657</v>
      </c>
      <c r="J43" s="1076">
        <v>9.0909090909090917</v>
      </c>
      <c r="K43" s="1076">
        <v>15.625</v>
      </c>
      <c r="L43" s="1076">
        <v>28.571428571428569</v>
      </c>
      <c r="M43" s="1076">
        <v>7.1428571428571423</v>
      </c>
      <c r="N43" s="1076">
        <v>0</v>
      </c>
      <c r="O43" s="1076">
        <v>23.52941176470588</v>
      </c>
      <c r="P43" s="1076">
        <v>50</v>
      </c>
      <c r="Q43" s="1076">
        <v>3.5714285714285712</v>
      </c>
      <c r="R43" s="1076">
        <v>15.384615384615385</v>
      </c>
      <c r="S43" s="1104" t="s">
        <v>414</v>
      </c>
      <c r="T43" s="1089"/>
      <c r="U43" s="1070"/>
      <c r="V43" s="1067"/>
    </row>
    <row r="44" spans="1:25" ht="12" customHeight="1" x14ac:dyDescent="0.2">
      <c r="A44" s="1083" t="s">
        <v>415</v>
      </c>
      <c r="B44" s="1077" t="s">
        <v>373</v>
      </c>
      <c r="C44" s="1076">
        <v>10.327455919395465</v>
      </c>
      <c r="D44" s="1076">
        <v>3.6363636363636362</v>
      </c>
      <c r="E44" s="1076">
        <v>4</v>
      </c>
      <c r="F44" s="1076">
        <v>18.518518518518519</v>
      </c>
      <c r="G44" s="1076">
        <v>20</v>
      </c>
      <c r="H44" s="1076">
        <v>0</v>
      </c>
      <c r="I44" s="1076">
        <v>6.666666666666667</v>
      </c>
      <c r="J44" s="1076">
        <v>63.636363636363633</v>
      </c>
      <c r="K44" s="1076">
        <v>7.8125</v>
      </c>
      <c r="L44" s="1076">
        <v>9.5238095238095237</v>
      </c>
      <c r="M44" s="1076">
        <v>0</v>
      </c>
      <c r="N44" s="1076">
        <v>0</v>
      </c>
      <c r="O44" s="1076">
        <v>17.647058823529413</v>
      </c>
      <c r="P44" s="1076">
        <v>0</v>
      </c>
      <c r="Q44" s="1076">
        <v>0</v>
      </c>
      <c r="R44" s="1076">
        <v>76.923076923076934</v>
      </c>
      <c r="S44" s="1104" t="s">
        <v>415</v>
      </c>
      <c r="T44" s="1089"/>
      <c r="U44" s="1070"/>
      <c r="V44" s="1067"/>
    </row>
    <row r="45" spans="1:25" ht="12" customHeight="1" x14ac:dyDescent="0.2">
      <c r="A45" s="1097"/>
      <c r="B45" s="1098"/>
      <c r="C45" s="1103"/>
      <c r="D45" s="1102"/>
      <c r="E45" s="1101"/>
      <c r="F45" s="1101"/>
      <c r="G45" s="1101"/>
      <c r="H45" s="1100"/>
      <c r="I45" s="1099"/>
      <c r="J45" s="1098"/>
      <c r="K45" s="1098"/>
      <c r="L45" s="1098"/>
      <c r="M45" s="1098"/>
      <c r="N45" s="1098"/>
      <c r="O45" s="1098"/>
      <c r="P45" s="1098"/>
      <c r="Q45" s="1098"/>
      <c r="R45" s="1098"/>
      <c r="S45" s="1097"/>
      <c r="T45" s="1078"/>
      <c r="U45" s="1078"/>
      <c r="V45" s="1096"/>
      <c r="W45" s="1061"/>
      <c r="X45" s="1061"/>
      <c r="Y45" s="1061"/>
    </row>
    <row r="46" spans="1:25" ht="12" customHeight="1" x14ac:dyDescent="0.2">
      <c r="A46" s="1097"/>
      <c r="B46" s="1098"/>
      <c r="C46" s="1086" t="s">
        <v>675</v>
      </c>
      <c r="D46" s="1102"/>
      <c r="G46" s="1086" t="s">
        <v>675</v>
      </c>
      <c r="H46" s="1100"/>
      <c r="I46" s="1099"/>
      <c r="J46" s="1098"/>
      <c r="K46" s="1098"/>
      <c r="L46" s="1098"/>
      <c r="M46" s="1098"/>
      <c r="N46" s="1098"/>
      <c r="O46" s="1098"/>
      <c r="P46" s="1098"/>
      <c r="Q46" s="1098"/>
      <c r="R46" s="1098"/>
      <c r="S46" s="1097"/>
      <c r="T46" s="1078"/>
      <c r="U46" s="1078"/>
      <c r="V46" s="1096"/>
      <c r="W46" s="1061"/>
      <c r="X46" s="1061"/>
      <c r="Y46" s="1061"/>
    </row>
    <row r="47" spans="1:25" ht="12" customHeight="1" x14ac:dyDescent="0.2">
      <c r="A47" s="1097"/>
      <c r="B47" s="1098"/>
      <c r="C47" s="1086" t="s">
        <v>74</v>
      </c>
      <c r="D47" s="1102"/>
      <c r="E47" s="1101"/>
      <c r="G47" s="1086" t="s">
        <v>74</v>
      </c>
      <c r="H47" s="1100"/>
      <c r="I47" s="1099"/>
      <c r="J47" s="1098"/>
      <c r="K47" s="1098"/>
      <c r="L47" s="1098"/>
      <c r="M47" s="1098"/>
      <c r="N47" s="1098"/>
      <c r="O47" s="1098"/>
      <c r="P47" s="1098"/>
      <c r="Q47" s="1098"/>
      <c r="R47" s="1098"/>
      <c r="S47" s="1097"/>
      <c r="T47" s="1078"/>
      <c r="U47" s="1078"/>
      <c r="V47" s="1096"/>
      <c r="W47" s="1061"/>
      <c r="X47" s="1061"/>
      <c r="Y47" s="1061"/>
    </row>
    <row r="48" spans="1:25" ht="12" customHeight="1" x14ac:dyDescent="0.2">
      <c r="A48" s="1094"/>
      <c r="B48" s="1095"/>
      <c r="C48" s="1095"/>
      <c r="D48" s="1095"/>
      <c r="E48" s="1095"/>
      <c r="F48" s="1081"/>
      <c r="G48" s="1081"/>
      <c r="H48" s="1081"/>
      <c r="I48" s="1081"/>
      <c r="J48" s="1081"/>
      <c r="K48" s="1081"/>
      <c r="L48" s="1081"/>
      <c r="M48" s="1081"/>
      <c r="N48" s="1081"/>
      <c r="O48" s="1080"/>
      <c r="P48" s="1080"/>
      <c r="Q48" s="1080"/>
      <c r="R48" s="1080"/>
      <c r="S48" s="1094"/>
      <c r="T48" s="1070"/>
      <c r="U48" s="1070"/>
      <c r="V48" s="1067"/>
      <c r="W48" s="1061"/>
      <c r="X48" s="1061"/>
      <c r="Y48" s="1061"/>
    </row>
    <row r="49" spans="1:25" ht="12" customHeight="1" x14ac:dyDescent="0.2">
      <c r="A49" s="1093">
        <v>21</v>
      </c>
      <c r="B49" s="1092" t="s">
        <v>271</v>
      </c>
      <c r="C49" s="1091">
        <v>917</v>
      </c>
      <c r="D49" s="1091">
        <v>125</v>
      </c>
      <c r="E49" s="1091">
        <v>192</v>
      </c>
      <c r="F49" s="1091">
        <v>104</v>
      </c>
      <c r="G49" s="1091">
        <v>4</v>
      </c>
      <c r="H49" s="1091">
        <v>16</v>
      </c>
      <c r="I49" s="1091">
        <v>42</v>
      </c>
      <c r="J49" s="1091">
        <v>29</v>
      </c>
      <c r="K49" s="1091">
        <v>105</v>
      </c>
      <c r="L49" s="1091">
        <v>90</v>
      </c>
      <c r="M49" s="1091">
        <v>42</v>
      </c>
      <c r="N49" s="1091">
        <v>8</v>
      </c>
      <c r="O49" s="1091">
        <v>36</v>
      </c>
      <c r="P49" s="1091">
        <v>20</v>
      </c>
      <c r="Q49" s="1091">
        <v>81</v>
      </c>
      <c r="R49" s="1091">
        <v>23</v>
      </c>
      <c r="S49" s="1090">
        <v>21</v>
      </c>
      <c r="T49" s="1089"/>
      <c r="U49" s="1070"/>
      <c r="V49" s="1067"/>
      <c r="W49" s="1061"/>
      <c r="X49" s="1061"/>
      <c r="Y49" s="1061"/>
    </row>
    <row r="50" spans="1:25" ht="12" customHeight="1" x14ac:dyDescent="0.2">
      <c r="A50" s="1078">
        <v>22</v>
      </c>
      <c r="B50" s="1077" t="s">
        <v>382</v>
      </c>
      <c r="C50" s="1076">
        <v>16.949182115594329</v>
      </c>
      <c r="D50" s="1076">
        <v>14.3</v>
      </c>
      <c r="E50" s="1076">
        <v>14.1</v>
      </c>
      <c r="F50" s="1076">
        <v>18.5</v>
      </c>
      <c r="G50" s="1076">
        <v>26.1</v>
      </c>
      <c r="H50" s="1076">
        <v>30.3</v>
      </c>
      <c r="I50" s="1076">
        <v>17.399999999999999</v>
      </c>
      <c r="J50" s="1076">
        <v>28.2</v>
      </c>
      <c r="K50" s="1076">
        <v>14.4</v>
      </c>
      <c r="L50" s="1076">
        <v>18</v>
      </c>
      <c r="M50" s="1076">
        <v>8.4</v>
      </c>
      <c r="N50" s="1076">
        <v>11.7</v>
      </c>
      <c r="O50" s="1076">
        <v>20.5</v>
      </c>
      <c r="P50" s="1076">
        <v>22.4</v>
      </c>
      <c r="Q50" s="1076">
        <v>17.8</v>
      </c>
      <c r="R50" s="1076">
        <v>33.9</v>
      </c>
      <c r="S50" s="1075">
        <v>22</v>
      </c>
      <c r="T50" s="1070"/>
      <c r="U50" s="1070"/>
      <c r="V50" s="1067"/>
      <c r="W50" s="1061"/>
      <c r="X50" s="1061"/>
      <c r="Y50" s="1061"/>
    </row>
    <row r="51" spans="1:25" ht="12" customHeight="1" x14ac:dyDescent="0.2">
      <c r="A51" s="1083"/>
      <c r="B51" s="1071"/>
      <c r="C51" s="1080"/>
      <c r="D51" s="1081"/>
      <c r="E51" s="1081"/>
      <c r="F51" s="1081"/>
      <c r="G51" s="1081"/>
      <c r="H51" s="1081"/>
      <c r="I51" s="1081"/>
      <c r="J51" s="1081"/>
      <c r="K51" s="1081"/>
      <c r="L51" s="1081"/>
      <c r="M51" s="1081"/>
      <c r="N51" s="1081"/>
      <c r="O51" s="1080"/>
      <c r="P51" s="1080"/>
      <c r="Q51" s="1080"/>
      <c r="R51" s="1080"/>
      <c r="S51" s="1083"/>
      <c r="T51" s="1070"/>
      <c r="U51" s="1070"/>
      <c r="V51" s="1067"/>
      <c r="W51" s="1061"/>
      <c r="X51" s="1061"/>
      <c r="Y51" s="1061"/>
    </row>
    <row r="52" spans="1:25" ht="12" customHeight="1" x14ac:dyDescent="0.2">
      <c r="A52" s="1083"/>
      <c r="B52" s="1085"/>
      <c r="C52" s="1082" t="s">
        <v>72</v>
      </c>
      <c r="D52" s="1085"/>
      <c r="E52" s="1085"/>
      <c r="G52" s="1082" t="s">
        <v>171</v>
      </c>
      <c r="H52" s="1081"/>
      <c r="I52" s="1081"/>
      <c r="J52" s="1081"/>
      <c r="K52" s="1081"/>
      <c r="L52" s="1081"/>
      <c r="M52" s="1081"/>
      <c r="N52" s="1081"/>
      <c r="O52" s="1080"/>
      <c r="P52" s="1080"/>
      <c r="Q52" s="1080"/>
      <c r="R52" s="1080"/>
      <c r="S52" s="1083"/>
      <c r="T52" s="1070"/>
      <c r="U52" s="1070"/>
      <c r="V52" s="1067"/>
      <c r="W52" s="1061"/>
      <c r="X52" s="1061"/>
      <c r="Y52" s="1061"/>
    </row>
    <row r="53" spans="1:25" ht="12" customHeight="1" x14ac:dyDescent="0.2">
      <c r="A53" s="1083"/>
      <c r="B53" s="1085"/>
      <c r="C53" s="1085"/>
      <c r="D53" s="1085"/>
      <c r="E53" s="1085"/>
      <c r="F53" s="1081"/>
      <c r="G53" s="1081"/>
      <c r="H53" s="1081"/>
      <c r="I53" s="1081"/>
      <c r="J53" s="1081"/>
      <c r="K53" s="1081"/>
      <c r="L53" s="1081"/>
      <c r="M53" s="1081"/>
      <c r="N53" s="1081"/>
      <c r="O53" s="1080"/>
      <c r="P53" s="1080"/>
      <c r="Q53" s="1080"/>
      <c r="R53" s="1080"/>
      <c r="S53" s="1083"/>
      <c r="T53" s="1070"/>
      <c r="U53" s="1070"/>
      <c r="V53" s="1067"/>
      <c r="W53" s="1061"/>
      <c r="X53" s="1061"/>
      <c r="Y53" s="1061"/>
    </row>
    <row r="54" spans="1:25" ht="12" customHeight="1" x14ac:dyDescent="0.2">
      <c r="A54" s="1078" t="s">
        <v>300</v>
      </c>
      <c r="B54" s="1088" t="s">
        <v>390</v>
      </c>
      <c r="C54" s="1079">
        <v>100</v>
      </c>
      <c r="D54" s="1079">
        <v>100</v>
      </c>
      <c r="E54" s="1079">
        <v>100</v>
      </c>
      <c r="F54" s="1079">
        <v>100</v>
      </c>
      <c r="G54" s="1079">
        <v>100</v>
      </c>
      <c r="H54" s="1079">
        <v>100</v>
      </c>
      <c r="I54" s="1079">
        <v>100</v>
      </c>
      <c r="J54" s="1079">
        <v>100</v>
      </c>
      <c r="K54" s="1079">
        <v>100</v>
      </c>
      <c r="L54" s="1079">
        <v>100</v>
      </c>
      <c r="M54" s="1079">
        <v>100</v>
      </c>
      <c r="N54" s="1079">
        <v>100</v>
      </c>
      <c r="O54" s="1079">
        <v>100</v>
      </c>
      <c r="P54" s="1079">
        <v>100</v>
      </c>
      <c r="Q54" s="1079">
        <v>100</v>
      </c>
      <c r="R54" s="1079">
        <v>100</v>
      </c>
      <c r="S54" s="1075" t="s">
        <v>300</v>
      </c>
      <c r="T54" s="1070"/>
      <c r="U54" s="1070"/>
      <c r="V54" s="1067"/>
      <c r="W54" s="1061"/>
      <c r="X54" s="1061"/>
      <c r="Y54" s="1061"/>
    </row>
    <row r="55" spans="1:25" ht="12" customHeight="1" x14ac:dyDescent="0.2">
      <c r="A55" s="1078">
        <v>24</v>
      </c>
      <c r="B55" s="1077" t="s">
        <v>392</v>
      </c>
      <c r="C55" s="1076">
        <v>17.993456924754632</v>
      </c>
      <c r="D55" s="1076">
        <v>24.8</v>
      </c>
      <c r="E55" s="1076">
        <v>21.354166666666664</v>
      </c>
      <c r="F55" s="1076">
        <v>34.615384615384613</v>
      </c>
      <c r="G55" s="1076">
        <v>25</v>
      </c>
      <c r="H55" s="1076">
        <v>18.75</v>
      </c>
      <c r="I55" s="1076">
        <v>19.047619047619047</v>
      </c>
      <c r="J55" s="1076">
        <v>3.4482758620689653</v>
      </c>
      <c r="K55" s="1076">
        <v>13.333333333333334</v>
      </c>
      <c r="L55" s="1076">
        <v>15.555555555555555</v>
      </c>
      <c r="M55" s="1076">
        <v>19.047619047619047</v>
      </c>
      <c r="N55" s="1076">
        <v>0</v>
      </c>
      <c r="O55" s="1076">
        <v>8.3333333333333321</v>
      </c>
      <c r="P55" s="1076">
        <v>0</v>
      </c>
      <c r="Q55" s="1076">
        <v>4.9382716049382713</v>
      </c>
      <c r="R55" s="1076">
        <v>4.3478260869565215</v>
      </c>
      <c r="S55" s="1075">
        <v>24</v>
      </c>
      <c r="T55" s="1070"/>
      <c r="U55" s="1070"/>
      <c r="V55" s="1067"/>
      <c r="W55" s="1061"/>
      <c r="X55" s="1061"/>
      <c r="Y55" s="1061"/>
    </row>
    <row r="56" spans="1:25" ht="12" customHeight="1" x14ac:dyDescent="0.2">
      <c r="A56" s="1078">
        <v>25</v>
      </c>
      <c r="B56" s="1077" t="s">
        <v>394</v>
      </c>
      <c r="C56" s="1076">
        <v>7.7426390403489638</v>
      </c>
      <c r="D56" s="1076">
        <v>4</v>
      </c>
      <c r="E56" s="1076">
        <v>15.104166666666666</v>
      </c>
      <c r="F56" s="1076">
        <v>2.8846153846153846</v>
      </c>
      <c r="G56" s="1076">
        <v>0</v>
      </c>
      <c r="H56" s="1076">
        <v>6.25</v>
      </c>
      <c r="I56" s="1076">
        <v>2.3809523809523809</v>
      </c>
      <c r="J56" s="1076">
        <v>10.344827586206897</v>
      </c>
      <c r="K56" s="1076">
        <v>14.285714285714285</v>
      </c>
      <c r="L56" s="1076">
        <v>3.3333333333333335</v>
      </c>
      <c r="M56" s="1076">
        <v>21.428571428571427</v>
      </c>
      <c r="N56" s="1076">
        <v>0</v>
      </c>
      <c r="O56" s="1076">
        <v>0</v>
      </c>
      <c r="P56" s="1076">
        <v>5</v>
      </c>
      <c r="Q56" s="1076">
        <v>1.2345679012345678</v>
      </c>
      <c r="R56" s="1076">
        <v>0</v>
      </c>
      <c r="S56" s="1075">
        <v>25</v>
      </c>
      <c r="T56" s="1070"/>
      <c r="U56" s="1070"/>
      <c r="V56" s="1067"/>
      <c r="W56" s="1061"/>
      <c r="X56" s="1061"/>
      <c r="Y56" s="1061"/>
    </row>
    <row r="57" spans="1:25" ht="12" customHeight="1" x14ac:dyDescent="0.2">
      <c r="A57" s="1078">
        <v>26</v>
      </c>
      <c r="B57" s="1077" t="s">
        <v>396</v>
      </c>
      <c r="C57" s="1076">
        <v>15.703380588876772</v>
      </c>
      <c r="D57" s="1076">
        <v>14.399999999999999</v>
      </c>
      <c r="E57" s="1076">
        <v>15.625</v>
      </c>
      <c r="F57" s="1076">
        <v>6.7307692307692308</v>
      </c>
      <c r="G57" s="1076">
        <v>0</v>
      </c>
      <c r="H57" s="1076">
        <v>18.75</v>
      </c>
      <c r="I57" s="1076">
        <v>9.5238095238095237</v>
      </c>
      <c r="J57" s="1076">
        <v>3.4482758620689653</v>
      </c>
      <c r="K57" s="1076">
        <v>25.714285714285712</v>
      </c>
      <c r="L57" s="1076">
        <v>13.333333333333334</v>
      </c>
      <c r="M57" s="1076">
        <v>42.857142857142854</v>
      </c>
      <c r="N57" s="1076">
        <v>62.5</v>
      </c>
      <c r="O57" s="1076">
        <v>33.333333333333329</v>
      </c>
      <c r="P57" s="1076">
        <v>5</v>
      </c>
      <c r="Q57" s="1076">
        <v>7.4074074074074066</v>
      </c>
      <c r="R57" s="1076">
        <v>0</v>
      </c>
      <c r="S57" s="1075">
        <v>26</v>
      </c>
      <c r="T57" s="1070"/>
      <c r="U57" s="1070"/>
      <c r="V57" s="1067"/>
      <c r="W57" s="1061"/>
      <c r="X57" s="1061"/>
      <c r="Y57" s="1061"/>
    </row>
    <row r="58" spans="1:25" ht="12" customHeight="1" x14ac:dyDescent="0.2">
      <c r="A58" s="1078">
        <v>27</v>
      </c>
      <c r="B58" s="1077" t="s">
        <v>398</v>
      </c>
      <c r="C58" s="1076">
        <v>14.830970556161397</v>
      </c>
      <c r="D58" s="1076">
        <v>18.399999999999999</v>
      </c>
      <c r="E58" s="1076">
        <v>15.104166666666666</v>
      </c>
      <c r="F58" s="1076">
        <v>8.6538461538461533</v>
      </c>
      <c r="G58" s="1076">
        <v>0</v>
      </c>
      <c r="H58" s="1076">
        <v>12.5</v>
      </c>
      <c r="I58" s="1076">
        <v>14.285714285714285</v>
      </c>
      <c r="J58" s="1076">
        <v>6.8965517241379306</v>
      </c>
      <c r="K58" s="1076">
        <v>10.476190476190476</v>
      </c>
      <c r="L58" s="1076">
        <v>24.444444444444443</v>
      </c>
      <c r="M58" s="1076">
        <v>7.1428571428571423</v>
      </c>
      <c r="N58" s="1076">
        <v>25</v>
      </c>
      <c r="O58" s="1076">
        <v>5.5555555555555554</v>
      </c>
      <c r="P58" s="1076">
        <v>20</v>
      </c>
      <c r="Q58" s="1076">
        <v>24.691358024691358</v>
      </c>
      <c r="R58" s="1076">
        <v>4.3478260869565215</v>
      </c>
      <c r="S58" s="1075">
        <v>27</v>
      </c>
      <c r="T58" s="1070"/>
      <c r="U58" s="1070"/>
      <c r="V58" s="1067"/>
      <c r="W58" s="1061"/>
      <c r="X58" s="1061"/>
      <c r="Y58" s="1061"/>
    </row>
    <row r="59" spans="1:25" ht="12" customHeight="1" x14ac:dyDescent="0.2">
      <c r="A59" s="1078">
        <v>28</v>
      </c>
      <c r="B59" s="1077" t="s">
        <v>400</v>
      </c>
      <c r="C59" s="1076">
        <v>18.756815703380589</v>
      </c>
      <c r="D59" s="1076">
        <v>20</v>
      </c>
      <c r="E59" s="1076">
        <v>11.458333333333332</v>
      </c>
      <c r="F59" s="1076">
        <v>7.6923076923076925</v>
      </c>
      <c r="G59" s="1076">
        <v>25</v>
      </c>
      <c r="H59" s="1076">
        <v>0</v>
      </c>
      <c r="I59" s="1076">
        <v>23.809523809523807</v>
      </c>
      <c r="J59" s="1076">
        <v>20.689655172413794</v>
      </c>
      <c r="K59" s="1076">
        <v>21.904761904761905</v>
      </c>
      <c r="L59" s="1076">
        <v>18.888888888888889</v>
      </c>
      <c r="M59" s="1076">
        <v>2.3809523809523809</v>
      </c>
      <c r="N59" s="1076">
        <v>12.5</v>
      </c>
      <c r="O59" s="1076">
        <v>22.222222222222221</v>
      </c>
      <c r="P59" s="1076">
        <v>20</v>
      </c>
      <c r="Q59" s="1076">
        <v>51.851851851851848</v>
      </c>
      <c r="R59" s="1076">
        <v>17.391304347826086</v>
      </c>
      <c r="S59" s="1075">
        <v>28</v>
      </c>
      <c r="T59" s="1070"/>
      <c r="U59" s="1070"/>
      <c r="V59" s="1067"/>
      <c r="W59" s="1061"/>
      <c r="X59" s="1061"/>
      <c r="Y59" s="1061"/>
    </row>
    <row r="60" spans="1:25" ht="12" customHeight="1" x14ac:dyDescent="0.2">
      <c r="A60" s="1078">
        <v>29</v>
      </c>
      <c r="B60" s="1077" t="s">
        <v>402</v>
      </c>
      <c r="C60" s="1076">
        <v>16.902944383860412</v>
      </c>
      <c r="D60" s="1076">
        <v>16.8</v>
      </c>
      <c r="E60" s="1076">
        <v>18.229166666666664</v>
      </c>
      <c r="F60" s="1076">
        <v>20.192307692307693</v>
      </c>
      <c r="G60" s="1076">
        <v>25</v>
      </c>
      <c r="H60" s="1076">
        <v>25</v>
      </c>
      <c r="I60" s="1076">
        <v>23.809523809523807</v>
      </c>
      <c r="J60" s="1076">
        <v>20.689655172413794</v>
      </c>
      <c r="K60" s="1076">
        <v>9.5238095238095237</v>
      </c>
      <c r="L60" s="1076">
        <v>16.666666666666664</v>
      </c>
      <c r="M60" s="1076">
        <v>4.7619047619047619</v>
      </c>
      <c r="N60" s="1076">
        <v>0</v>
      </c>
      <c r="O60" s="1076">
        <v>19.444444444444446</v>
      </c>
      <c r="P60" s="1076">
        <v>50</v>
      </c>
      <c r="Q60" s="1076">
        <v>9.8765432098765427</v>
      </c>
      <c r="R60" s="1076">
        <v>21.739130434782609</v>
      </c>
      <c r="S60" s="1075">
        <v>29</v>
      </c>
      <c r="T60" s="1070"/>
      <c r="U60" s="1070"/>
      <c r="V60" s="1067"/>
      <c r="W60" s="1061"/>
      <c r="X60" s="1061"/>
      <c r="Y60" s="1061"/>
    </row>
    <row r="61" spans="1:25" ht="12" customHeight="1" x14ac:dyDescent="0.2">
      <c r="A61" s="1078" t="s">
        <v>306</v>
      </c>
      <c r="B61" s="1077" t="s">
        <v>373</v>
      </c>
      <c r="C61" s="1076">
        <v>8.069792802617231</v>
      </c>
      <c r="D61" s="1076">
        <v>1.6</v>
      </c>
      <c r="E61" s="1076">
        <v>3.125</v>
      </c>
      <c r="F61" s="1076">
        <v>19.230769230769234</v>
      </c>
      <c r="G61" s="1076">
        <v>25</v>
      </c>
      <c r="H61" s="1076">
        <v>18.75</v>
      </c>
      <c r="I61" s="1076">
        <v>7.1428571428571423</v>
      </c>
      <c r="J61" s="1076">
        <v>34.482758620689658</v>
      </c>
      <c r="K61" s="1076">
        <v>4.7619047619047619</v>
      </c>
      <c r="L61" s="1076">
        <v>7.7777777777777777</v>
      </c>
      <c r="M61" s="1076">
        <v>2.3809523809523809</v>
      </c>
      <c r="N61" s="1076">
        <v>0</v>
      </c>
      <c r="O61" s="1076">
        <v>11.111111111111111</v>
      </c>
      <c r="P61" s="1076">
        <v>0</v>
      </c>
      <c r="Q61" s="1076">
        <v>0</v>
      </c>
      <c r="R61" s="1076">
        <v>52.173913043478258</v>
      </c>
      <c r="S61" s="1075" t="s">
        <v>306</v>
      </c>
      <c r="T61" s="1070"/>
      <c r="U61" s="1070"/>
      <c r="V61" s="1067"/>
      <c r="W61" s="1061"/>
      <c r="X61" s="1061"/>
      <c r="Y61" s="1061"/>
    </row>
    <row r="62" spans="1:25" ht="12" customHeight="1" x14ac:dyDescent="0.2">
      <c r="A62" s="1078"/>
      <c r="B62" s="1071"/>
      <c r="C62" s="1087">
        <v>0</v>
      </c>
      <c r="D62" s="1087">
        <v>0</v>
      </c>
      <c r="E62" s="1087">
        <v>0</v>
      </c>
      <c r="F62" s="1087">
        <v>0</v>
      </c>
      <c r="G62" s="1087">
        <v>0</v>
      </c>
      <c r="H62" s="1087">
        <v>0</v>
      </c>
      <c r="I62" s="1087">
        <v>0</v>
      </c>
      <c r="J62" s="1087">
        <v>0</v>
      </c>
      <c r="K62" s="1087">
        <v>0</v>
      </c>
      <c r="L62" s="1087">
        <v>0</v>
      </c>
      <c r="M62" s="1087">
        <v>0</v>
      </c>
      <c r="N62" s="1087">
        <v>0</v>
      </c>
      <c r="O62" s="1087">
        <v>0</v>
      </c>
      <c r="P62" s="1087">
        <v>0</v>
      </c>
      <c r="Q62" s="1087">
        <v>0</v>
      </c>
      <c r="R62" s="1087"/>
      <c r="S62" s="1078"/>
      <c r="T62" s="1070"/>
      <c r="U62" s="1070"/>
      <c r="V62" s="1067"/>
      <c r="W62" s="1061"/>
      <c r="X62" s="1061"/>
      <c r="Y62" s="1061"/>
    </row>
    <row r="63" spans="1:25" ht="12" customHeight="1" x14ac:dyDescent="0.2">
      <c r="A63" s="1078"/>
      <c r="B63" s="1085"/>
      <c r="C63" s="1086" t="s">
        <v>74</v>
      </c>
      <c r="D63" s="1085"/>
      <c r="E63" s="1085"/>
      <c r="G63" s="1086" t="s">
        <v>74</v>
      </c>
      <c r="H63" s="1081"/>
      <c r="I63" s="1081"/>
      <c r="J63" s="1081"/>
      <c r="K63" s="1081"/>
      <c r="L63" s="1081"/>
      <c r="M63" s="1081"/>
      <c r="N63" s="1081"/>
      <c r="O63" s="1080"/>
      <c r="P63" s="1080"/>
      <c r="Q63" s="1080"/>
      <c r="R63" s="1080"/>
      <c r="S63" s="1078"/>
      <c r="T63" s="1070"/>
      <c r="U63" s="1070"/>
      <c r="V63" s="1067"/>
      <c r="W63" s="1061"/>
      <c r="X63" s="1061"/>
      <c r="Y63" s="1061"/>
    </row>
    <row r="64" spans="1:25" ht="12" customHeight="1" x14ac:dyDescent="0.2">
      <c r="A64" s="1078"/>
      <c r="B64" s="1085"/>
      <c r="C64" s="1085"/>
      <c r="D64" s="1085"/>
      <c r="E64" s="1085"/>
      <c r="F64" s="1081"/>
      <c r="G64" s="1081"/>
      <c r="H64" s="1081"/>
      <c r="I64" s="1081"/>
      <c r="J64" s="1081"/>
      <c r="K64" s="1081"/>
      <c r="L64" s="1081"/>
      <c r="M64" s="1081"/>
      <c r="N64" s="1081"/>
      <c r="O64" s="1080"/>
      <c r="P64" s="1080"/>
      <c r="Q64" s="1080"/>
      <c r="R64" s="1080"/>
      <c r="S64" s="1078"/>
      <c r="T64" s="1070"/>
      <c r="U64" s="1070"/>
      <c r="V64" s="1067"/>
      <c r="W64" s="1061"/>
      <c r="X64" s="1061"/>
      <c r="Y64" s="1061"/>
    </row>
    <row r="65" spans="1:25" ht="12" customHeight="1" x14ac:dyDescent="0.2">
      <c r="A65" s="1078">
        <v>31</v>
      </c>
      <c r="B65" s="1084" t="s">
        <v>406</v>
      </c>
      <c r="C65" s="1079">
        <v>369</v>
      </c>
      <c r="D65" s="1079">
        <v>53</v>
      </c>
      <c r="E65" s="1079">
        <v>65</v>
      </c>
      <c r="F65" s="1079">
        <v>27</v>
      </c>
      <c r="G65" s="1079">
        <v>2</v>
      </c>
      <c r="H65" s="1079">
        <v>2</v>
      </c>
      <c r="I65" s="1079">
        <v>11</v>
      </c>
      <c r="J65" s="1079">
        <v>11</v>
      </c>
      <c r="K65" s="1079">
        <v>60</v>
      </c>
      <c r="L65" s="1079">
        <v>39</v>
      </c>
      <c r="M65" s="1079">
        <v>26</v>
      </c>
      <c r="N65" s="1079">
        <v>3</v>
      </c>
      <c r="O65" s="1079">
        <v>17</v>
      </c>
      <c r="P65" s="1079">
        <v>12</v>
      </c>
      <c r="Q65" s="1079">
        <v>28</v>
      </c>
      <c r="R65" s="1079">
        <v>13</v>
      </c>
      <c r="S65" s="1075">
        <v>31</v>
      </c>
      <c r="T65" s="1070"/>
      <c r="U65" s="1070"/>
      <c r="V65" s="1067"/>
      <c r="W65" s="1061"/>
      <c r="X65" s="1061"/>
      <c r="Y65" s="1061"/>
    </row>
    <row r="66" spans="1:25" ht="12" customHeight="1" x14ac:dyDescent="0.2">
      <c r="A66" s="1078">
        <v>32</v>
      </c>
      <c r="B66" s="1077" t="s">
        <v>382</v>
      </c>
      <c r="C66" s="1076">
        <v>16.949182115594329</v>
      </c>
      <c r="D66" s="1076">
        <v>20.7</v>
      </c>
      <c r="E66" s="1076">
        <v>16.600000000000001</v>
      </c>
      <c r="F66" s="1076">
        <v>25.3</v>
      </c>
      <c r="G66" s="1076">
        <v>40.5</v>
      </c>
      <c r="H66" s="1076">
        <v>27.7</v>
      </c>
      <c r="I66" s="1076">
        <v>24.1</v>
      </c>
      <c r="J66" s="1076">
        <v>34.1</v>
      </c>
      <c r="K66" s="1076">
        <v>17.399999999999999</v>
      </c>
      <c r="L66" s="1076">
        <v>21.6</v>
      </c>
      <c r="M66" s="1076">
        <v>9</v>
      </c>
      <c r="N66" s="1076">
        <v>15.1</v>
      </c>
      <c r="O66" s="1076">
        <v>24.3</v>
      </c>
      <c r="P66" s="1076">
        <v>23.2</v>
      </c>
      <c r="Q66" s="1076">
        <v>15.9</v>
      </c>
      <c r="R66" s="1076">
        <v>38.299999999999997</v>
      </c>
      <c r="S66" s="1075">
        <v>32</v>
      </c>
      <c r="T66" s="1070"/>
      <c r="U66" s="1070"/>
      <c r="V66" s="1067"/>
      <c r="W66" s="1061"/>
      <c r="X66" s="1061"/>
      <c r="Y66" s="1061"/>
    </row>
    <row r="67" spans="1:25" ht="12" customHeight="1" x14ac:dyDescent="0.2">
      <c r="A67" s="1083"/>
      <c r="B67" s="1071"/>
      <c r="C67" s="1080"/>
      <c r="D67" s="1081"/>
      <c r="E67" s="1081"/>
      <c r="F67" s="1081"/>
      <c r="G67" s="1081"/>
      <c r="H67" s="1081"/>
      <c r="I67" s="1081"/>
      <c r="J67" s="1081"/>
      <c r="K67" s="1081"/>
      <c r="L67" s="1081"/>
      <c r="M67" s="1081"/>
      <c r="N67" s="1081"/>
      <c r="O67" s="1080"/>
      <c r="P67" s="1080"/>
      <c r="Q67" s="1080"/>
      <c r="R67" s="1080"/>
      <c r="S67" s="1083"/>
      <c r="T67" s="1070"/>
      <c r="U67" s="1070"/>
      <c r="V67" s="1067"/>
      <c r="W67" s="1061"/>
      <c r="X67" s="1061"/>
      <c r="Y67" s="1061"/>
    </row>
    <row r="68" spans="1:25" ht="12" customHeight="1" x14ac:dyDescent="0.2">
      <c r="A68" s="1078"/>
      <c r="B68" s="1071"/>
      <c r="C68" s="1082" t="s">
        <v>72</v>
      </c>
      <c r="D68" s="1081"/>
      <c r="E68" s="1081"/>
      <c r="G68" s="1082" t="s">
        <v>171</v>
      </c>
      <c r="H68" s="1081"/>
      <c r="I68" s="1081"/>
      <c r="J68" s="1081"/>
      <c r="K68" s="1081"/>
      <c r="L68" s="1081"/>
      <c r="M68" s="1081"/>
      <c r="N68" s="1081"/>
      <c r="O68" s="1080"/>
      <c r="P68" s="1080"/>
      <c r="Q68" s="1080"/>
      <c r="R68" s="1080"/>
      <c r="S68" s="1078"/>
      <c r="T68" s="1070"/>
      <c r="U68" s="1070"/>
      <c r="V68" s="1067"/>
      <c r="W68" s="1061"/>
      <c r="X68" s="1061"/>
      <c r="Y68" s="1061"/>
    </row>
    <row r="69" spans="1:25" ht="12" customHeight="1" x14ac:dyDescent="0.2">
      <c r="A69" s="1078"/>
      <c r="B69" s="1071"/>
      <c r="C69" s="1080"/>
      <c r="D69" s="1081"/>
      <c r="E69" s="1081"/>
      <c r="F69" s="1081"/>
      <c r="G69" s="1082"/>
      <c r="H69" s="1081"/>
      <c r="I69" s="1081"/>
      <c r="J69" s="1081"/>
      <c r="K69" s="1081"/>
      <c r="L69" s="1081"/>
      <c r="M69" s="1081"/>
      <c r="N69" s="1081"/>
      <c r="O69" s="1080"/>
      <c r="P69" s="1080"/>
      <c r="Q69" s="1080"/>
      <c r="R69" s="1080"/>
      <c r="S69" s="1078"/>
      <c r="T69" s="1070"/>
      <c r="U69" s="1070"/>
      <c r="V69" s="1067"/>
      <c r="W69" s="1061"/>
      <c r="X69" s="1061"/>
      <c r="Y69" s="1061"/>
    </row>
    <row r="70" spans="1:25" ht="12" customHeight="1" x14ac:dyDescent="0.2">
      <c r="A70" s="1078">
        <v>33</v>
      </c>
      <c r="B70" s="1077" t="s">
        <v>390</v>
      </c>
      <c r="C70" s="1079">
        <v>100</v>
      </c>
      <c r="D70" s="1079">
        <v>100</v>
      </c>
      <c r="E70" s="1079">
        <v>100</v>
      </c>
      <c r="F70" s="1079">
        <v>100</v>
      </c>
      <c r="G70" s="1079">
        <v>100</v>
      </c>
      <c r="H70" s="1079">
        <v>100</v>
      </c>
      <c r="I70" s="1079">
        <v>100</v>
      </c>
      <c r="J70" s="1079">
        <v>100</v>
      </c>
      <c r="K70" s="1079">
        <v>100</v>
      </c>
      <c r="L70" s="1079">
        <v>100</v>
      </c>
      <c r="M70" s="1079">
        <v>100</v>
      </c>
      <c r="N70" s="1079">
        <v>100</v>
      </c>
      <c r="O70" s="1079">
        <v>100</v>
      </c>
      <c r="P70" s="1079">
        <v>100</v>
      </c>
      <c r="Q70" s="1079">
        <v>100</v>
      </c>
      <c r="R70" s="1079">
        <v>100</v>
      </c>
      <c r="S70" s="1075">
        <v>33</v>
      </c>
      <c r="T70" s="1070"/>
      <c r="U70" s="1070"/>
      <c r="V70" s="1067"/>
      <c r="W70" s="1061"/>
      <c r="X70" s="1061"/>
      <c r="Y70" s="1061"/>
    </row>
    <row r="71" spans="1:25" ht="12" customHeight="1" x14ac:dyDescent="0.2">
      <c r="A71" s="1078" t="s">
        <v>310</v>
      </c>
      <c r="B71" s="1077" t="s">
        <v>392</v>
      </c>
      <c r="C71" s="1076">
        <v>2.168021680216802</v>
      </c>
      <c r="D71" s="1076">
        <v>0</v>
      </c>
      <c r="E71" s="1076">
        <v>9.2307692307692317</v>
      </c>
      <c r="F71" s="1076">
        <v>0</v>
      </c>
      <c r="G71" s="1076">
        <v>0</v>
      </c>
      <c r="H71" s="1076">
        <v>0</v>
      </c>
      <c r="I71" s="1076">
        <v>0</v>
      </c>
      <c r="J71" s="1076">
        <v>0</v>
      </c>
      <c r="K71" s="1076">
        <v>1.6666666666666667</v>
      </c>
      <c r="L71" s="1076">
        <v>0</v>
      </c>
      <c r="M71" s="1076">
        <v>3.8461538461538463</v>
      </c>
      <c r="N71" s="1076">
        <v>0</v>
      </c>
      <c r="O71" s="1076">
        <v>0</v>
      </c>
      <c r="P71" s="1076">
        <v>0</v>
      </c>
      <c r="Q71" s="1076">
        <v>0</v>
      </c>
      <c r="R71" s="1076">
        <v>0</v>
      </c>
      <c r="S71" s="1075" t="s">
        <v>310</v>
      </c>
      <c r="T71" s="1070"/>
      <c r="U71" s="1070"/>
      <c r="V71" s="1067"/>
      <c r="W71" s="1061"/>
      <c r="X71" s="1061"/>
      <c r="Y71" s="1061"/>
    </row>
    <row r="72" spans="1:25" ht="12" customHeight="1" x14ac:dyDescent="0.2">
      <c r="A72" s="1078">
        <v>35</v>
      </c>
      <c r="B72" s="1077" t="s">
        <v>394</v>
      </c>
      <c r="C72" s="1076">
        <v>7.0460704607046063</v>
      </c>
      <c r="D72" s="1076">
        <v>0</v>
      </c>
      <c r="E72" s="1076">
        <v>16.923076923076923</v>
      </c>
      <c r="F72" s="1076">
        <v>7.4074074074074066</v>
      </c>
      <c r="G72" s="1076">
        <v>0</v>
      </c>
      <c r="H72" s="1076">
        <v>0</v>
      </c>
      <c r="I72" s="1076">
        <v>0</v>
      </c>
      <c r="J72" s="1076">
        <v>18.181818181818183</v>
      </c>
      <c r="K72" s="1076">
        <v>6.666666666666667</v>
      </c>
      <c r="L72" s="1076">
        <v>0</v>
      </c>
      <c r="M72" s="1076">
        <v>26.923076923076923</v>
      </c>
      <c r="N72" s="1076">
        <v>0</v>
      </c>
      <c r="O72" s="1076">
        <v>0</v>
      </c>
      <c r="P72" s="1076">
        <v>0</v>
      </c>
      <c r="Q72" s="1076">
        <v>0</v>
      </c>
      <c r="R72" s="1076">
        <v>0</v>
      </c>
      <c r="S72" s="1075">
        <v>35</v>
      </c>
      <c r="T72" s="1070"/>
      <c r="U72" s="1070"/>
      <c r="V72" s="1067"/>
      <c r="W72" s="1061"/>
      <c r="X72" s="1061"/>
      <c r="Y72" s="1061"/>
    </row>
    <row r="73" spans="1:25" ht="12" customHeight="1" x14ac:dyDescent="0.2">
      <c r="A73" s="1078">
        <v>36</v>
      </c>
      <c r="B73" s="1077" t="s">
        <v>396</v>
      </c>
      <c r="C73" s="1076">
        <v>18.428184281842817</v>
      </c>
      <c r="D73" s="1076">
        <v>16.981132075471699</v>
      </c>
      <c r="E73" s="1076">
        <v>13.846153846153847</v>
      </c>
      <c r="F73" s="1076">
        <v>0</v>
      </c>
      <c r="G73" s="1076">
        <v>0</v>
      </c>
      <c r="H73" s="1076">
        <v>0</v>
      </c>
      <c r="I73" s="1076">
        <v>9.0909090909090917</v>
      </c>
      <c r="J73" s="1076">
        <v>0</v>
      </c>
      <c r="K73" s="1076">
        <v>36.666666666666664</v>
      </c>
      <c r="L73" s="1076">
        <v>5.1282051282051277</v>
      </c>
      <c r="M73" s="1076">
        <v>50</v>
      </c>
      <c r="N73" s="1076">
        <v>33.333333333333329</v>
      </c>
      <c r="O73" s="1076">
        <v>35.294117647058826</v>
      </c>
      <c r="P73" s="1076">
        <v>0</v>
      </c>
      <c r="Q73" s="1076">
        <v>17.857142857142858</v>
      </c>
      <c r="R73" s="1076">
        <v>0</v>
      </c>
      <c r="S73" s="1075">
        <v>36</v>
      </c>
      <c r="T73" s="1070"/>
      <c r="U73" s="1070"/>
      <c r="V73" s="1067"/>
      <c r="W73" s="1061"/>
      <c r="X73" s="1061"/>
      <c r="Y73" s="1061"/>
    </row>
    <row r="74" spans="1:25" ht="12" customHeight="1" x14ac:dyDescent="0.2">
      <c r="A74" s="1078">
        <v>37</v>
      </c>
      <c r="B74" s="1077" t="s">
        <v>398</v>
      </c>
      <c r="C74" s="1076">
        <v>19.241192411924118</v>
      </c>
      <c r="D74" s="1076">
        <v>24.528301886792452</v>
      </c>
      <c r="E74" s="1076">
        <v>15.384615384615385</v>
      </c>
      <c r="F74" s="1076">
        <v>25.925925925925924</v>
      </c>
      <c r="G74" s="1076">
        <v>0</v>
      </c>
      <c r="H74" s="1076">
        <v>0</v>
      </c>
      <c r="I74" s="1076">
        <v>0</v>
      </c>
      <c r="J74" s="1076">
        <v>0</v>
      </c>
      <c r="K74" s="1076">
        <v>13.333333333333334</v>
      </c>
      <c r="L74" s="1076">
        <v>30.76923076923077</v>
      </c>
      <c r="M74" s="1076">
        <v>11.538461538461538</v>
      </c>
      <c r="N74" s="1076">
        <v>33.333333333333329</v>
      </c>
      <c r="O74" s="1076">
        <v>0</v>
      </c>
      <c r="P74" s="1076">
        <v>25</v>
      </c>
      <c r="Q74" s="1076">
        <v>46.428571428571431</v>
      </c>
      <c r="R74" s="1076">
        <v>7.6923076923076925</v>
      </c>
      <c r="S74" s="1075">
        <v>37</v>
      </c>
      <c r="T74" s="1070"/>
      <c r="U74" s="1070"/>
      <c r="V74" s="1067"/>
      <c r="W74" s="1061"/>
      <c r="X74" s="1061"/>
      <c r="Y74" s="1061"/>
    </row>
    <row r="75" spans="1:25" ht="12" customHeight="1" x14ac:dyDescent="0.2">
      <c r="A75" s="1078">
        <v>38</v>
      </c>
      <c r="B75" s="1077" t="s">
        <v>400</v>
      </c>
      <c r="C75" s="1076">
        <v>20.325203252032519</v>
      </c>
      <c r="D75" s="1076">
        <v>26.415094339622641</v>
      </c>
      <c r="E75" s="1076">
        <v>15.384615384615385</v>
      </c>
      <c r="F75" s="1076">
        <v>18.518518518518519</v>
      </c>
      <c r="G75" s="1076">
        <v>0</v>
      </c>
      <c r="H75" s="1076">
        <v>0</v>
      </c>
      <c r="I75" s="1076">
        <v>27.27272727272727</v>
      </c>
      <c r="J75" s="1076">
        <v>9.0909090909090917</v>
      </c>
      <c r="K75" s="1076">
        <v>23.333333333333332</v>
      </c>
      <c r="L75" s="1076">
        <v>28.205128205128204</v>
      </c>
      <c r="M75" s="1076">
        <v>0</v>
      </c>
      <c r="N75" s="1076">
        <v>33.333333333333329</v>
      </c>
      <c r="O75" s="1076">
        <v>23.52941176470588</v>
      </c>
      <c r="P75" s="1076">
        <v>25</v>
      </c>
      <c r="Q75" s="1076">
        <v>32.142857142857146</v>
      </c>
      <c r="R75" s="1076">
        <v>0</v>
      </c>
      <c r="S75" s="1075">
        <v>38</v>
      </c>
      <c r="T75" s="1070"/>
      <c r="U75" s="1070"/>
      <c r="V75" s="1067"/>
      <c r="W75" s="1061"/>
      <c r="X75" s="1061"/>
      <c r="Y75" s="1061"/>
    </row>
    <row r="76" spans="1:25" ht="12" customHeight="1" x14ac:dyDescent="0.2">
      <c r="A76" s="1078">
        <v>39</v>
      </c>
      <c r="B76" s="1077" t="s">
        <v>402</v>
      </c>
      <c r="C76" s="1076">
        <v>22.76422764227642</v>
      </c>
      <c r="D76" s="1076">
        <v>28.30188679245283</v>
      </c>
      <c r="E76" s="1076">
        <v>24.615384615384617</v>
      </c>
      <c r="F76" s="1076">
        <v>29.629629629629626</v>
      </c>
      <c r="G76" s="1076">
        <v>50</v>
      </c>
      <c r="H76" s="1076">
        <v>100</v>
      </c>
      <c r="I76" s="1076">
        <v>63.636363636363633</v>
      </c>
      <c r="J76" s="1076">
        <v>9.0909090909090917</v>
      </c>
      <c r="K76" s="1076">
        <v>11.666666666666666</v>
      </c>
      <c r="L76" s="1076">
        <v>30.76923076923077</v>
      </c>
      <c r="M76" s="1076">
        <v>7.6923076923076925</v>
      </c>
      <c r="N76" s="1076">
        <v>0</v>
      </c>
      <c r="O76" s="1076">
        <v>23.52941176470588</v>
      </c>
      <c r="P76" s="1076">
        <v>50</v>
      </c>
      <c r="Q76" s="1076">
        <v>3.5714285714285712</v>
      </c>
      <c r="R76" s="1076">
        <v>15.384615384615385</v>
      </c>
      <c r="S76" s="1075">
        <v>39</v>
      </c>
      <c r="T76" s="1070"/>
      <c r="U76" s="1070"/>
      <c r="V76" s="1067"/>
      <c r="W76" s="1061"/>
      <c r="X76" s="1061"/>
      <c r="Y76" s="1061"/>
    </row>
    <row r="77" spans="1:25" ht="12" customHeight="1" x14ac:dyDescent="0.2">
      <c r="A77" s="1078" t="s">
        <v>346</v>
      </c>
      <c r="B77" s="1077" t="s">
        <v>373</v>
      </c>
      <c r="C77" s="1076">
        <v>10.027100271002711</v>
      </c>
      <c r="D77" s="1076">
        <v>3.7735849056603774</v>
      </c>
      <c r="E77" s="1076">
        <v>4.6153846153846159</v>
      </c>
      <c r="F77" s="1076">
        <v>18.518518518518519</v>
      </c>
      <c r="G77" s="1076">
        <v>50</v>
      </c>
      <c r="H77" s="1076">
        <v>0</v>
      </c>
      <c r="I77" s="1076">
        <v>0</v>
      </c>
      <c r="J77" s="1076">
        <v>63.636363636363633</v>
      </c>
      <c r="K77" s="1076">
        <v>6.666666666666667</v>
      </c>
      <c r="L77" s="1076">
        <v>5.1282051282051277</v>
      </c>
      <c r="M77" s="1076">
        <v>0</v>
      </c>
      <c r="N77" s="1076">
        <v>0</v>
      </c>
      <c r="O77" s="1076">
        <v>17.647058823529413</v>
      </c>
      <c r="P77" s="1076">
        <v>0</v>
      </c>
      <c r="Q77" s="1076">
        <v>0</v>
      </c>
      <c r="R77" s="1076">
        <v>76.923076923076934</v>
      </c>
      <c r="S77" s="1075" t="s">
        <v>346</v>
      </c>
      <c r="T77" s="1070"/>
      <c r="U77" s="1070"/>
      <c r="V77" s="1067"/>
      <c r="W77" s="1061"/>
      <c r="X77" s="1061"/>
      <c r="Y77" s="1061"/>
    </row>
    <row r="78" spans="1:25" x14ac:dyDescent="0.2"/>
    <row r="79" spans="1:25" x14ac:dyDescent="0.2"/>
    <row r="80" spans="1:25" x14ac:dyDescent="0.2"/>
    <row r="81" spans="1:22" x14ac:dyDescent="0.2"/>
    <row r="82" spans="1:22" hidden="1" x14ac:dyDescent="0.2"/>
    <row r="83" spans="1:22" hidden="1" x14ac:dyDescent="0.2"/>
    <row r="84" spans="1:22" hidden="1" x14ac:dyDescent="0.2">
      <c r="B84" s="1066"/>
      <c r="C84" s="1065"/>
      <c r="D84" s="1065"/>
      <c r="E84" s="1065"/>
      <c r="F84" s="1065"/>
      <c r="G84" s="1065"/>
      <c r="H84" s="1065"/>
      <c r="I84" s="1065"/>
      <c r="J84" s="1065"/>
      <c r="K84" s="1065"/>
      <c r="L84" s="1065"/>
      <c r="M84" s="1065"/>
      <c r="N84" s="1065"/>
      <c r="O84" s="1065"/>
      <c r="P84" s="1065"/>
      <c r="Q84" s="1065"/>
      <c r="R84" s="1065"/>
      <c r="S84" s="1062"/>
    </row>
    <row r="85" spans="1:22" hidden="1" x14ac:dyDescent="0.2">
      <c r="R85" s="1062"/>
      <c r="S85" s="1062"/>
    </row>
    <row r="86" spans="1:22" hidden="1" x14ac:dyDescent="0.2">
      <c r="R86" s="1062"/>
      <c r="S86" s="1062"/>
    </row>
    <row r="87" spans="1:22" hidden="1" x14ac:dyDescent="0.2">
      <c r="R87" s="1062"/>
      <c r="S87" s="1062"/>
    </row>
    <row r="88" spans="1:22" hidden="1" x14ac:dyDescent="0.2">
      <c r="R88" s="1062"/>
      <c r="S88" s="1062"/>
    </row>
    <row r="89" spans="1:22" hidden="1" x14ac:dyDescent="0.2"/>
    <row r="90" spans="1:22" hidden="1" x14ac:dyDescent="0.2"/>
    <row r="91" spans="1:22" hidden="1" x14ac:dyDescent="0.2"/>
    <row r="92" spans="1:22" hidden="1" x14ac:dyDescent="0.2"/>
    <row r="93" spans="1:22" hidden="1" x14ac:dyDescent="0.2"/>
    <row r="94" spans="1:22" hidden="1" x14ac:dyDescent="0.2"/>
    <row r="95" spans="1:22" ht="18" hidden="1" x14ac:dyDescent="0.25">
      <c r="A95" s="1074"/>
      <c r="B95" s="1068"/>
      <c r="C95" s="1065"/>
      <c r="D95" s="1065"/>
      <c r="E95" s="1065"/>
      <c r="F95" s="1065"/>
      <c r="G95" s="1065"/>
      <c r="H95" s="1065"/>
      <c r="I95" s="1065"/>
      <c r="J95" s="1065"/>
      <c r="K95" s="1065"/>
      <c r="L95" s="1065"/>
      <c r="M95" s="1065"/>
      <c r="N95" s="1065"/>
      <c r="O95" s="1065"/>
      <c r="P95" s="1065"/>
      <c r="Q95" s="1065"/>
      <c r="R95" s="1065"/>
      <c r="S95" s="1073"/>
      <c r="T95" s="1072"/>
      <c r="U95" s="1070"/>
      <c r="V95" s="1067"/>
    </row>
    <row r="96" spans="1:22" hidden="1" x14ac:dyDescent="0.2">
      <c r="A96" s="1071"/>
      <c r="B96" s="1068"/>
      <c r="C96" s="1065"/>
      <c r="D96" s="1065"/>
      <c r="E96" s="1065"/>
      <c r="F96" s="1065"/>
      <c r="G96" s="1065"/>
      <c r="H96" s="1065"/>
      <c r="I96" s="1065"/>
      <c r="J96" s="1065"/>
      <c r="K96" s="1065"/>
      <c r="L96" s="1065"/>
      <c r="M96" s="1065"/>
      <c r="N96" s="1065"/>
      <c r="O96" s="1065"/>
      <c r="P96" s="1065"/>
      <c r="Q96" s="1065"/>
      <c r="R96" s="1065"/>
      <c r="S96" s="1070"/>
      <c r="U96" s="1070"/>
      <c r="V96" s="1067"/>
    </row>
    <row r="97" spans="1:22" hidden="1" x14ac:dyDescent="0.2">
      <c r="A97" s="1069"/>
      <c r="B97" s="1068"/>
      <c r="C97" s="1065"/>
      <c r="D97" s="1065"/>
      <c r="E97" s="1065"/>
      <c r="F97" s="1065"/>
      <c r="G97" s="1065"/>
      <c r="H97" s="1065"/>
      <c r="I97" s="1065"/>
      <c r="J97" s="1065"/>
      <c r="K97" s="1065"/>
      <c r="L97" s="1065"/>
      <c r="M97" s="1065"/>
      <c r="N97" s="1065"/>
      <c r="O97" s="1065"/>
      <c r="P97" s="1065"/>
      <c r="Q97" s="1065"/>
      <c r="R97" s="1065"/>
      <c r="S97" s="1067"/>
      <c r="U97" s="1067"/>
      <c r="V97" s="1067"/>
    </row>
    <row r="98" spans="1:22" hidden="1" x14ac:dyDescent="0.2">
      <c r="B98" s="1062"/>
      <c r="C98" s="1065"/>
      <c r="R98" s="1062"/>
      <c r="S98" s="1062"/>
    </row>
    <row r="99" spans="1:22" hidden="1" x14ac:dyDescent="0.2">
      <c r="B99" s="1066"/>
      <c r="C99" s="1065"/>
      <c r="D99" s="1065"/>
      <c r="E99" s="1065"/>
      <c r="F99" s="1065"/>
      <c r="G99" s="1065"/>
      <c r="H99" s="1065"/>
      <c r="I99" s="1065"/>
      <c r="J99" s="1065"/>
      <c r="K99" s="1065"/>
      <c r="L99" s="1065"/>
      <c r="M99" s="1065"/>
      <c r="N99" s="1065"/>
      <c r="O99" s="1065"/>
      <c r="P99" s="1065"/>
      <c r="Q99" s="1065"/>
      <c r="R99" s="1065"/>
      <c r="S99" s="1062"/>
    </row>
    <row r="100" spans="1:22" hidden="1" x14ac:dyDescent="0.2">
      <c r="B100" s="1066"/>
      <c r="C100" s="1065"/>
      <c r="D100" s="1065"/>
      <c r="E100" s="1065"/>
      <c r="F100" s="1065"/>
      <c r="G100" s="1065"/>
      <c r="H100" s="1065"/>
      <c r="I100" s="1065"/>
      <c r="J100" s="1065"/>
      <c r="K100" s="1065"/>
      <c r="L100" s="1065"/>
      <c r="M100" s="1065"/>
      <c r="N100" s="1065"/>
      <c r="O100" s="1065"/>
      <c r="P100" s="1065"/>
      <c r="Q100" s="1065"/>
      <c r="R100" s="1065"/>
      <c r="S100" s="1062"/>
    </row>
  </sheetData>
  <mergeCells count="24">
    <mergeCell ref="S6:S10"/>
    <mergeCell ref="M6:M10"/>
    <mergeCell ref="N6:N10"/>
    <mergeCell ref="O6:O10"/>
    <mergeCell ref="P6:P10"/>
    <mergeCell ref="R6:R10"/>
    <mergeCell ref="Q6:Q10"/>
    <mergeCell ref="A3:B3"/>
    <mergeCell ref="D6:D10"/>
    <mergeCell ref="B6:B10"/>
    <mergeCell ref="A6:A10"/>
    <mergeCell ref="C6:C10"/>
    <mergeCell ref="G2:O2"/>
    <mergeCell ref="G3:I3"/>
    <mergeCell ref="L6:L10"/>
    <mergeCell ref="E5:F5"/>
    <mergeCell ref="I6:I10"/>
    <mergeCell ref="G5:J5"/>
    <mergeCell ref="F6:F10"/>
    <mergeCell ref="G6:G10"/>
    <mergeCell ref="K6:K10"/>
    <mergeCell ref="J6:J10"/>
    <mergeCell ref="H6:H10"/>
    <mergeCell ref="E6:E10"/>
  </mergeCells>
  <conditionalFormatting sqref="D95:R97 C95:C100 C84:R84 D99:R100">
    <cfRule type="cellIs" dxfId="20" priority="2" stopIfTrue="1" operator="notEqual">
      <formula>0</formula>
    </cfRule>
  </conditionalFormatting>
  <conditionalFormatting sqref="T49">
    <cfRule type="cellIs" dxfId="19" priority="1" stopIfTrue="1" operator="notEqual">
      <formula>0</formula>
    </cfRule>
  </conditionalFormatting>
  <printOptions horizontalCentered="1" gridLinesSet="0"/>
  <pageMargins left="0.39370078740157483" right="0.39370078740157483" top="0.39370078740157483" bottom="0.39370078740157483" header="0.39370078740157483" footer="0.19685039370078741"/>
  <pageSetup paperSize="9" scale="67" firstPageNumber="58" orientation="portrait" useFirstPageNumber="1" r:id="rId1"/>
  <headerFooter alignWithMargins="0">
    <oddFooter>&amp;L&amp;10Statistisches Bundesamt, Fachserie 10, Reihe 2.4, 2015</oddFooter>
  </headerFooter>
  <rowBreaks count="1" manualBreakCount="1">
    <brk id="95" max="16383" man="1"/>
  </rowBreaks>
  <colBreaks count="1" manualBreakCount="1">
    <brk id="6" max="93"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12"/>
  <sheetViews>
    <sheetView showGridLines="0" zoomScaleNormal="100" zoomScaleSheetLayoutView="100" workbookViewId="0"/>
  </sheetViews>
  <sheetFormatPr baseColWidth="10" defaultColWidth="0" defaultRowHeight="12.75" zeroHeight="1" x14ac:dyDescent="0.2"/>
  <cols>
    <col min="1" max="1" width="4.7109375" style="1061" customWidth="1"/>
    <col min="2" max="2" width="58.42578125" style="1061" customWidth="1"/>
    <col min="3" max="3" width="19.7109375" style="1064" customWidth="1"/>
    <col min="4" max="4" width="19.7109375" style="1061" customWidth="1"/>
    <col min="5" max="6" width="19.7109375" style="1062" customWidth="1"/>
    <col min="7" max="7" width="11.28515625" style="1062" customWidth="1"/>
    <col min="8" max="8" width="11.28515625" style="1063" customWidth="1"/>
    <col min="9" max="18" width="11.28515625" style="1061" customWidth="1"/>
    <col min="19" max="19" width="4.5703125" style="1061" customWidth="1"/>
    <col min="20" max="20" width="13.5703125" style="1062" hidden="1" customWidth="1"/>
    <col min="21" max="21" width="12.5703125" style="1062" hidden="1" customWidth="1"/>
    <col min="22" max="22" width="6.42578125" style="1062" hidden="1" customWidth="1"/>
    <col min="23" max="25" width="0" style="1061" hidden="1" customWidth="1"/>
    <col min="26" max="16384" width="12.5703125" style="1061" hidden="1"/>
  </cols>
  <sheetData>
    <row r="1" spans="1:22" ht="18" x14ac:dyDescent="0.2">
      <c r="A1" s="151" t="s">
        <v>664</v>
      </c>
      <c r="D1" s="1124"/>
      <c r="E1" s="1124"/>
      <c r="F1" s="1124"/>
      <c r="G1" s="151" t="s">
        <v>664</v>
      </c>
      <c r="H1" s="1123"/>
      <c r="I1" s="1113"/>
      <c r="J1" s="1113"/>
      <c r="K1" s="1113"/>
      <c r="L1" s="1113"/>
      <c r="M1" s="1113"/>
      <c r="N1" s="1113"/>
      <c r="O1" s="1113"/>
      <c r="P1" s="1113"/>
      <c r="Q1" s="1113"/>
      <c r="R1" s="1113"/>
      <c r="S1" s="1113"/>
      <c r="T1" s="1098"/>
      <c r="U1" s="1098"/>
      <c r="V1" s="1112"/>
    </row>
    <row r="2" spans="1:22" ht="15" customHeight="1" x14ac:dyDescent="0.2">
      <c r="A2" s="157" t="s">
        <v>668</v>
      </c>
      <c r="D2" s="1121"/>
      <c r="E2" s="1121"/>
      <c r="F2" s="1121"/>
      <c r="G2" s="157" t="s">
        <v>668</v>
      </c>
      <c r="H2" s="1133"/>
      <c r="I2" s="1133"/>
      <c r="J2" s="1133"/>
      <c r="K2" s="1098"/>
      <c r="L2" s="1098"/>
      <c r="M2" s="1098"/>
      <c r="N2" s="1098"/>
      <c r="O2" s="1098"/>
      <c r="P2" s="1098"/>
      <c r="Q2" s="1098"/>
      <c r="R2" s="1098"/>
      <c r="S2" s="1113"/>
      <c r="T2" s="1098"/>
      <c r="U2" s="1098"/>
      <c r="V2" s="1112"/>
    </row>
    <row r="3" spans="1:22" ht="15" customHeight="1" x14ac:dyDescent="0.2">
      <c r="A3" s="36" t="s">
        <v>697</v>
      </c>
      <c r="D3" s="1120"/>
      <c r="E3" s="1120"/>
      <c r="F3" s="1120"/>
      <c r="G3" s="36" t="s">
        <v>697</v>
      </c>
      <c r="H3" s="1119"/>
      <c r="I3" s="1118"/>
      <c r="J3" s="1118"/>
      <c r="K3" s="1098"/>
      <c r="L3" s="1098"/>
      <c r="M3" s="1098"/>
      <c r="N3" s="1098"/>
      <c r="O3" s="1098"/>
      <c r="P3" s="1098"/>
      <c r="Q3" s="1098"/>
      <c r="R3" s="1098"/>
      <c r="S3" s="1098"/>
      <c r="T3" s="1098"/>
      <c r="U3" s="1098"/>
      <c r="V3" s="1112"/>
    </row>
    <row r="4" spans="1:22" ht="15" customHeight="1" x14ac:dyDescent="0.2">
      <c r="A4" s="36"/>
      <c r="D4" s="1120"/>
      <c r="E4" s="1120"/>
      <c r="F4" s="1120"/>
      <c r="G4" s="36"/>
      <c r="H4" s="1119"/>
      <c r="I4" s="1118"/>
      <c r="J4" s="1118"/>
      <c r="K4" s="1098"/>
      <c r="L4" s="1098"/>
      <c r="M4" s="1098"/>
      <c r="N4" s="1098"/>
      <c r="O4" s="1098"/>
      <c r="P4" s="1098"/>
      <c r="Q4" s="1098"/>
      <c r="R4" s="1098"/>
      <c r="S4" s="1098"/>
      <c r="T4" s="1098"/>
      <c r="U4" s="1098"/>
      <c r="V4" s="1112"/>
    </row>
    <row r="5" spans="1:22" ht="15" customHeight="1" x14ac:dyDescent="0.2">
      <c r="A5" s="1132"/>
      <c r="B5" s="1114"/>
      <c r="C5" s="1117"/>
      <c r="D5" s="1116"/>
      <c r="E5" s="2174"/>
      <c r="F5" s="2175"/>
      <c r="G5" s="2176"/>
      <c r="H5" s="2176"/>
      <c r="I5" s="2177"/>
      <c r="J5" s="2177"/>
      <c r="K5" s="1115"/>
      <c r="L5" s="1115"/>
      <c r="M5" s="1115"/>
      <c r="N5" s="1115"/>
      <c r="O5" s="1115"/>
      <c r="P5" s="1115"/>
      <c r="Q5" s="1115"/>
      <c r="R5" s="1115"/>
      <c r="S5" s="1115"/>
      <c r="T5" s="1098"/>
      <c r="U5" s="1098"/>
      <c r="V5" s="1112"/>
    </row>
    <row r="6" spans="1:22" ht="15.95" customHeight="1" x14ac:dyDescent="0.2">
      <c r="A6" s="2181" t="s">
        <v>218</v>
      </c>
      <c r="B6" s="2186" t="s">
        <v>385</v>
      </c>
      <c r="C6" s="2171" t="s">
        <v>267</v>
      </c>
      <c r="D6" s="2178" t="s">
        <v>259</v>
      </c>
      <c r="E6" s="2171" t="s">
        <v>258</v>
      </c>
      <c r="F6" s="2178" t="s">
        <v>666</v>
      </c>
      <c r="G6" s="2181" t="s">
        <v>255</v>
      </c>
      <c r="H6" s="2171" t="s">
        <v>254</v>
      </c>
      <c r="I6" s="2171" t="s">
        <v>253</v>
      </c>
      <c r="J6" s="2171" t="s">
        <v>252</v>
      </c>
      <c r="K6" s="2171" t="s">
        <v>251</v>
      </c>
      <c r="L6" s="2171" t="s">
        <v>250</v>
      </c>
      <c r="M6" s="2171" t="s">
        <v>249</v>
      </c>
      <c r="N6" s="2171" t="s">
        <v>248</v>
      </c>
      <c r="O6" s="2171" t="s">
        <v>247</v>
      </c>
      <c r="P6" s="2171" t="s">
        <v>246</v>
      </c>
      <c r="Q6" s="2171" t="s">
        <v>245</v>
      </c>
      <c r="R6" s="2171" t="s">
        <v>244</v>
      </c>
      <c r="S6" s="2178" t="s">
        <v>218</v>
      </c>
      <c r="T6" s="1113"/>
      <c r="U6" s="1098"/>
      <c r="V6" s="1112"/>
    </row>
    <row r="7" spans="1:22" ht="15.95" customHeight="1" x14ac:dyDescent="0.2">
      <c r="A7" s="2187"/>
      <c r="B7" s="2186"/>
      <c r="C7" s="2184"/>
      <c r="D7" s="2179"/>
      <c r="E7" s="2184"/>
      <c r="F7" s="2179"/>
      <c r="G7" s="2182"/>
      <c r="H7" s="2172"/>
      <c r="I7" s="2172"/>
      <c r="J7" s="2172"/>
      <c r="K7" s="2172"/>
      <c r="L7" s="2172"/>
      <c r="M7" s="2172"/>
      <c r="N7" s="2172"/>
      <c r="O7" s="2172"/>
      <c r="P7" s="2172"/>
      <c r="Q7" s="2172"/>
      <c r="R7" s="2172"/>
      <c r="S7" s="2179"/>
      <c r="T7" s="1078"/>
      <c r="U7" s="1078"/>
      <c r="V7" s="1096"/>
    </row>
    <row r="8" spans="1:22" ht="15.95" customHeight="1" x14ac:dyDescent="0.2">
      <c r="A8" s="2187"/>
      <c r="B8" s="2186"/>
      <c r="C8" s="2184"/>
      <c r="D8" s="2179"/>
      <c r="E8" s="2184"/>
      <c r="F8" s="2179"/>
      <c r="G8" s="2182"/>
      <c r="H8" s="2172"/>
      <c r="I8" s="2172"/>
      <c r="J8" s="2172"/>
      <c r="K8" s="2172"/>
      <c r="L8" s="2172"/>
      <c r="M8" s="2172"/>
      <c r="N8" s="2172"/>
      <c r="O8" s="2172"/>
      <c r="P8" s="2172"/>
      <c r="Q8" s="2172"/>
      <c r="R8" s="2172"/>
      <c r="S8" s="2179"/>
      <c r="T8" s="1078"/>
      <c r="U8" s="1078"/>
      <c r="V8" s="1096"/>
    </row>
    <row r="9" spans="1:22" ht="15.95" customHeight="1" x14ac:dyDescent="0.2">
      <c r="A9" s="2187"/>
      <c r="B9" s="2186"/>
      <c r="C9" s="2184"/>
      <c r="D9" s="2179"/>
      <c r="E9" s="2184"/>
      <c r="F9" s="2179"/>
      <c r="G9" s="2182"/>
      <c r="H9" s="2172"/>
      <c r="I9" s="2172"/>
      <c r="J9" s="2172"/>
      <c r="K9" s="2172"/>
      <c r="L9" s="2172"/>
      <c r="M9" s="2172"/>
      <c r="N9" s="2172"/>
      <c r="O9" s="2172"/>
      <c r="P9" s="2172"/>
      <c r="Q9" s="2172"/>
      <c r="R9" s="2172"/>
      <c r="S9" s="2179"/>
      <c r="T9" s="1078"/>
      <c r="U9" s="1078"/>
      <c r="V9" s="1096"/>
    </row>
    <row r="10" spans="1:22" ht="15.95" customHeight="1" x14ac:dyDescent="0.2">
      <c r="A10" s="2188"/>
      <c r="B10" s="2186"/>
      <c r="C10" s="2185"/>
      <c r="D10" s="2180"/>
      <c r="E10" s="2185"/>
      <c r="F10" s="2180"/>
      <c r="G10" s="2183"/>
      <c r="H10" s="2173"/>
      <c r="I10" s="2173"/>
      <c r="J10" s="2173"/>
      <c r="K10" s="2173"/>
      <c r="L10" s="2173"/>
      <c r="M10" s="2173"/>
      <c r="N10" s="2173"/>
      <c r="O10" s="2173"/>
      <c r="P10" s="2173"/>
      <c r="Q10" s="2173"/>
      <c r="R10" s="2173"/>
      <c r="S10" s="2180"/>
      <c r="T10" s="1078"/>
      <c r="U10" s="1078"/>
      <c r="V10" s="1096"/>
    </row>
    <row r="11" spans="1:22" ht="12" customHeight="1" x14ac:dyDescent="0.2">
      <c r="A11" s="1078"/>
      <c r="B11" s="1085"/>
      <c r="C11" s="1085"/>
      <c r="D11" s="1085"/>
      <c r="E11" s="1085"/>
      <c r="F11" s="1081"/>
      <c r="G11" s="1081"/>
      <c r="H11" s="1081"/>
      <c r="I11" s="1081"/>
      <c r="J11" s="1081"/>
      <c r="K11" s="1081"/>
      <c r="L11" s="1081"/>
      <c r="M11" s="1081"/>
      <c r="N11" s="1081"/>
      <c r="O11" s="1080"/>
      <c r="P11" s="1080"/>
      <c r="Q11" s="1080"/>
      <c r="R11" s="1080"/>
      <c r="S11" s="1078"/>
      <c r="T11" s="1070"/>
      <c r="U11" s="1070"/>
      <c r="V11" s="1067"/>
    </row>
    <row r="12" spans="1:22" ht="12" customHeight="1" x14ac:dyDescent="0.2">
      <c r="A12" s="1078"/>
      <c r="B12" s="1085"/>
      <c r="C12" s="1086" t="s">
        <v>658</v>
      </c>
      <c r="D12" s="1085"/>
      <c r="E12" s="1085"/>
      <c r="G12" s="1086" t="s">
        <v>658</v>
      </c>
      <c r="H12" s="1081"/>
      <c r="I12" s="1081"/>
      <c r="J12" s="1081"/>
      <c r="K12" s="1081"/>
      <c r="L12" s="1081"/>
      <c r="M12" s="1081"/>
      <c r="N12" s="1081"/>
      <c r="O12" s="1080"/>
      <c r="P12" s="1080"/>
      <c r="Q12" s="1080"/>
      <c r="R12" s="1080"/>
      <c r="S12" s="1078"/>
      <c r="T12" s="1070"/>
      <c r="U12" s="1070"/>
      <c r="V12" s="1067"/>
    </row>
    <row r="13" spans="1:22" ht="12" customHeight="1" x14ac:dyDescent="0.2">
      <c r="A13" s="1078"/>
      <c r="B13" s="1085"/>
      <c r="C13" s="1086"/>
      <c r="D13" s="1085"/>
      <c r="E13" s="1085"/>
      <c r="G13" s="1086"/>
      <c r="H13" s="1081"/>
      <c r="I13" s="1081"/>
      <c r="J13" s="1081"/>
      <c r="K13" s="1081"/>
      <c r="L13" s="1081"/>
      <c r="M13" s="1081"/>
      <c r="N13" s="1081"/>
      <c r="O13" s="1080"/>
      <c r="P13" s="1080"/>
      <c r="Q13" s="1080"/>
      <c r="R13" s="1080"/>
      <c r="S13" s="1078"/>
      <c r="T13" s="1070"/>
      <c r="U13" s="1070"/>
      <c r="V13" s="1067"/>
    </row>
    <row r="14" spans="1:22" ht="12" customHeight="1" x14ac:dyDescent="0.2">
      <c r="A14" s="1078"/>
      <c r="B14" s="1085"/>
      <c r="C14" s="1086" t="s">
        <v>74</v>
      </c>
      <c r="D14" s="1085"/>
      <c r="E14" s="1085"/>
      <c r="G14" s="1086" t="s">
        <v>74</v>
      </c>
      <c r="H14" s="1081"/>
      <c r="I14" s="1081"/>
      <c r="J14" s="1081"/>
      <c r="K14" s="1081"/>
      <c r="L14" s="1081"/>
      <c r="M14" s="1081"/>
      <c r="N14" s="1081"/>
      <c r="O14" s="1080"/>
      <c r="P14" s="1080"/>
      <c r="Q14" s="1080"/>
      <c r="R14" s="1080"/>
      <c r="S14" s="1078"/>
      <c r="T14" s="1070"/>
      <c r="U14" s="1070"/>
      <c r="V14" s="1067"/>
    </row>
    <row r="15" spans="1:22" ht="12" customHeight="1" x14ac:dyDescent="0.2">
      <c r="A15" s="1078"/>
      <c r="B15" s="1085"/>
      <c r="C15" s="1085"/>
      <c r="D15" s="1085"/>
      <c r="E15" s="1085"/>
      <c r="F15" s="1081"/>
      <c r="G15" s="1081"/>
      <c r="H15" s="1081"/>
      <c r="I15" s="1081"/>
      <c r="J15" s="1081"/>
      <c r="K15" s="1081"/>
      <c r="L15" s="1081"/>
      <c r="M15" s="1081"/>
      <c r="N15" s="1081"/>
      <c r="O15" s="1080"/>
      <c r="P15" s="1080"/>
      <c r="Q15" s="1080"/>
      <c r="R15" s="1080"/>
      <c r="S15" s="1078"/>
      <c r="T15" s="1070"/>
      <c r="U15" s="1070"/>
      <c r="V15" s="1067"/>
    </row>
    <row r="16" spans="1:22" ht="12" customHeight="1" x14ac:dyDescent="0.2">
      <c r="A16" s="1093">
        <v>41</v>
      </c>
      <c r="B16" s="1092" t="s">
        <v>271</v>
      </c>
      <c r="C16" s="1091">
        <v>123</v>
      </c>
      <c r="D16" s="1091">
        <v>6</v>
      </c>
      <c r="E16" s="1091">
        <v>38</v>
      </c>
      <c r="F16" s="1091">
        <v>0</v>
      </c>
      <c r="G16" s="1091">
        <v>3</v>
      </c>
      <c r="H16" s="1091">
        <v>5</v>
      </c>
      <c r="I16" s="1091">
        <v>34</v>
      </c>
      <c r="J16" s="1091">
        <v>1</v>
      </c>
      <c r="K16" s="1091">
        <v>14</v>
      </c>
      <c r="L16" s="1091">
        <v>15</v>
      </c>
      <c r="M16" s="1091">
        <v>2</v>
      </c>
      <c r="N16" s="1091">
        <v>0</v>
      </c>
      <c r="O16" s="1091">
        <v>0</v>
      </c>
      <c r="P16" s="1091">
        <v>0</v>
      </c>
      <c r="Q16" s="1091">
        <v>5</v>
      </c>
      <c r="R16" s="1091">
        <v>0</v>
      </c>
      <c r="S16" s="1090">
        <v>41</v>
      </c>
      <c r="T16" s="1089"/>
      <c r="U16" s="1070"/>
      <c r="V16" s="1067"/>
    </row>
    <row r="17" spans="1:25" ht="12" customHeight="1" x14ac:dyDescent="0.2">
      <c r="A17" s="1078">
        <v>42</v>
      </c>
      <c r="B17" s="1077" t="s">
        <v>382</v>
      </c>
      <c r="C17" s="1076">
        <v>18.647058823529413</v>
      </c>
      <c r="D17" s="1076">
        <v>18.399999999999999</v>
      </c>
      <c r="E17" s="1076">
        <v>11.8</v>
      </c>
      <c r="F17" s="1076">
        <v>0</v>
      </c>
      <c r="G17" s="1076">
        <v>32.9</v>
      </c>
      <c r="H17" s="1076">
        <v>19</v>
      </c>
      <c r="I17" s="1076">
        <v>24.6</v>
      </c>
      <c r="J17" s="1076">
        <v>8.6</v>
      </c>
      <c r="K17" s="1076">
        <v>17.100000000000001</v>
      </c>
      <c r="L17" s="1076">
        <v>22.6</v>
      </c>
      <c r="M17" s="1076">
        <v>13.2</v>
      </c>
      <c r="N17" s="1076">
        <v>0</v>
      </c>
      <c r="O17" s="1076">
        <v>0</v>
      </c>
      <c r="P17" s="1076">
        <v>0</v>
      </c>
      <c r="Q17" s="1076">
        <v>6.7</v>
      </c>
      <c r="R17" s="1076">
        <v>0</v>
      </c>
      <c r="S17" s="1075">
        <v>42</v>
      </c>
      <c r="T17" s="1070"/>
      <c r="U17" s="1070"/>
      <c r="V17" s="1067"/>
    </row>
    <row r="18" spans="1:25" ht="12" customHeight="1" x14ac:dyDescent="0.2">
      <c r="A18" s="1078"/>
      <c r="C18" s="1080"/>
      <c r="D18" s="1081"/>
      <c r="E18" s="1081"/>
      <c r="F18" s="1081"/>
      <c r="G18" s="1081"/>
      <c r="H18" s="1081"/>
      <c r="I18" s="1081"/>
      <c r="J18" s="1081"/>
      <c r="K18" s="1081"/>
      <c r="L18" s="1081"/>
      <c r="M18" s="1081"/>
      <c r="N18" s="1081"/>
      <c r="O18" s="1080"/>
      <c r="P18" s="1080"/>
      <c r="Q18" s="1080"/>
      <c r="R18" s="1080"/>
      <c r="S18" s="1078"/>
      <c r="T18" s="1070"/>
      <c r="U18" s="1070"/>
      <c r="V18" s="1067"/>
    </row>
    <row r="19" spans="1:25" ht="12" customHeight="1" x14ac:dyDescent="0.2">
      <c r="A19" s="1078"/>
      <c r="B19" s="1071"/>
      <c r="C19" s="1082" t="s">
        <v>72</v>
      </c>
      <c r="D19" s="1081"/>
      <c r="E19" s="1081"/>
      <c r="G19" s="1082" t="s">
        <v>171</v>
      </c>
      <c r="H19" s="1081"/>
      <c r="I19" s="1081"/>
      <c r="J19" s="1081"/>
      <c r="K19" s="1081"/>
      <c r="L19" s="1081"/>
      <c r="M19" s="1081"/>
      <c r="N19" s="1081"/>
      <c r="O19" s="1080"/>
      <c r="P19" s="1080"/>
      <c r="Q19" s="1080"/>
      <c r="R19" s="1080"/>
      <c r="S19" s="1078"/>
      <c r="T19" s="1070"/>
      <c r="U19" s="1070"/>
      <c r="V19" s="1067"/>
    </row>
    <row r="20" spans="1:25" ht="12" customHeight="1" x14ac:dyDescent="0.2">
      <c r="A20" s="1078"/>
      <c r="B20" s="1071"/>
      <c r="C20" s="1082"/>
      <c r="D20" s="1081"/>
      <c r="E20" s="1081"/>
      <c r="G20" s="1082"/>
      <c r="H20" s="1081"/>
      <c r="I20" s="1081"/>
      <c r="J20" s="1081"/>
      <c r="K20" s="1081"/>
      <c r="L20" s="1081"/>
      <c r="M20" s="1081"/>
      <c r="N20" s="1081"/>
      <c r="O20" s="1080"/>
      <c r="P20" s="1080"/>
      <c r="Q20" s="1080"/>
      <c r="R20" s="1080"/>
      <c r="S20" s="1078"/>
      <c r="T20" s="1070"/>
      <c r="U20" s="1070"/>
      <c r="V20" s="1067"/>
    </row>
    <row r="21" spans="1:25" ht="12" customHeight="1" x14ac:dyDescent="0.2">
      <c r="A21" s="1078">
        <v>43</v>
      </c>
      <c r="B21" s="1077" t="s">
        <v>390</v>
      </c>
      <c r="C21" s="1079">
        <v>100</v>
      </c>
      <c r="D21" s="1079">
        <v>100</v>
      </c>
      <c r="E21" s="1079">
        <v>100</v>
      </c>
      <c r="F21" s="1079">
        <v>0</v>
      </c>
      <c r="G21" s="1079">
        <v>100</v>
      </c>
      <c r="H21" s="1079">
        <v>100</v>
      </c>
      <c r="I21" s="1079">
        <v>100</v>
      </c>
      <c r="J21" s="1079">
        <v>100</v>
      </c>
      <c r="K21" s="1079">
        <v>100</v>
      </c>
      <c r="L21" s="1079">
        <v>100</v>
      </c>
      <c r="M21" s="1079">
        <v>0</v>
      </c>
      <c r="N21" s="1079">
        <v>0</v>
      </c>
      <c r="O21" s="1079">
        <v>0</v>
      </c>
      <c r="P21" s="1079">
        <v>0</v>
      </c>
      <c r="Q21" s="1079">
        <v>100</v>
      </c>
      <c r="R21" s="1079">
        <v>0</v>
      </c>
      <c r="S21" s="1075">
        <v>43</v>
      </c>
      <c r="T21" s="1070"/>
      <c r="U21" s="1070"/>
      <c r="V21" s="1067"/>
    </row>
    <row r="22" spans="1:25" ht="12" customHeight="1" x14ac:dyDescent="0.2">
      <c r="A22" s="1078">
        <v>44</v>
      </c>
      <c r="B22" s="1077" t="s">
        <v>392</v>
      </c>
      <c r="C22" s="1076">
        <v>21.951219512195124</v>
      </c>
      <c r="D22" s="1076">
        <v>16.666666666666664</v>
      </c>
      <c r="E22" s="1076">
        <v>31.578947368421051</v>
      </c>
      <c r="F22" s="1076">
        <v>0</v>
      </c>
      <c r="G22" s="1076">
        <v>0</v>
      </c>
      <c r="H22" s="1076">
        <v>20</v>
      </c>
      <c r="I22" s="1076">
        <v>11.76470588235294</v>
      </c>
      <c r="J22" s="1076">
        <v>0</v>
      </c>
      <c r="K22" s="1076">
        <v>42.857142857142854</v>
      </c>
      <c r="L22" s="1076">
        <v>6.666666666666667</v>
      </c>
      <c r="M22" s="1076">
        <v>0</v>
      </c>
      <c r="N22" s="1076">
        <v>0</v>
      </c>
      <c r="O22" s="1076">
        <v>0</v>
      </c>
      <c r="P22" s="1076">
        <v>0</v>
      </c>
      <c r="Q22" s="1076">
        <v>40</v>
      </c>
      <c r="R22" s="1076">
        <v>0</v>
      </c>
      <c r="S22" s="1075">
        <v>44</v>
      </c>
      <c r="T22" s="1070"/>
      <c r="U22" s="1070"/>
      <c r="V22" s="1067"/>
    </row>
    <row r="23" spans="1:25" ht="12" customHeight="1" x14ac:dyDescent="0.2">
      <c r="A23" s="1078" t="s">
        <v>419</v>
      </c>
      <c r="B23" s="1077" t="s">
        <v>394</v>
      </c>
      <c r="C23" s="1076">
        <v>6.5040650406504072</v>
      </c>
      <c r="D23" s="1076">
        <v>0</v>
      </c>
      <c r="E23" s="1076">
        <v>13.157894736842104</v>
      </c>
      <c r="F23" s="1076">
        <v>0</v>
      </c>
      <c r="G23" s="1076">
        <v>0</v>
      </c>
      <c r="H23" s="1076">
        <v>0</v>
      </c>
      <c r="I23" s="1076">
        <v>2.9411764705882351</v>
      </c>
      <c r="J23" s="1076">
        <v>0</v>
      </c>
      <c r="K23" s="1076">
        <v>0</v>
      </c>
      <c r="L23" s="1076">
        <v>13.333333333333334</v>
      </c>
      <c r="M23" s="1076">
        <v>0</v>
      </c>
      <c r="N23" s="1076">
        <v>0</v>
      </c>
      <c r="O23" s="1076">
        <v>0</v>
      </c>
      <c r="P23" s="1076">
        <v>0</v>
      </c>
      <c r="Q23" s="1076">
        <v>0</v>
      </c>
      <c r="R23" s="1076">
        <v>0</v>
      </c>
      <c r="S23" s="1075" t="s">
        <v>419</v>
      </c>
      <c r="T23" s="1070"/>
      <c r="U23" s="1070"/>
      <c r="V23" s="1067"/>
    </row>
    <row r="24" spans="1:25" ht="12" customHeight="1" x14ac:dyDescent="0.2">
      <c r="A24" s="1078">
        <v>46</v>
      </c>
      <c r="B24" s="1077" t="s">
        <v>396</v>
      </c>
      <c r="C24" s="1076">
        <v>11.38211382113821</v>
      </c>
      <c r="D24" s="1076">
        <v>16.666666666666664</v>
      </c>
      <c r="E24" s="1076">
        <v>15.789473684210526</v>
      </c>
      <c r="F24" s="1076">
        <v>0</v>
      </c>
      <c r="G24" s="1076">
        <v>0</v>
      </c>
      <c r="H24" s="1076">
        <v>0</v>
      </c>
      <c r="I24" s="1076">
        <v>8.8235294117647065</v>
      </c>
      <c r="J24" s="1076">
        <v>100</v>
      </c>
      <c r="K24" s="1076">
        <v>0</v>
      </c>
      <c r="L24" s="1076">
        <v>13.333333333333334</v>
      </c>
      <c r="M24" s="1076">
        <v>0</v>
      </c>
      <c r="N24" s="1076">
        <v>0</v>
      </c>
      <c r="O24" s="1076">
        <v>0</v>
      </c>
      <c r="P24" s="1076">
        <v>0</v>
      </c>
      <c r="Q24" s="1076">
        <v>20</v>
      </c>
      <c r="R24" s="1076">
        <v>0</v>
      </c>
      <c r="S24" s="1075">
        <v>46</v>
      </c>
      <c r="T24" s="1070"/>
      <c r="U24" s="1070"/>
      <c r="V24" s="1067"/>
    </row>
    <row r="25" spans="1:25" ht="12" customHeight="1" x14ac:dyDescent="0.2">
      <c r="A25" s="1078">
        <v>47</v>
      </c>
      <c r="B25" s="1077" t="s">
        <v>398</v>
      </c>
      <c r="C25" s="1076">
        <v>8.9430894308943092</v>
      </c>
      <c r="D25" s="1076">
        <v>0</v>
      </c>
      <c r="E25" s="1076">
        <v>2.6315789473684208</v>
      </c>
      <c r="F25" s="1076">
        <v>0</v>
      </c>
      <c r="G25" s="1076">
        <v>0</v>
      </c>
      <c r="H25" s="1076">
        <v>0</v>
      </c>
      <c r="I25" s="1076">
        <v>8.8235294117647065</v>
      </c>
      <c r="J25" s="1076">
        <v>0</v>
      </c>
      <c r="K25" s="1076">
        <v>7.1428571428571423</v>
      </c>
      <c r="L25" s="1076">
        <v>13.333333333333334</v>
      </c>
      <c r="M25" s="1076">
        <v>100</v>
      </c>
      <c r="N25" s="1076">
        <v>0</v>
      </c>
      <c r="O25" s="1076">
        <v>0</v>
      </c>
      <c r="P25" s="1076">
        <v>0</v>
      </c>
      <c r="Q25" s="1076">
        <v>40</v>
      </c>
      <c r="R25" s="1076">
        <v>0</v>
      </c>
      <c r="S25" s="1075">
        <v>47</v>
      </c>
      <c r="T25" s="1070"/>
      <c r="U25" s="1070"/>
      <c r="V25" s="1067"/>
    </row>
    <row r="26" spans="1:25" ht="12" customHeight="1" x14ac:dyDescent="0.2">
      <c r="A26" s="1078">
        <v>48</v>
      </c>
      <c r="B26" s="1077" t="s">
        <v>400</v>
      </c>
      <c r="C26" s="1076">
        <v>11.38211382113821</v>
      </c>
      <c r="D26" s="1076">
        <v>16.666666666666664</v>
      </c>
      <c r="E26" s="1076">
        <v>13.157894736842104</v>
      </c>
      <c r="F26" s="1076">
        <v>0</v>
      </c>
      <c r="G26" s="1076">
        <v>0</v>
      </c>
      <c r="H26" s="1076">
        <v>40</v>
      </c>
      <c r="I26" s="1076">
        <v>2.9411764705882351</v>
      </c>
      <c r="J26" s="1076">
        <v>0</v>
      </c>
      <c r="K26" s="1076">
        <v>14.285714285714285</v>
      </c>
      <c r="L26" s="1076">
        <v>20</v>
      </c>
      <c r="M26" s="1076">
        <v>0</v>
      </c>
      <c r="N26" s="1076">
        <v>0</v>
      </c>
      <c r="O26" s="1076">
        <v>0</v>
      </c>
      <c r="P26" s="1076">
        <v>0</v>
      </c>
      <c r="Q26" s="1076">
        <v>0</v>
      </c>
      <c r="R26" s="1076">
        <v>0</v>
      </c>
      <c r="S26" s="1075">
        <v>48</v>
      </c>
      <c r="T26" s="1070"/>
      <c r="U26" s="1070"/>
      <c r="V26" s="1067"/>
    </row>
    <row r="27" spans="1:25" ht="12" customHeight="1" x14ac:dyDescent="0.2">
      <c r="A27" s="1078">
        <v>49</v>
      </c>
      <c r="B27" s="1077" t="s">
        <v>402</v>
      </c>
      <c r="C27" s="1076">
        <v>34.146341463414636</v>
      </c>
      <c r="D27" s="1076">
        <v>50</v>
      </c>
      <c r="E27" s="1076">
        <v>23.684210526315788</v>
      </c>
      <c r="F27" s="1076">
        <v>0</v>
      </c>
      <c r="G27" s="1076">
        <v>100</v>
      </c>
      <c r="H27" s="1076">
        <v>40</v>
      </c>
      <c r="I27" s="1076">
        <v>58.82352941176471</v>
      </c>
      <c r="J27" s="1076">
        <v>0</v>
      </c>
      <c r="K27" s="1076">
        <v>28.571428571428569</v>
      </c>
      <c r="L27" s="1076">
        <v>6.666666666666667</v>
      </c>
      <c r="M27" s="1076">
        <v>0</v>
      </c>
      <c r="N27" s="1076">
        <v>0</v>
      </c>
      <c r="O27" s="1076">
        <v>0</v>
      </c>
      <c r="P27" s="1076">
        <v>0</v>
      </c>
      <c r="Q27" s="1076">
        <v>0</v>
      </c>
      <c r="R27" s="1076">
        <v>0</v>
      </c>
      <c r="S27" s="1075">
        <v>49</v>
      </c>
      <c r="T27" s="1070"/>
      <c r="U27" s="1070"/>
      <c r="V27" s="1067"/>
    </row>
    <row r="28" spans="1:25" ht="12" customHeight="1" x14ac:dyDescent="0.2">
      <c r="A28" s="1078" t="s">
        <v>424</v>
      </c>
      <c r="B28" s="1077" t="s">
        <v>373</v>
      </c>
      <c r="C28" s="1076">
        <v>5.6910569105691051</v>
      </c>
      <c r="D28" s="1076">
        <v>0</v>
      </c>
      <c r="E28" s="1076">
        <v>0</v>
      </c>
      <c r="F28" s="1076">
        <v>0</v>
      </c>
      <c r="G28" s="1076">
        <v>0</v>
      </c>
      <c r="H28" s="1076">
        <v>0</v>
      </c>
      <c r="I28" s="1076">
        <v>5.8823529411764701</v>
      </c>
      <c r="J28" s="1076">
        <v>0</v>
      </c>
      <c r="K28" s="1076">
        <v>7.1428571428571423</v>
      </c>
      <c r="L28" s="1076">
        <v>26.666666666666668</v>
      </c>
      <c r="M28" s="1076">
        <v>0</v>
      </c>
      <c r="N28" s="1076">
        <v>0</v>
      </c>
      <c r="O28" s="1076">
        <v>0</v>
      </c>
      <c r="P28" s="1076">
        <v>0</v>
      </c>
      <c r="Q28" s="1076">
        <v>0</v>
      </c>
      <c r="R28" s="1076">
        <v>0</v>
      </c>
      <c r="S28" s="1075" t="s">
        <v>424</v>
      </c>
      <c r="T28" s="1070"/>
      <c r="U28" s="1070"/>
      <c r="V28" s="1067"/>
    </row>
    <row r="29" spans="1:25" ht="12" customHeight="1" x14ac:dyDescent="0.2">
      <c r="A29" s="1078"/>
      <c r="B29" s="1071"/>
      <c r="C29" s="1076"/>
      <c r="D29" s="1076"/>
      <c r="E29" s="1076"/>
      <c r="F29" s="1076"/>
      <c r="G29" s="1076"/>
      <c r="H29" s="1076"/>
      <c r="I29" s="1076"/>
      <c r="J29" s="1076"/>
      <c r="K29" s="1076"/>
      <c r="L29" s="1076"/>
      <c r="M29" s="1076"/>
      <c r="N29" s="1076"/>
      <c r="O29" s="1076"/>
      <c r="P29" s="1076"/>
      <c r="Q29" s="1076"/>
      <c r="R29" s="1076"/>
      <c r="S29" s="1078"/>
      <c r="T29" s="1070"/>
      <c r="U29" s="1070"/>
      <c r="V29" s="1067"/>
    </row>
    <row r="30" spans="1:25" ht="12" customHeight="1" x14ac:dyDescent="0.2">
      <c r="A30" s="1078"/>
      <c r="B30" s="1085"/>
      <c r="C30" s="1086" t="s">
        <v>74</v>
      </c>
      <c r="D30" s="1085"/>
      <c r="E30" s="1085"/>
      <c r="G30" s="1086" t="s">
        <v>74</v>
      </c>
      <c r="H30" s="1081"/>
      <c r="I30" s="1081"/>
      <c r="J30" s="1081"/>
      <c r="K30" s="1081"/>
      <c r="L30" s="1081"/>
      <c r="M30" s="1081"/>
      <c r="N30" s="1081"/>
      <c r="O30" s="1080"/>
      <c r="P30" s="1080"/>
      <c r="Q30" s="1080"/>
      <c r="R30" s="1080"/>
      <c r="S30" s="1078"/>
      <c r="T30" s="1089"/>
      <c r="U30" s="1070"/>
      <c r="V30" s="1067"/>
      <c r="W30" s="1062"/>
      <c r="X30" s="1062"/>
      <c r="Y30" s="1062"/>
    </row>
    <row r="31" spans="1:25" ht="12" customHeight="1" x14ac:dyDescent="0.2">
      <c r="A31" s="1078"/>
      <c r="B31" s="1071"/>
      <c r="C31" s="1080"/>
      <c r="D31" s="1081"/>
      <c r="E31" s="1081"/>
      <c r="F31" s="1081"/>
      <c r="G31" s="1081"/>
      <c r="H31" s="1081"/>
      <c r="I31" s="1081"/>
      <c r="J31" s="1081"/>
      <c r="K31" s="1081"/>
      <c r="L31" s="1081"/>
      <c r="M31" s="1081"/>
      <c r="N31" s="1081"/>
      <c r="O31" s="1080"/>
      <c r="P31" s="1080"/>
      <c r="Q31" s="1080"/>
      <c r="R31" s="1080"/>
      <c r="S31" s="1078"/>
      <c r="T31" s="1070"/>
      <c r="U31" s="1070"/>
      <c r="V31" s="1067"/>
    </row>
    <row r="32" spans="1:25" ht="12" customHeight="1" x14ac:dyDescent="0.2">
      <c r="A32" s="1078">
        <v>51</v>
      </c>
      <c r="B32" s="1077" t="s">
        <v>406</v>
      </c>
      <c r="C32" s="1079">
        <v>28</v>
      </c>
      <c r="D32" s="1079">
        <v>2</v>
      </c>
      <c r="E32" s="1079">
        <v>10</v>
      </c>
      <c r="F32" s="1079">
        <v>0</v>
      </c>
      <c r="G32" s="1079">
        <v>3</v>
      </c>
      <c r="H32" s="1079">
        <v>0</v>
      </c>
      <c r="I32" s="1079">
        <v>4</v>
      </c>
      <c r="J32" s="1079">
        <v>0</v>
      </c>
      <c r="K32" s="1079">
        <v>4</v>
      </c>
      <c r="L32" s="1079">
        <v>3</v>
      </c>
      <c r="M32" s="1079">
        <v>2</v>
      </c>
      <c r="N32" s="1079">
        <v>0</v>
      </c>
      <c r="O32" s="1079">
        <v>0</v>
      </c>
      <c r="P32" s="1079">
        <v>0</v>
      </c>
      <c r="Q32" s="1079">
        <v>0</v>
      </c>
      <c r="R32" s="1079">
        <v>0</v>
      </c>
      <c r="S32" s="1075">
        <v>51</v>
      </c>
      <c r="T32" s="1070"/>
      <c r="U32" s="1070"/>
      <c r="V32" s="1067"/>
    </row>
    <row r="33" spans="1:22" ht="12" customHeight="1" x14ac:dyDescent="0.2">
      <c r="A33" s="1078">
        <v>52</v>
      </c>
      <c r="B33" s="1077" t="s">
        <v>382</v>
      </c>
      <c r="C33" s="1076">
        <v>18.647058823529413</v>
      </c>
      <c r="D33" s="1076">
        <v>25.7</v>
      </c>
      <c r="E33" s="1076">
        <v>21.1</v>
      </c>
      <c r="F33" s="1076">
        <v>0</v>
      </c>
      <c r="G33" s="1076">
        <v>32.9</v>
      </c>
      <c r="H33" s="1076">
        <v>0</v>
      </c>
      <c r="I33" s="1076">
        <v>34.4</v>
      </c>
      <c r="J33" s="1076">
        <v>0</v>
      </c>
      <c r="K33" s="1076">
        <v>35.200000000000003</v>
      </c>
      <c r="L33" s="1076">
        <v>32</v>
      </c>
      <c r="M33" s="1076">
        <v>13.2</v>
      </c>
      <c r="N33" s="1076">
        <v>0</v>
      </c>
      <c r="O33" s="1076">
        <v>0</v>
      </c>
      <c r="P33" s="1076">
        <v>0</v>
      </c>
      <c r="Q33" s="1076">
        <v>0</v>
      </c>
      <c r="R33" s="1076">
        <v>0</v>
      </c>
      <c r="S33" s="1075">
        <v>52</v>
      </c>
      <c r="T33" s="1070"/>
      <c r="U33" s="1070"/>
      <c r="V33" s="1067"/>
    </row>
    <row r="34" spans="1:22" ht="12" customHeight="1" x14ac:dyDescent="0.2">
      <c r="A34" s="1083"/>
      <c r="B34" s="1071"/>
      <c r="C34" s="1080"/>
      <c r="D34" s="1081"/>
      <c r="E34" s="1081"/>
      <c r="F34" s="1081"/>
      <c r="G34" s="1086"/>
      <c r="H34" s="1081"/>
      <c r="I34" s="1081"/>
      <c r="J34" s="1081"/>
      <c r="K34" s="1081"/>
      <c r="L34" s="1081"/>
      <c r="M34" s="1081"/>
      <c r="N34" s="1081"/>
      <c r="O34" s="1080"/>
      <c r="P34" s="1080"/>
      <c r="Q34" s="1080"/>
      <c r="R34" s="1080"/>
      <c r="S34" s="1083"/>
      <c r="T34" s="1070"/>
      <c r="U34" s="1070"/>
      <c r="V34" s="1067"/>
    </row>
    <row r="35" spans="1:22" ht="12" customHeight="1" x14ac:dyDescent="0.2">
      <c r="A35" s="1083"/>
      <c r="B35" s="1071"/>
      <c r="C35" s="1086" t="s">
        <v>72</v>
      </c>
      <c r="D35" s="1081"/>
      <c r="E35" s="1081"/>
      <c r="G35" s="1086" t="s">
        <v>171</v>
      </c>
      <c r="H35" s="1081"/>
      <c r="I35" s="1081"/>
      <c r="J35" s="1081"/>
      <c r="K35" s="1081"/>
      <c r="L35" s="1081"/>
      <c r="M35" s="1081"/>
      <c r="N35" s="1081"/>
      <c r="O35" s="1080"/>
      <c r="P35" s="1080"/>
      <c r="Q35" s="1080"/>
      <c r="R35" s="1080"/>
      <c r="S35" s="1083"/>
      <c r="T35" s="1070"/>
      <c r="U35" s="1070"/>
      <c r="V35" s="1067"/>
    </row>
    <row r="36" spans="1:22" ht="12" customHeight="1" x14ac:dyDescent="0.2">
      <c r="A36" s="1083"/>
      <c r="B36" s="1071"/>
      <c r="C36" s="1080"/>
      <c r="D36" s="1081"/>
      <c r="E36" s="1081"/>
      <c r="F36" s="1081"/>
      <c r="G36" s="1086"/>
      <c r="H36" s="1081"/>
      <c r="I36" s="1081"/>
      <c r="J36" s="1081"/>
      <c r="K36" s="1081"/>
      <c r="L36" s="1081"/>
      <c r="M36" s="1081"/>
      <c r="N36" s="1081"/>
      <c r="O36" s="1080"/>
      <c r="P36" s="1080"/>
      <c r="Q36" s="1080"/>
      <c r="R36" s="1080"/>
      <c r="S36" s="1083"/>
      <c r="T36" s="1070"/>
      <c r="U36" s="1070"/>
      <c r="V36" s="1067"/>
    </row>
    <row r="37" spans="1:22" ht="12" customHeight="1" x14ac:dyDescent="0.2">
      <c r="A37" s="1078">
        <v>53</v>
      </c>
      <c r="B37" s="1077" t="s">
        <v>390</v>
      </c>
      <c r="C37" s="1079">
        <v>100</v>
      </c>
      <c r="D37" s="1079">
        <v>100</v>
      </c>
      <c r="E37" s="1079">
        <v>100</v>
      </c>
      <c r="F37" s="1079">
        <v>0</v>
      </c>
      <c r="G37" s="1079">
        <v>100</v>
      </c>
      <c r="H37" s="1079"/>
      <c r="I37" s="1079">
        <v>100</v>
      </c>
      <c r="J37" s="1079">
        <v>100</v>
      </c>
      <c r="K37" s="1079">
        <v>100</v>
      </c>
      <c r="L37" s="1079">
        <v>100</v>
      </c>
      <c r="M37" s="1079">
        <v>100</v>
      </c>
      <c r="N37" s="1079">
        <v>0</v>
      </c>
      <c r="O37" s="1079">
        <v>0</v>
      </c>
      <c r="P37" s="1079">
        <v>0</v>
      </c>
      <c r="Q37" s="1079">
        <v>0</v>
      </c>
      <c r="R37" s="1079">
        <v>0</v>
      </c>
      <c r="S37" s="1075">
        <v>53</v>
      </c>
      <c r="T37" s="1070"/>
      <c r="U37" s="1070"/>
      <c r="V37" s="1067"/>
    </row>
    <row r="38" spans="1:22" ht="12" customHeight="1" x14ac:dyDescent="0.2">
      <c r="A38" s="1078">
        <v>54</v>
      </c>
      <c r="B38" s="1077" t="s">
        <v>392</v>
      </c>
      <c r="C38" s="1076">
        <v>0</v>
      </c>
      <c r="D38" s="1076">
        <v>0</v>
      </c>
      <c r="E38" s="1076">
        <v>0</v>
      </c>
      <c r="F38" s="1076">
        <v>0</v>
      </c>
      <c r="G38" s="1076">
        <v>0</v>
      </c>
      <c r="H38" s="1076">
        <v>0</v>
      </c>
      <c r="I38" s="1076">
        <v>0</v>
      </c>
      <c r="J38" s="1076">
        <v>0</v>
      </c>
      <c r="K38" s="1076">
        <v>0</v>
      </c>
      <c r="L38" s="1076">
        <v>0</v>
      </c>
      <c r="M38" s="1076">
        <v>0</v>
      </c>
      <c r="N38" s="1076">
        <v>0</v>
      </c>
      <c r="O38" s="1076">
        <v>0</v>
      </c>
      <c r="P38" s="1076">
        <v>0</v>
      </c>
      <c r="Q38" s="1076">
        <v>0</v>
      </c>
      <c r="R38" s="1076">
        <v>0</v>
      </c>
      <c r="S38" s="1075">
        <v>54</v>
      </c>
      <c r="T38" s="1070"/>
      <c r="U38" s="1070"/>
      <c r="V38" s="1067"/>
    </row>
    <row r="39" spans="1:22" ht="12" customHeight="1" x14ac:dyDescent="0.2">
      <c r="A39" s="1078">
        <v>55</v>
      </c>
      <c r="B39" s="1077" t="s">
        <v>394</v>
      </c>
      <c r="C39" s="1076">
        <v>0</v>
      </c>
      <c r="D39" s="1076">
        <v>0</v>
      </c>
      <c r="E39" s="1076">
        <v>0</v>
      </c>
      <c r="F39" s="1076">
        <v>0</v>
      </c>
      <c r="G39" s="1076">
        <v>0</v>
      </c>
      <c r="H39" s="1076">
        <v>0</v>
      </c>
      <c r="I39" s="1076">
        <v>0</v>
      </c>
      <c r="J39" s="1076">
        <v>0</v>
      </c>
      <c r="K39" s="1076">
        <v>0</v>
      </c>
      <c r="L39" s="1076">
        <v>0</v>
      </c>
      <c r="M39" s="1076">
        <v>0</v>
      </c>
      <c r="N39" s="1076">
        <v>0</v>
      </c>
      <c r="O39" s="1076">
        <v>0</v>
      </c>
      <c r="P39" s="1076">
        <v>0</v>
      </c>
      <c r="Q39" s="1076">
        <v>0</v>
      </c>
      <c r="R39" s="1076">
        <v>0</v>
      </c>
      <c r="S39" s="1075">
        <v>55</v>
      </c>
      <c r="T39" s="1070"/>
      <c r="U39" s="1070"/>
      <c r="V39" s="1067"/>
    </row>
    <row r="40" spans="1:22" ht="12" customHeight="1" x14ac:dyDescent="0.2">
      <c r="A40" s="1078" t="s">
        <v>430</v>
      </c>
      <c r="B40" s="1077" t="s">
        <v>396</v>
      </c>
      <c r="C40" s="1076">
        <v>10.714285714285714</v>
      </c>
      <c r="D40" s="1076">
        <v>0</v>
      </c>
      <c r="E40" s="1076">
        <v>30</v>
      </c>
      <c r="F40" s="1076">
        <v>0</v>
      </c>
      <c r="G40" s="1076">
        <v>0</v>
      </c>
      <c r="H40" s="1076">
        <v>0</v>
      </c>
      <c r="I40" s="1076">
        <v>0</v>
      </c>
      <c r="J40" s="1076">
        <v>0</v>
      </c>
      <c r="K40" s="1076">
        <v>0</v>
      </c>
      <c r="L40" s="1076">
        <v>0</v>
      </c>
      <c r="M40" s="1076">
        <v>0</v>
      </c>
      <c r="N40" s="1076">
        <v>0</v>
      </c>
      <c r="O40" s="1076">
        <v>0</v>
      </c>
      <c r="P40" s="1076">
        <v>0</v>
      </c>
      <c r="Q40" s="1076">
        <v>0</v>
      </c>
      <c r="R40" s="1076">
        <v>0</v>
      </c>
      <c r="S40" s="1075" t="s">
        <v>430</v>
      </c>
      <c r="T40" s="1070"/>
      <c r="U40" s="1070"/>
      <c r="V40" s="1067"/>
    </row>
    <row r="41" spans="1:22" ht="12" customHeight="1" x14ac:dyDescent="0.2">
      <c r="A41" s="1078">
        <v>57</v>
      </c>
      <c r="B41" s="1077" t="s">
        <v>398</v>
      </c>
      <c r="C41" s="1076">
        <v>10.714285714285714</v>
      </c>
      <c r="D41" s="1076">
        <v>0</v>
      </c>
      <c r="E41" s="1076">
        <v>0</v>
      </c>
      <c r="F41" s="1076">
        <v>0</v>
      </c>
      <c r="G41" s="1076">
        <v>0</v>
      </c>
      <c r="H41" s="1076">
        <v>0</v>
      </c>
      <c r="I41" s="1076">
        <v>0</v>
      </c>
      <c r="J41" s="1076">
        <v>0</v>
      </c>
      <c r="K41" s="1076">
        <v>0</v>
      </c>
      <c r="L41" s="1076">
        <v>33.333333333333329</v>
      </c>
      <c r="M41" s="1076">
        <v>100</v>
      </c>
      <c r="N41" s="1076">
        <v>0</v>
      </c>
      <c r="O41" s="1076">
        <v>0</v>
      </c>
      <c r="P41" s="1076">
        <v>0</v>
      </c>
      <c r="Q41" s="1076">
        <v>0</v>
      </c>
      <c r="R41" s="1076">
        <v>0</v>
      </c>
      <c r="S41" s="1075">
        <v>57</v>
      </c>
      <c r="T41" s="1070"/>
      <c r="U41" s="1070"/>
      <c r="V41" s="1067"/>
    </row>
    <row r="42" spans="1:22" ht="12" customHeight="1" x14ac:dyDescent="0.2">
      <c r="A42" s="1078">
        <v>58</v>
      </c>
      <c r="B42" s="1077" t="s">
        <v>400</v>
      </c>
      <c r="C42" s="1076">
        <v>0</v>
      </c>
      <c r="D42" s="1076">
        <v>0</v>
      </c>
      <c r="E42" s="1076">
        <v>0</v>
      </c>
      <c r="F42" s="1076">
        <v>0</v>
      </c>
      <c r="G42" s="1076">
        <v>0</v>
      </c>
      <c r="H42" s="1076">
        <v>0</v>
      </c>
      <c r="I42" s="1076">
        <v>0</v>
      </c>
      <c r="J42" s="1076">
        <v>0</v>
      </c>
      <c r="K42" s="1076">
        <v>0</v>
      </c>
      <c r="L42" s="1076">
        <v>0</v>
      </c>
      <c r="M42" s="1076">
        <v>0</v>
      </c>
      <c r="N42" s="1076">
        <v>0</v>
      </c>
      <c r="O42" s="1076">
        <v>0</v>
      </c>
      <c r="P42" s="1076">
        <v>0</v>
      </c>
      <c r="Q42" s="1076">
        <v>0</v>
      </c>
      <c r="R42" s="1076">
        <v>0</v>
      </c>
      <c r="S42" s="1075">
        <v>58</v>
      </c>
      <c r="T42" s="1070"/>
      <c r="U42" s="1070"/>
      <c r="V42" s="1067"/>
    </row>
    <row r="43" spans="1:22" ht="12" customHeight="1" x14ac:dyDescent="0.2">
      <c r="A43" s="1078">
        <v>59</v>
      </c>
      <c r="B43" s="1077" t="s">
        <v>402</v>
      </c>
      <c r="C43" s="1076">
        <v>64.285714285714292</v>
      </c>
      <c r="D43" s="1076">
        <v>100</v>
      </c>
      <c r="E43" s="1076">
        <v>70</v>
      </c>
      <c r="F43" s="1076">
        <v>0</v>
      </c>
      <c r="G43" s="1076">
        <v>100</v>
      </c>
      <c r="H43" s="1076">
        <v>0</v>
      </c>
      <c r="I43" s="1076">
        <v>75</v>
      </c>
      <c r="J43" s="1076">
        <v>0</v>
      </c>
      <c r="K43" s="1076">
        <v>75</v>
      </c>
      <c r="L43" s="1076">
        <v>0</v>
      </c>
      <c r="M43" s="1076">
        <v>0</v>
      </c>
      <c r="N43" s="1076">
        <v>0</v>
      </c>
      <c r="O43" s="1076">
        <v>0</v>
      </c>
      <c r="P43" s="1076">
        <v>0</v>
      </c>
      <c r="Q43" s="1076">
        <v>0</v>
      </c>
      <c r="R43" s="1076">
        <v>0</v>
      </c>
      <c r="S43" s="1075">
        <v>59</v>
      </c>
      <c r="T43" s="1070"/>
      <c r="U43" s="1070"/>
      <c r="V43" s="1067"/>
    </row>
    <row r="44" spans="1:22" ht="12" customHeight="1" x14ac:dyDescent="0.2">
      <c r="A44" s="1078" t="s">
        <v>434</v>
      </c>
      <c r="B44" s="1077" t="s">
        <v>373</v>
      </c>
      <c r="C44" s="1076">
        <v>14.285714285714285</v>
      </c>
      <c r="D44" s="1076">
        <v>0</v>
      </c>
      <c r="E44" s="1076">
        <v>0</v>
      </c>
      <c r="F44" s="1076">
        <v>0</v>
      </c>
      <c r="G44" s="1076">
        <v>0</v>
      </c>
      <c r="H44" s="1076">
        <v>0</v>
      </c>
      <c r="I44" s="1076">
        <v>25</v>
      </c>
      <c r="J44" s="1076">
        <v>0</v>
      </c>
      <c r="K44" s="1076">
        <v>25</v>
      </c>
      <c r="L44" s="1076">
        <v>66.666666666666657</v>
      </c>
      <c r="M44" s="1076">
        <v>0</v>
      </c>
      <c r="N44" s="1076">
        <v>0</v>
      </c>
      <c r="O44" s="1076">
        <v>0</v>
      </c>
      <c r="P44" s="1076">
        <v>0</v>
      </c>
      <c r="Q44" s="1076">
        <v>0</v>
      </c>
      <c r="R44" s="1076">
        <v>0</v>
      </c>
      <c r="S44" s="1075" t="s">
        <v>434</v>
      </c>
      <c r="T44" s="1070"/>
      <c r="U44" s="1070"/>
      <c r="V44" s="1067"/>
    </row>
    <row r="45" spans="1:22" ht="12" customHeight="1" x14ac:dyDescent="0.2">
      <c r="A45" s="1078"/>
      <c r="B45" s="1071"/>
      <c r="C45" s="1076"/>
      <c r="D45" s="1076"/>
      <c r="E45" s="1076"/>
      <c r="F45" s="1076"/>
      <c r="G45" s="1076"/>
      <c r="H45" s="1076"/>
      <c r="I45" s="1076"/>
      <c r="J45" s="1076"/>
      <c r="K45" s="1076"/>
      <c r="L45" s="1076"/>
      <c r="M45" s="1076"/>
      <c r="N45" s="1076"/>
      <c r="O45" s="1076"/>
      <c r="P45" s="1076"/>
      <c r="Q45" s="1076"/>
      <c r="R45" s="1076"/>
      <c r="S45" s="1078"/>
      <c r="T45" s="1070"/>
      <c r="U45" s="1070"/>
      <c r="V45" s="1067"/>
    </row>
    <row r="46" spans="1:22" ht="12" customHeight="1" x14ac:dyDescent="0.2">
      <c r="A46" s="1078"/>
      <c r="B46" s="1085"/>
      <c r="C46" s="1086" t="s">
        <v>657</v>
      </c>
      <c r="D46" s="1085"/>
      <c r="E46" s="1085"/>
      <c r="G46" s="1086" t="s">
        <v>657</v>
      </c>
      <c r="H46" s="1081"/>
      <c r="I46" s="1081"/>
      <c r="J46" s="1081"/>
      <c r="K46" s="1081"/>
      <c r="L46" s="1081"/>
      <c r="M46" s="1081"/>
      <c r="N46" s="1081"/>
      <c r="O46" s="1080"/>
      <c r="P46" s="1080"/>
      <c r="Q46" s="1080"/>
      <c r="R46" s="1080"/>
      <c r="S46" s="1078"/>
      <c r="T46" s="1070"/>
      <c r="U46" s="1070"/>
      <c r="V46" s="1067"/>
    </row>
    <row r="47" spans="1:22" ht="12" customHeight="1" x14ac:dyDescent="0.2">
      <c r="A47" s="1078"/>
      <c r="B47" s="1085"/>
      <c r="C47" s="1086"/>
      <c r="D47" s="1085"/>
      <c r="E47" s="1085"/>
      <c r="G47" s="1086"/>
      <c r="H47" s="1081"/>
      <c r="I47" s="1081"/>
      <c r="J47" s="1081"/>
      <c r="K47" s="1081"/>
      <c r="L47" s="1081"/>
      <c r="M47" s="1081"/>
      <c r="N47" s="1081"/>
      <c r="O47" s="1080"/>
      <c r="P47" s="1080"/>
      <c r="Q47" s="1080"/>
      <c r="R47" s="1080"/>
      <c r="S47" s="1078"/>
      <c r="T47" s="1070"/>
      <c r="U47" s="1070"/>
      <c r="V47" s="1067"/>
    </row>
    <row r="48" spans="1:22" ht="12" customHeight="1" x14ac:dyDescent="0.2">
      <c r="A48" s="1078"/>
      <c r="B48" s="1085"/>
      <c r="C48" s="1086" t="s">
        <v>74</v>
      </c>
      <c r="D48" s="1085"/>
      <c r="E48" s="1085"/>
      <c r="G48" s="1086" t="s">
        <v>74</v>
      </c>
      <c r="H48" s="1081"/>
      <c r="I48" s="1081"/>
      <c r="J48" s="1081"/>
      <c r="K48" s="1081"/>
      <c r="L48" s="1081"/>
      <c r="M48" s="1081"/>
      <c r="N48" s="1081"/>
      <c r="O48" s="1080"/>
      <c r="P48" s="1080"/>
      <c r="Q48" s="1080"/>
      <c r="R48" s="1080"/>
      <c r="S48" s="1078"/>
      <c r="T48" s="1070"/>
      <c r="U48" s="1070"/>
      <c r="V48" s="1067"/>
    </row>
    <row r="49" spans="1:25" ht="12" customHeight="1" x14ac:dyDescent="0.2">
      <c r="A49" s="1078"/>
      <c r="B49" s="1085"/>
      <c r="C49" s="1085"/>
      <c r="D49" s="1085"/>
      <c r="E49" s="1085"/>
      <c r="F49" s="1081"/>
      <c r="G49" s="1081"/>
      <c r="H49" s="1081"/>
      <c r="I49" s="1081"/>
      <c r="J49" s="1081"/>
      <c r="K49" s="1081"/>
      <c r="L49" s="1081"/>
      <c r="M49" s="1081"/>
      <c r="N49" s="1081"/>
      <c r="O49" s="1080"/>
      <c r="P49" s="1080"/>
      <c r="Q49" s="1080"/>
      <c r="R49" s="1080"/>
      <c r="S49" s="1078"/>
      <c r="T49" s="1070"/>
      <c r="U49" s="1070"/>
      <c r="V49" s="1067"/>
    </row>
    <row r="50" spans="1:25" ht="12" customHeight="1" x14ac:dyDescent="0.2">
      <c r="A50" s="1093" t="s">
        <v>696</v>
      </c>
      <c r="B50" s="1092" t="s">
        <v>271</v>
      </c>
      <c r="C50" s="1091">
        <v>0</v>
      </c>
      <c r="D50" s="1091">
        <v>0</v>
      </c>
      <c r="E50" s="1091">
        <v>0</v>
      </c>
      <c r="F50" s="1091">
        <v>0</v>
      </c>
      <c r="G50" s="1091">
        <v>0</v>
      </c>
      <c r="H50" s="1091">
        <v>0</v>
      </c>
      <c r="I50" s="1091">
        <v>0</v>
      </c>
      <c r="J50" s="1091">
        <v>0</v>
      </c>
      <c r="K50" s="1091">
        <v>0</v>
      </c>
      <c r="L50" s="1091">
        <v>0</v>
      </c>
      <c r="M50" s="1091">
        <v>0</v>
      </c>
      <c r="N50" s="1091">
        <v>0</v>
      </c>
      <c r="O50" s="1091">
        <v>0</v>
      </c>
      <c r="P50" s="1091">
        <v>0</v>
      </c>
      <c r="Q50" s="1091">
        <v>0</v>
      </c>
      <c r="R50" s="1091">
        <v>0</v>
      </c>
      <c r="S50" s="1090" t="s">
        <v>696</v>
      </c>
      <c r="T50" s="1089"/>
      <c r="U50" s="1070"/>
      <c r="V50" s="1067"/>
    </row>
    <row r="51" spans="1:25" ht="12" customHeight="1" x14ac:dyDescent="0.2">
      <c r="A51" s="1078" t="s">
        <v>695</v>
      </c>
      <c r="B51" s="1077" t="s">
        <v>382</v>
      </c>
      <c r="C51" s="1076">
        <v>0</v>
      </c>
      <c r="D51" s="1076">
        <v>0</v>
      </c>
      <c r="E51" s="1076">
        <v>0</v>
      </c>
      <c r="F51" s="1076">
        <v>0</v>
      </c>
      <c r="G51" s="1076">
        <v>0</v>
      </c>
      <c r="H51" s="1076">
        <v>0</v>
      </c>
      <c r="I51" s="1076">
        <v>0</v>
      </c>
      <c r="J51" s="1076">
        <v>0</v>
      </c>
      <c r="K51" s="1076">
        <v>0</v>
      </c>
      <c r="L51" s="1076">
        <v>0</v>
      </c>
      <c r="M51" s="1076">
        <v>0</v>
      </c>
      <c r="N51" s="1076">
        <v>0</v>
      </c>
      <c r="O51" s="1076">
        <v>0</v>
      </c>
      <c r="P51" s="1076">
        <v>0</v>
      </c>
      <c r="Q51" s="1076">
        <v>0</v>
      </c>
      <c r="R51" s="1076">
        <v>0</v>
      </c>
      <c r="S51" s="1075" t="s">
        <v>695</v>
      </c>
      <c r="T51" s="1070"/>
      <c r="U51" s="1070"/>
      <c r="V51" s="1067"/>
    </row>
    <row r="52" spans="1:25" ht="12" customHeight="1" x14ac:dyDescent="0.2">
      <c r="A52" s="1078"/>
      <c r="C52" s="1080"/>
      <c r="D52" s="1081"/>
      <c r="E52" s="1081"/>
      <c r="F52" s="1081"/>
      <c r="G52" s="1081"/>
      <c r="H52" s="1081"/>
      <c r="I52" s="1081"/>
      <c r="J52" s="1081"/>
      <c r="K52" s="1081"/>
      <c r="L52" s="1081"/>
      <c r="M52" s="1081"/>
      <c r="N52" s="1081"/>
      <c r="O52" s="1080"/>
      <c r="P52" s="1080"/>
      <c r="Q52" s="1080"/>
      <c r="R52" s="1080"/>
      <c r="S52" s="1078"/>
      <c r="T52" s="1070"/>
      <c r="U52" s="1070"/>
      <c r="V52" s="1067"/>
    </row>
    <row r="53" spans="1:25" ht="12" customHeight="1" x14ac:dyDescent="0.2">
      <c r="A53" s="1078"/>
      <c r="B53" s="1071"/>
      <c r="C53" s="1082" t="s">
        <v>72</v>
      </c>
      <c r="D53" s="1081"/>
      <c r="E53" s="1081"/>
      <c r="G53" s="1082" t="s">
        <v>171</v>
      </c>
      <c r="H53" s="1081"/>
      <c r="I53" s="1081"/>
      <c r="J53" s="1081"/>
      <c r="K53" s="1081"/>
      <c r="L53" s="1081"/>
      <c r="M53" s="1081"/>
      <c r="N53" s="1081"/>
      <c r="O53" s="1080"/>
      <c r="P53" s="1080"/>
      <c r="Q53" s="1080"/>
      <c r="R53" s="1080"/>
      <c r="S53" s="1078"/>
      <c r="T53" s="1070"/>
      <c r="U53" s="1070"/>
      <c r="V53" s="1067"/>
    </row>
    <row r="54" spans="1:25" ht="12" customHeight="1" x14ac:dyDescent="0.2">
      <c r="A54" s="1078" t="s">
        <v>694</v>
      </c>
      <c r="B54" s="1077" t="s">
        <v>390</v>
      </c>
      <c r="C54" s="1079">
        <v>0</v>
      </c>
      <c r="D54" s="1079">
        <v>0</v>
      </c>
      <c r="E54" s="1079">
        <v>0</v>
      </c>
      <c r="F54" s="1079">
        <v>0</v>
      </c>
      <c r="G54" s="1079">
        <v>0</v>
      </c>
      <c r="H54" s="1079"/>
      <c r="I54" s="1079"/>
      <c r="J54" s="1079"/>
      <c r="K54" s="1079"/>
      <c r="L54" s="1079"/>
      <c r="M54" s="1079">
        <v>0</v>
      </c>
      <c r="N54" s="1079">
        <v>0</v>
      </c>
      <c r="O54" s="1079">
        <v>0</v>
      </c>
      <c r="P54" s="1079">
        <v>0</v>
      </c>
      <c r="Q54" s="1079"/>
      <c r="R54" s="1079">
        <v>0</v>
      </c>
      <c r="S54" s="1075" t="s">
        <v>694</v>
      </c>
      <c r="T54" s="1070"/>
      <c r="U54" s="1070"/>
      <c r="V54" s="1067"/>
    </row>
    <row r="55" spans="1:25" ht="12" customHeight="1" x14ac:dyDescent="0.2">
      <c r="A55" s="1078" t="s">
        <v>693</v>
      </c>
      <c r="B55" s="1077" t="s">
        <v>392</v>
      </c>
      <c r="C55" s="1076">
        <v>0</v>
      </c>
      <c r="D55" s="1076">
        <v>0</v>
      </c>
      <c r="E55" s="1076">
        <v>0</v>
      </c>
      <c r="F55" s="1076">
        <v>0</v>
      </c>
      <c r="G55" s="1076">
        <v>0</v>
      </c>
      <c r="H55" s="1076">
        <v>0</v>
      </c>
      <c r="I55" s="1076">
        <v>0</v>
      </c>
      <c r="J55" s="1076">
        <v>0</v>
      </c>
      <c r="K55" s="1076">
        <v>0</v>
      </c>
      <c r="L55" s="1076">
        <v>0</v>
      </c>
      <c r="M55" s="1076">
        <v>0</v>
      </c>
      <c r="N55" s="1076">
        <v>0</v>
      </c>
      <c r="O55" s="1076">
        <v>0</v>
      </c>
      <c r="P55" s="1076">
        <v>0</v>
      </c>
      <c r="Q55" s="1076">
        <v>0</v>
      </c>
      <c r="R55" s="1076">
        <v>0</v>
      </c>
      <c r="S55" s="1075" t="s">
        <v>693</v>
      </c>
      <c r="T55" s="1070"/>
      <c r="U55" s="1070"/>
      <c r="V55" s="1067"/>
    </row>
    <row r="56" spans="1:25" ht="12" customHeight="1" x14ac:dyDescent="0.2">
      <c r="A56" s="1078" t="s">
        <v>692</v>
      </c>
      <c r="B56" s="1077" t="s">
        <v>394</v>
      </c>
      <c r="C56" s="1076">
        <v>0</v>
      </c>
      <c r="D56" s="1076">
        <v>0</v>
      </c>
      <c r="E56" s="1076">
        <v>0</v>
      </c>
      <c r="F56" s="1076">
        <v>0</v>
      </c>
      <c r="G56" s="1076">
        <v>0</v>
      </c>
      <c r="H56" s="1076">
        <v>0</v>
      </c>
      <c r="I56" s="1076">
        <v>0</v>
      </c>
      <c r="J56" s="1076">
        <v>0</v>
      </c>
      <c r="K56" s="1076">
        <v>0</v>
      </c>
      <c r="L56" s="1076">
        <v>0</v>
      </c>
      <c r="M56" s="1076">
        <v>0</v>
      </c>
      <c r="N56" s="1076">
        <v>0</v>
      </c>
      <c r="O56" s="1076">
        <v>0</v>
      </c>
      <c r="P56" s="1076">
        <v>0</v>
      </c>
      <c r="Q56" s="1076">
        <v>0</v>
      </c>
      <c r="R56" s="1076">
        <v>0</v>
      </c>
      <c r="S56" s="1075" t="s">
        <v>692</v>
      </c>
      <c r="T56" s="1070"/>
      <c r="U56" s="1070"/>
      <c r="V56" s="1067"/>
    </row>
    <row r="57" spans="1:25" ht="12" customHeight="1" x14ac:dyDescent="0.2">
      <c r="A57" s="1078" t="s">
        <v>691</v>
      </c>
      <c r="B57" s="1077" t="s">
        <v>396</v>
      </c>
      <c r="C57" s="1076">
        <v>0</v>
      </c>
      <c r="D57" s="1076">
        <v>0</v>
      </c>
      <c r="E57" s="1076">
        <v>0</v>
      </c>
      <c r="F57" s="1076">
        <v>0</v>
      </c>
      <c r="G57" s="1076">
        <v>0</v>
      </c>
      <c r="H57" s="1076">
        <v>0</v>
      </c>
      <c r="I57" s="1076">
        <v>0</v>
      </c>
      <c r="J57" s="1076">
        <v>0</v>
      </c>
      <c r="K57" s="1076">
        <v>0</v>
      </c>
      <c r="L57" s="1076">
        <v>0</v>
      </c>
      <c r="M57" s="1076">
        <v>0</v>
      </c>
      <c r="N57" s="1076">
        <v>0</v>
      </c>
      <c r="O57" s="1076">
        <v>0</v>
      </c>
      <c r="P57" s="1076">
        <v>0</v>
      </c>
      <c r="Q57" s="1076">
        <v>0</v>
      </c>
      <c r="R57" s="1076">
        <v>0</v>
      </c>
      <c r="S57" s="1075" t="s">
        <v>691</v>
      </c>
      <c r="T57" s="1070"/>
      <c r="U57" s="1070"/>
      <c r="V57" s="1067"/>
    </row>
    <row r="58" spans="1:25" ht="12" customHeight="1" x14ac:dyDescent="0.2">
      <c r="A58" s="1078" t="s">
        <v>690</v>
      </c>
      <c r="B58" s="1077" t="s">
        <v>398</v>
      </c>
      <c r="C58" s="1076">
        <v>0</v>
      </c>
      <c r="D58" s="1076">
        <v>0</v>
      </c>
      <c r="E58" s="1076">
        <v>0</v>
      </c>
      <c r="F58" s="1076">
        <v>0</v>
      </c>
      <c r="G58" s="1076">
        <v>0</v>
      </c>
      <c r="H58" s="1076">
        <v>0</v>
      </c>
      <c r="I58" s="1076">
        <v>0</v>
      </c>
      <c r="J58" s="1076">
        <v>0</v>
      </c>
      <c r="K58" s="1076">
        <v>0</v>
      </c>
      <c r="L58" s="1076">
        <v>0</v>
      </c>
      <c r="M58" s="1076">
        <v>0</v>
      </c>
      <c r="N58" s="1076">
        <v>0</v>
      </c>
      <c r="O58" s="1076">
        <v>0</v>
      </c>
      <c r="P58" s="1076">
        <v>0</v>
      </c>
      <c r="Q58" s="1076">
        <v>0</v>
      </c>
      <c r="R58" s="1076">
        <v>0</v>
      </c>
      <c r="S58" s="1075" t="s">
        <v>690</v>
      </c>
      <c r="T58" s="1070"/>
      <c r="U58" s="1070"/>
      <c r="V58" s="1067"/>
    </row>
    <row r="59" spans="1:25" ht="12" customHeight="1" x14ac:dyDescent="0.2">
      <c r="A59" s="1078" t="s">
        <v>689</v>
      </c>
      <c r="B59" s="1077" t="s">
        <v>400</v>
      </c>
      <c r="C59" s="1076">
        <v>0</v>
      </c>
      <c r="D59" s="1076">
        <v>0</v>
      </c>
      <c r="E59" s="1076">
        <v>0</v>
      </c>
      <c r="F59" s="1076">
        <v>0</v>
      </c>
      <c r="G59" s="1076">
        <v>0</v>
      </c>
      <c r="H59" s="1076">
        <v>0</v>
      </c>
      <c r="I59" s="1076">
        <v>0</v>
      </c>
      <c r="J59" s="1076">
        <v>0</v>
      </c>
      <c r="K59" s="1076">
        <v>0</v>
      </c>
      <c r="L59" s="1076">
        <v>0</v>
      </c>
      <c r="M59" s="1076">
        <v>0</v>
      </c>
      <c r="N59" s="1076">
        <v>0</v>
      </c>
      <c r="O59" s="1076">
        <v>0</v>
      </c>
      <c r="P59" s="1076">
        <v>0</v>
      </c>
      <c r="Q59" s="1076">
        <v>0</v>
      </c>
      <c r="R59" s="1076">
        <v>0</v>
      </c>
      <c r="S59" s="1075" t="s">
        <v>689</v>
      </c>
      <c r="T59" s="1070"/>
      <c r="U59" s="1070"/>
      <c r="V59" s="1067"/>
    </row>
    <row r="60" spans="1:25" ht="12" customHeight="1" x14ac:dyDescent="0.2">
      <c r="A60" s="1078" t="s">
        <v>688</v>
      </c>
      <c r="B60" s="1077" t="s">
        <v>402</v>
      </c>
      <c r="C60" s="1076">
        <v>0</v>
      </c>
      <c r="D60" s="1076">
        <v>0</v>
      </c>
      <c r="E60" s="1076">
        <v>0</v>
      </c>
      <c r="F60" s="1076">
        <v>0</v>
      </c>
      <c r="G60" s="1076">
        <v>0</v>
      </c>
      <c r="H60" s="1076">
        <v>0</v>
      </c>
      <c r="I60" s="1076">
        <v>0</v>
      </c>
      <c r="J60" s="1076">
        <v>0</v>
      </c>
      <c r="K60" s="1076">
        <v>0</v>
      </c>
      <c r="L60" s="1076">
        <v>0</v>
      </c>
      <c r="M60" s="1076">
        <v>0</v>
      </c>
      <c r="N60" s="1076">
        <v>0</v>
      </c>
      <c r="O60" s="1076">
        <v>0</v>
      </c>
      <c r="P60" s="1076">
        <v>0</v>
      </c>
      <c r="Q60" s="1076">
        <v>0</v>
      </c>
      <c r="R60" s="1076">
        <v>0</v>
      </c>
      <c r="S60" s="1075" t="s">
        <v>688</v>
      </c>
      <c r="T60" s="1070"/>
      <c r="U60" s="1070"/>
      <c r="V60" s="1067"/>
    </row>
    <row r="61" spans="1:25" ht="12" customHeight="1" x14ac:dyDescent="0.2">
      <c r="A61" s="1078" t="s">
        <v>687</v>
      </c>
      <c r="B61" s="1077" t="s">
        <v>373</v>
      </c>
      <c r="C61" s="1076">
        <v>0</v>
      </c>
      <c r="D61" s="1076">
        <v>0</v>
      </c>
      <c r="E61" s="1076">
        <v>0</v>
      </c>
      <c r="F61" s="1076">
        <v>0</v>
      </c>
      <c r="G61" s="1076">
        <v>0</v>
      </c>
      <c r="H61" s="1076">
        <v>0</v>
      </c>
      <c r="I61" s="1076">
        <v>0</v>
      </c>
      <c r="J61" s="1076">
        <v>0</v>
      </c>
      <c r="K61" s="1076">
        <v>0</v>
      </c>
      <c r="L61" s="1076">
        <v>0</v>
      </c>
      <c r="M61" s="1076">
        <v>0</v>
      </c>
      <c r="N61" s="1076">
        <v>0</v>
      </c>
      <c r="O61" s="1076">
        <v>0</v>
      </c>
      <c r="P61" s="1076">
        <v>0</v>
      </c>
      <c r="Q61" s="1076">
        <v>0</v>
      </c>
      <c r="R61" s="1076">
        <v>0</v>
      </c>
      <c r="S61" s="1075" t="s">
        <v>687</v>
      </c>
      <c r="T61" s="1070"/>
      <c r="U61" s="1070"/>
      <c r="V61" s="1067"/>
    </row>
    <row r="62" spans="1:25" ht="12" customHeight="1" x14ac:dyDescent="0.2">
      <c r="A62" s="1083"/>
      <c r="B62" s="1071"/>
      <c r="C62" s="1087"/>
      <c r="D62" s="1087">
        <v>0</v>
      </c>
      <c r="E62" s="1087"/>
      <c r="F62" s="1087">
        <v>0</v>
      </c>
      <c r="G62" s="1076">
        <v>0</v>
      </c>
      <c r="H62" s="1076"/>
      <c r="I62" s="1087">
        <v>0</v>
      </c>
      <c r="J62" s="1087">
        <v>0</v>
      </c>
      <c r="K62" s="1087">
        <v>0</v>
      </c>
      <c r="L62" s="1087">
        <v>0</v>
      </c>
      <c r="M62" s="1076"/>
      <c r="N62" s="1087">
        <v>0</v>
      </c>
      <c r="O62" s="1087">
        <v>0</v>
      </c>
      <c r="P62" s="1087">
        <v>0</v>
      </c>
      <c r="Q62" s="1087">
        <v>0</v>
      </c>
      <c r="R62" s="1087">
        <v>0</v>
      </c>
      <c r="S62" s="1083"/>
      <c r="T62" s="1070"/>
      <c r="U62" s="1070"/>
      <c r="V62" s="1067"/>
    </row>
    <row r="63" spans="1:25" ht="12" customHeight="1" x14ac:dyDescent="0.2">
      <c r="A63" s="1078"/>
      <c r="B63" s="1085"/>
      <c r="C63" s="1086" t="s">
        <v>74</v>
      </c>
      <c r="D63" s="1085"/>
      <c r="E63" s="1085"/>
      <c r="G63" s="1086" t="s">
        <v>74</v>
      </c>
      <c r="H63" s="1081"/>
      <c r="I63" s="1081"/>
      <c r="J63" s="1081"/>
      <c r="K63" s="1081"/>
      <c r="L63" s="1081"/>
      <c r="M63" s="1081"/>
      <c r="N63" s="1081"/>
      <c r="O63" s="1080"/>
      <c r="P63" s="1080"/>
      <c r="Q63" s="1080"/>
      <c r="R63" s="1080"/>
      <c r="S63" s="1078"/>
      <c r="T63" s="1089"/>
      <c r="U63" s="1070"/>
      <c r="V63" s="1067"/>
      <c r="W63" s="1062"/>
      <c r="X63" s="1062"/>
      <c r="Y63" s="1062"/>
    </row>
    <row r="64" spans="1:25" ht="12" customHeight="1" x14ac:dyDescent="0.2">
      <c r="A64" s="1078"/>
      <c r="B64" s="1071"/>
      <c r="C64" s="1080"/>
      <c r="D64" s="1081"/>
      <c r="E64" s="1081"/>
      <c r="F64" s="1081"/>
      <c r="G64" s="1081"/>
      <c r="H64" s="1081"/>
      <c r="I64" s="1081"/>
      <c r="J64" s="1081"/>
      <c r="K64" s="1081"/>
      <c r="L64" s="1081"/>
      <c r="M64" s="1081"/>
      <c r="N64" s="1081"/>
      <c r="O64" s="1080"/>
      <c r="P64" s="1080"/>
      <c r="Q64" s="1080"/>
      <c r="R64" s="1080"/>
      <c r="S64" s="1078"/>
      <c r="T64" s="1070"/>
      <c r="U64" s="1070"/>
      <c r="V64" s="1067"/>
    </row>
    <row r="65" spans="1:22" ht="12" customHeight="1" x14ac:dyDescent="0.2">
      <c r="A65" s="1078" t="s">
        <v>686</v>
      </c>
      <c r="B65" s="1077" t="s">
        <v>406</v>
      </c>
      <c r="C65" s="1079">
        <v>0</v>
      </c>
      <c r="D65" s="1079">
        <v>0</v>
      </c>
      <c r="E65" s="1079">
        <v>0</v>
      </c>
      <c r="F65" s="1079">
        <v>0</v>
      </c>
      <c r="G65" s="1079">
        <v>0</v>
      </c>
      <c r="H65" s="1079">
        <v>0</v>
      </c>
      <c r="I65" s="1079">
        <v>0</v>
      </c>
      <c r="J65" s="1079">
        <v>0</v>
      </c>
      <c r="K65" s="1079">
        <v>0</v>
      </c>
      <c r="L65" s="1079">
        <v>0</v>
      </c>
      <c r="M65" s="1079">
        <v>0</v>
      </c>
      <c r="N65" s="1079">
        <v>0</v>
      </c>
      <c r="O65" s="1079">
        <v>0</v>
      </c>
      <c r="P65" s="1079">
        <v>0</v>
      </c>
      <c r="Q65" s="1079">
        <v>0</v>
      </c>
      <c r="R65" s="1079">
        <v>0</v>
      </c>
      <c r="S65" s="1075" t="s">
        <v>686</v>
      </c>
      <c r="T65" s="1070"/>
      <c r="U65" s="1070"/>
      <c r="V65" s="1067"/>
    </row>
    <row r="66" spans="1:22" ht="12" customHeight="1" x14ac:dyDescent="0.2">
      <c r="A66" s="1078" t="s">
        <v>685</v>
      </c>
      <c r="B66" s="1077" t="s">
        <v>382</v>
      </c>
      <c r="C66" s="1076">
        <v>0</v>
      </c>
      <c r="D66" s="1076">
        <v>0</v>
      </c>
      <c r="E66" s="1076">
        <v>0</v>
      </c>
      <c r="F66" s="1076">
        <v>0</v>
      </c>
      <c r="G66" s="1076">
        <v>0</v>
      </c>
      <c r="H66" s="1076">
        <v>0</v>
      </c>
      <c r="I66" s="1076">
        <v>0</v>
      </c>
      <c r="J66" s="1076">
        <v>0</v>
      </c>
      <c r="K66" s="1076">
        <v>0</v>
      </c>
      <c r="L66" s="1076">
        <v>0</v>
      </c>
      <c r="M66" s="1076">
        <v>0</v>
      </c>
      <c r="N66" s="1076">
        <v>0</v>
      </c>
      <c r="O66" s="1076">
        <v>0</v>
      </c>
      <c r="P66" s="1076">
        <v>0</v>
      </c>
      <c r="Q66" s="1076">
        <v>0</v>
      </c>
      <c r="R66" s="1076">
        <v>0</v>
      </c>
      <c r="S66" s="1075" t="s">
        <v>685</v>
      </c>
      <c r="T66" s="1070"/>
      <c r="U66" s="1070"/>
      <c r="V66" s="1067"/>
    </row>
    <row r="67" spans="1:22" ht="12" customHeight="1" x14ac:dyDescent="0.2">
      <c r="A67" s="1083"/>
      <c r="B67" s="1071"/>
      <c r="C67" s="1080"/>
      <c r="D67" s="1081"/>
      <c r="E67" s="1081"/>
      <c r="F67" s="1081"/>
      <c r="G67" s="1086"/>
      <c r="H67" s="1081"/>
      <c r="I67" s="1081"/>
      <c r="J67" s="1081"/>
      <c r="K67" s="1081"/>
      <c r="L67" s="1081"/>
      <c r="M67" s="1081"/>
      <c r="N67" s="1081"/>
      <c r="O67" s="1080"/>
      <c r="P67" s="1080"/>
      <c r="Q67" s="1080"/>
      <c r="R67" s="1080"/>
      <c r="S67" s="1083"/>
      <c r="T67" s="1070"/>
      <c r="U67" s="1070"/>
      <c r="V67" s="1067"/>
    </row>
    <row r="68" spans="1:22" ht="12" customHeight="1" x14ac:dyDescent="0.2">
      <c r="A68" s="1083"/>
      <c r="B68" s="1071"/>
      <c r="C68" s="1086" t="s">
        <v>72</v>
      </c>
      <c r="D68" s="1081"/>
      <c r="E68" s="1081"/>
      <c r="G68" s="1086" t="s">
        <v>171</v>
      </c>
      <c r="H68" s="1081"/>
      <c r="I68" s="1081"/>
      <c r="J68" s="1081"/>
      <c r="K68" s="1081"/>
      <c r="L68" s="1081"/>
      <c r="M68" s="1081"/>
      <c r="N68" s="1081"/>
      <c r="O68" s="1080"/>
      <c r="P68" s="1080"/>
      <c r="Q68" s="1080"/>
      <c r="R68" s="1080"/>
      <c r="S68" s="1083"/>
      <c r="T68" s="1070"/>
      <c r="U68" s="1070"/>
      <c r="V68" s="1067"/>
    </row>
    <row r="69" spans="1:22" ht="12" customHeight="1" x14ac:dyDescent="0.2">
      <c r="A69" s="1083"/>
      <c r="B69" s="1071"/>
      <c r="C69" s="1080"/>
      <c r="D69" s="1081"/>
      <c r="E69" s="1081"/>
      <c r="F69" s="1081"/>
      <c r="G69" s="1086"/>
      <c r="H69" s="1081"/>
      <c r="I69" s="1081"/>
      <c r="J69" s="1081"/>
      <c r="K69" s="1081"/>
      <c r="L69" s="1081"/>
      <c r="M69" s="1081"/>
      <c r="N69" s="1081"/>
      <c r="O69" s="1080"/>
      <c r="P69" s="1080"/>
      <c r="Q69" s="1080"/>
      <c r="R69" s="1080"/>
      <c r="S69" s="1083"/>
      <c r="T69" s="1070"/>
      <c r="U69" s="1070"/>
      <c r="V69" s="1067"/>
    </row>
    <row r="70" spans="1:22" ht="12" customHeight="1" x14ac:dyDescent="0.2">
      <c r="A70" s="1078" t="s">
        <v>684</v>
      </c>
      <c r="B70" s="1077" t="s">
        <v>390</v>
      </c>
      <c r="C70" s="1079">
        <v>0</v>
      </c>
      <c r="D70" s="1079">
        <v>0</v>
      </c>
      <c r="E70" s="1079">
        <v>0</v>
      </c>
      <c r="F70" s="1079">
        <v>0</v>
      </c>
      <c r="G70" s="1079">
        <v>0</v>
      </c>
      <c r="H70" s="1079">
        <v>0</v>
      </c>
      <c r="I70" s="1079">
        <v>0</v>
      </c>
      <c r="J70" s="1079">
        <v>0</v>
      </c>
      <c r="K70" s="1079">
        <v>0</v>
      </c>
      <c r="L70" s="1079">
        <v>0</v>
      </c>
      <c r="M70" s="1079"/>
      <c r="N70" s="1079">
        <v>0</v>
      </c>
      <c r="O70" s="1079">
        <v>0</v>
      </c>
      <c r="P70" s="1079">
        <v>0</v>
      </c>
      <c r="Q70" s="1079">
        <v>0</v>
      </c>
      <c r="R70" s="1079">
        <v>0</v>
      </c>
      <c r="S70" s="1075" t="s">
        <v>684</v>
      </c>
      <c r="T70" s="1070"/>
      <c r="U70" s="1070"/>
      <c r="V70" s="1067"/>
    </row>
    <row r="71" spans="1:22" ht="12" customHeight="1" x14ac:dyDescent="0.2">
      <c r="A71" s="1078" t="s">
        <v>683</v>
      </c>
      <c r="B71" s="1077" t="s">
        <v>392</v>
      </c>
      <c r="C71" s="1076">
        <v>0</v>
      </c>
      <c r="D71" s="1076">
        <v>0</v>
      </c>
      <c r="E71" s="1076">
        <v>0</v>
      </c>
      <c r="F71" s="1076">
        <v>0</v>
      </c>
      <c r="G71" s="1076">
        <v>0</v>
      </c>
      <c r="H71" s="1076">
        <v>0</v>
      </c>
      <c r="I71" s="1076">
        <v>0</v>
      </c>
      <c r="J71" s="1076">
        <v>0</v>
      </c>
      <c r="K71" s="1076">
        <v>0</v>
      </c>
      <c r="L71" s="1076">
        <v>0</v>
      </c>
      <c r="M71" s="1076">
        <v>0</v>
      </c>
      <c r="N71" s="1076">
        <v>0</v>
      </c>
      <c r="O71" s="1076">
        <v>0</v>
      </c>
      <c r="P71" s="1076">
        <v>0</v>
      </c>
      <c r="Q71" s="1076">
        <v>0</v>
      </c>
      <c r="R71" s="1076">
        <v>0</v>
      </c>
      <c r="S71" s="1075" t="s">
        <v>683</v>
      </c>
      <c r="T71" s="1070"/>
      <c r="U71" s="1070"/>
      <c r="V71" s="1067"/>
    </row>
    <row r="72" spans="1:22" ht="12" customHeight="1" x14ac:dyDescent="0.2">
      <c r="A72" s="1078" t="s">
        <v>682</v>
      </c>
      <c r="B72" s="1077" t="s">
        <v>394</v>
      </c>
      <c r="C72" s="1076">
        <v>0</v>
      </c>
      <c r="D72" s="1076">
        <v>0</v>
      </c>
      <c r="E72" s="1076">
        <v>0</v>
      </c>
      <c r="F72" s="1076">
        <v>0</v>
      </c>
      <c r="G72" s="1076">
        <v>0</v>
      </c>
      <c r="H72" s="1076">
        <v>0</v>
      </c>
      <c r="I72" s="1076">
        <v>0</v>
      </c>
      <c r="J72" s="1076">
        <v>0</v>
      </c>
      <c r="K72" s="1076">
        <v>0</v>
      </c>
      <c r="L72" s="1076">
        <v>0</v>
      </c>
      <c r="M72" s="1076">
        <v>0</v>
      </c>
      <c r="N72" s="1076">
        <v>0</v>
      </c>
      <c r="O72" s="1076">
        <v>0</v>
      </c>
      <c r="P72" s="1076">
        <v>0</v>
      </c>
      <c r="Q72" s="1076">
        <v>0</v>
      </c>
      <c r="R72" s="1076">
        <v>0</v>
      </c>
      <c r="S72" s="1075" t="s">
        <v>682</v>
      </c>
      <c r="T72" s="1070"/>
      <c r="U72" s="1070"/>
      <c r="V72" s="1067"/>
    </row>
    <row r="73" spans="1:22" ht="12" customHeight="1" x14ac:dyDescent="0.2">
      <c r="A73" s="1078" t="s">
        <v>681</v>
      </c>
      <c r="B73" s="1077" t="s">
        <v>396</v>
      </c>
      <c r="C73" s="1076">
        <v>0</v>
      </c>
      <c r="D73" s="1076">
        <v>0</v>
      </c>
      <c r="E73" s="1076">
        <v>0</v>
      </c>
      <c r="F73" s="1076">
        <v>0</v>
      </c>
      <c r="G73" s="1076">
        <v>0</v>
      </c>
      <c r="H73" s="1076">
        <v>0</v>
      </c>
      <c r="I73" s="1076">
        <v>0</v>
      </c>
      <c r="J73" s="1076">
        <v>0</v>
      </c>
      <c r="K73" s="1076">
        <v>0</v>
      </c>
      <c r="L73" s="1076">
        <v>0</v>
      </c>
      <c r="M73" s="1076">
        <v>0</v>
      </c>
      <c r="N73" s="1076">
        <v>0</v>
      </c>
      <c r="O73" s="1076">
        <v>0</v>
      </c>
      <c r="P73" s="1076">
        <v>0</v>
      </c>
      <c r="Q73" s="1076">
        <v>0</v>
      </c>
      <c r="R73" s="1076">
        <v>0</v>
      </c>
      <c r="S73" s="1075" t="s">
        <v>681</v>
      </c>
      <c r="T73" s="1070"/>
      <c r="U73" s="1070"/>
      <c r="V73" s="1067"/>
    </row>
    <row r="74" spans="1:22" ht="12" customHeight="1" x14ac:dyDescent="0.2">
      <c r="A74" s="1078" t="s">
        <v>680</v>
      </c>
      <c r="B74" s="1077" t="s">
        <v>398</v>
      </c>
      <c r="C74" s="1076">
        <v>0</v>
      </c>
      <c r="D74" s="1076">
        <v>0</v>
      </c>
      <c r="E74" s="1076">
        <v>0</v>
      </c>
      <c r="F74" s="1076">
        <v>0</v>
      </c>
      <c r="G74" s="1076">
        <v>0</v>
      </c>
      <c r="H74" s="1076">
        <v>0</v>
      </c>
      <c r="I74" s="1076">
        <v>0</v>
      </c>
      <c r="J74" s="1076">
        <v>0</v>
      </c>
      <c r="K74" s="1076">
        <v>0</v>
      </c>
      <c r="L74" s="1076">
        <v>0</v>
      </c>
      <c r="M74" s="1076">
        <v>0</v>
      </c>
      <c r="N74" s="1076">
        <v>0</v>
      </c>
      <c r="O74" s="1076">
        <v>0</v>
      </c>
      <c r="P74" s="1076">
        <v>0</v>
      </c>
      <c r="Q74" s="1076">
        <v>0</v>
      </c>
      <c r="R74" s="1076">
        <v>0</v>
      </c>
      <c r="S74" s="1075" t="s">
        <v>680</v>
      </c>
      <c r="T74" s="1070"/>
      <c r="U74" s="1070"/>
      <c r="V74" s="1067"/>
    </row>
    <row r="75" spans="1:22" ht="12" customHeight="1" x14ac:dyDescent="0.2">
      <c r="A75" s="1078" t="s">
        <v>679</v>
      </c>
      <c r="B75" s="1077" t="s">
        <v>400</v>
      </c>
      <c r="C75" s="1076">
        <v>0</v>
      </c>
      <c r="D75" s="1076">
        <v>0</v>
      </c>
      <c r="E75" s="1076">
        <v>0</v>
      </c>
      <c r="F75" s="1076">
        <v>0</v>
      </c>
      <c r="G75" s="1076">
        <v>0</v>
      </c>
      <c r="H75" s="1076">
        <v>0</v>
      </c>
      <c r="I75" s="1076">
        <v>0</v>
      </c>
      <c r="J75" s="1076">
        <v>0</v>
      </c>
      <c r="K75" s="1076">
        <v>0</v>
      </c>
      <c r="L75" s="1076">
        <v>0</v>
      </c>
      <c r="M75" s="1076">
        <v>0</v>
      </c>
      <c r="N75" s="1076">
        <v>0</v>
      </c>
      <c r="O75" s="1076">
        <v>0</v>
      </c>
      <c r="P75" s="1076">
        <v>0</v>
      </c>
      <c r="Q75" s="1076">
        <v>0</v>
      </c>
      <c r="R75" s="1076">
        <v>0</v>
      </c>
      <c r="S75" s="1075" t="s">
        <v>679</v>
      </c>
      <c r="T75" s="1070"/>
      <c r="U75" s="1070"/>
      <c r="V75" s="1067"/>
    </row>
    <row r="76" spans="1:22" ht="12" customHeight="1" x14ac:dyDescent="0.2">
      <c r="A76" s="1078" t="s">
        <v>678</v>
      </c>
      <c r="B76" s="1077" t="s">
        <v>402</v>
      </c>
      <c r="C76" s="1076">
        <v>0</v>
      </c>
      <c r="D76" s="1076">
        <v>0</v>
      </c>
      <c r="E76" s="1076">
        <v>0</v>
      </c>
      <c r="F76" s="1076">
        <v>0</v>
      </c>
      <c r="G76" s="1076">
        <v>0</v>
      </c>
      <c r="H76" s="1076">
        <v>0</v>
      </c>
      <c r="I76" s="1076">
        <v>0</v>
      </c>
      <c r="J76" s="1076">
        <v>0</v>
      </c>
      <c r="K76" s="1076">
        <v>0</v>
      </c>
      <c r="L76" s="1076">
        <v>0</v>
      </c>
      <c r="M76" s="1076">
        <v>0</v>
      </c>
      <c r="N76" s="1076">
        <v>0</v>
      </c>
      <c r="O76" s="1076">
        <v>0</v>
      </c>
      <c r="P76" s="1076">
        <v>0</v>
      </c>
      <c r="Q76" s="1076">
        <v>0</v>
      </c>
      <c r="R76" s="1076">
        <v>0</v>
      </c>
      <c r="S76" s="1075" t="s">
        <v>678</v>
      </c>
      <c r="T76" s="1070"/>
      <c r="U76" s="1070"/>
      <c r="V76" s="1067"/>
    </row>
    <row r="77" spans="1:22" ht="12" customHeight="1" x14ac:dyDescent="0.2">
      <c r="A77" s="1078" t="s">
        <v>677</v>
      </c>
      <c r="B77" s="1077" t="s">
        <v>373</v>
      </c>
      <c r="C77" s="1076">
        <v>0</v>
      </c>
      <c r="D77" s="1076">
        <v>0</v>
      </c>
      <c r="E77" s="1076">
        <v>0</v>
      </c>
      <c r="F77" s="1076">
        <v>0</v>
      </c>
      <c r="G77" s="1076">
        <v>0</v>
      </c>
      <c r="H77" s="1076">
        <v>0</v>
      </c>
      <c r="I77" s="1076">
        <v>0</v>
      </c>
      <c r="J77" s="1076">
        <v>0</v>
      </c>
      <c r="K77" s="1076">
        <v>0</v>
      </c>
      <c r="L77" s="1076">
        <v>0</v>
      </c>
      <c r="M77" s="1076">
        <v>0</v>
      </c>
      <c r="N77" s="1076">
        <v>0</v>
      </c>
      <c r="O77" s="1076">
        <v>0</v>
      </c>
      <c r="P77" s="1076">
        <v>0</v>
      </c>
      <c r="Q77" s="1076">
        <v>0</v>
      </c>
      <c r="R77" s="1076">
        <v>0</v>
      </c>
      <c r="S77" s="1075" t="s">
        <v>677</v>
      </c>
      <c r="T77" s="1070"/>
      <c r="U77" s="1070"/>
      <c r="V77" s="1067"/>
    </row>
    <row r="78" spans="1:22" ht="12" customHeight="1" x14ac:dyDescent="0.2">
      <c r="A78" s="1102"/>
      <c r="B78" s="1071"/>
      <c r="C78" s="1087">
        <v>0</v>
      </c>
      <c r="D78" s="1087">
        <v>0</v>
      </c>
      <c r="E78" s="1087">
        <v>0</v>
      </c>
      <c r="F78" s="1087">
        <v>0</v>
      </c>
      <c r="G78" s="1087">
        <v>0</v>
      </c>
      <c r="H78" s="1087">
        <v>0</v>
      </c>
      <c r="I78" s="1087">
        <v>0</v>
      </c>
      <c r="J78" s="1087"/>
      <c r="K78" s="1087">
        <v>0</v>
      </c>
      <c r="L78" s="1087">
        <v>0</v>
      </c>
      <c r="M78" s="1087">
        <v>0</v>
      </c>
      <c r="N78" s="1087">
        <v>0</v>
      </c>
      <c r="O78" s="1087">
        <v>0</v>
      </c>
      <c r="P78" s="1087">
        <v>0</v>
      </c>
      <c r="Q78" s="1087">
        <v>0</v>
      </c>
      <c r="R78" s="1087">
        <v>0</v>
      </c>
      <c r="S78" s="1102"/>
      <c r="T78" s="1070"/>
      <c r="U78" s="1070"/>
      <c r="V78" s="1067"/>
    </row>
    <row r="79" spans="1:22" ht="13.5" customHeight="1" x14ac:dyDescent="0.2">
      <c r="A79" s="1102"/>
      <c r="B79" s="1071"/>
      <c r="C79" s="1087"/>
      <c r="D79" s="1087"/>
      <c r="E79" s="1087"/>
      <c r="F79" s="1087"/>
      <c r="G79" s="1087"/>
      <c r="H79" s="1087"/>
      <c r="I79" s="1087"/>
      <c r="J79" s="1087"/>
      <c r="K79" s="1087"/>
      <c r="L79" s="1087"/>
      <c r="M79" s="1087"/>
      <c r="N79" s="1087"/>
      <c r="O79" s="1087"/>
      <c r="P79" s="1087"/>
      <c r="Q79" s="1087"/>
      <c r="R79" s="1087"/>
      <c r="S79" s="1102"/>
      <c r="T79" s="1070"/>
      <c r="U79" s="1070"/>
      <c r="V79" s="1067"/>
    </row>
    <row r="80" spans="1:22" ht="13.5" customHeight="1" x14ac:dyDescent="0.2">
      <c r="C80" s="1131"/>
      <c r="D80" s="1130"/>
      <c r="E80" s="1130"/>
      <c r="F80" s="1087"/>
      <c r="G80" s="1087"/>
      <c r="H80" s="1087"/>
      <c r="I80" s="1087"/>
      <c r="J80" s="1087"/>
      <c r="K80" s="1087"/>
      <c r="L80" s="1087"/>
      <c r="M80" s="1087"/>
      <c r="N80" s="1087"/>
      <c r="O80" s="1087"/>
      <c r="P80" s="1087"/>
      <c r="Q80" s="1087"/>
      <c r="R80" s="1087"/>
      <c r="S80" s="1102"/>
      <c r="T80" s="1070"/>
      <c r="U80" s="1070"/>
      <c r="V80" s="1067"/>
    </row>
    <row r="81" spans="1:22" ht="13.5" customHeight="1" x14ac:dyDescent="0.2">
      <c r="C81" s="1060"/>
      <c r="D81" s="1060"/>
      <c r="E81" s="1060"/>
      <c r="F81" s="1087"/>
      <c r="G81" s="1087"/>
      <c r="H81" s="1087"/>
      <c r="I81" s="1087"/>
      <c r="J81" s="1087"/>
      <c r="K81" s="1087"/>
      <c r="L81" s="1087"/>
      <c r="M81" s="1087"/>
      <c r="N81" s="1087"/>
      <c r="O81" s="1087"/>
      <c r="P81" s="1087"/>
      <c r="Q81" s="1087"/>
      <c r="R81" s="1087"/>
      <c r="S81" s="1102"/>
      <c r="T81" s="1070"/>
      <c r="U81" s="1070"/>
      <c r="V81" s="1067"/>
    </row>
    <row r="82" spans="1:22" ht="13.5" customHeight="1" x14ac:dyDescent="0.2">
      <c r="C82" s="1060"/>
      <c r="D82" s="1060"/>
      <c r="E82" s="1060"/>
      <c r="F82" s="1087"/>
      <c r="G82" s="1087"/>
      <c r="H82" s="1087"/>
      <c r="I82" s="1087"/>
      <c r="J82" s="1087"/>
      <c r="K82" s="1087"/>
      <c r="L82" s="1087"/>
      <c r="M82" s="1087"/>
      <c r="N82" s="1087"/>
      <c r="O82" s="1087"/>
      <c r="P82" s="1087"/>
      <c r="Q82" s="1087"/>
      <c r="R82" s="1087"/>
      <c r="S82" s="1102"/>
      <c r="T82" s="1070"/>
      <c r="U82" s="1070"/>
      <c r="V82" s="1067"/>
    </row>
    <row r="83" spans="1:22" ht="13.5" hidden="1" customHeight="1" x14ac:dyDescent="0.2">
      <c r="A83" s="1102"/>
      <c r="B83" s="1071"/>
      <c r="C83" s="1087"/>
      <c r="D83" s="1087"/>
      <c r="E83" s="1087"/>
      <c r="F83" s="1087"/>
      <c r="G83" s="1087"/>
      <c r="H83" s="1087"/>
      <c r="I83" s="1087"/>
      <c r="J83" s="1087"/>
      <c r="K83" s="1087"/>
      <c r="L83" s="1087"/>
      <c r="M83" s="1087"/>
      <c r="N83" s="1087"/>
      <c r="O83" s="1087"/>
      <c r="P83" s="1087"/>
      <c r="Q83" s="1087"/>
      <c r="R83" s="1087"/>
      <c r="S83" s="1102"/>
      <c r="T83" s="1070"/>
      <c r="U83" s="1070"/>
      <c r="V83" s="1067"/>
    </row>
    <row r="84" spans="1:22" ht="13.5" hidden="1" customHeight="1" x14ac:dyDescent="0.2">
      <c r="A84" s="1102"/>
      <c r="B84" s="1071"/>
      <c r="C84" s="1087"/>
      <c r="D84" s="1087"/>
      <c r="E84" s="1087"/>
      <c r="F84" s="1087"/>
      <c r="G84" s="1087"/>
      <c r="H84" s="1087"/>
      <c r="I84" s="1087"/>
      <c r="J84" s="1087"/>
      <c r="K84" s="1087"/>
      <c r="L84" s="1087"/>
      <c r="M84" s="1087"/>
      <c r="N84" s="1087"/>
      <c r="O84" s="1087"/>
      <c r="P84" s="1087"/>
      <c r="Q84" s="1087"/>
      <c r="R84" s="1087"/>
      <c r="S84" s="1102"/>
      <c r="T84" s="1070"/>
      <c r="U84" s="1070"/>
      <c r="V84" s="1067"/>
    </row>
    <row r="85" spans="1:22" ht="13.5" hidden="1" customHeight="1" x14ac:dyDescent="0.2">
      <c r="A85" s="1129"/>
      <c r="B85" s="1129"/>
      <c r="C85" s="1129"/>
      <c r="D85" s="1087"/>
      <c r="E85" s="1087"/>
      <c r="F85" s="1070"/>
      <c r="G85" s="2189"/>
      <c r="H85" s="2189"/>
      <c r="I85" s="2189"/>
      <c r="J85" s="2189"/>
      <c r="K85" s="2189"/>
      <c r="L85" s="1087"/>
      <c r="M85" s="1087"/>
      <c r="N85" s="1087"/>
      <c r="O85" s="1087"/>
      <c r="P85" s="1087"/>
      <c r="Q85" s="1087"/>
      <c r="R85" s="1087"/>
      <c r="S85" s="1073"/>
      <c r="T85" s="1070"/>
      <c r="U85" s="1070"/>
      <c r="V85" s="1067"/>
    </row>
    <row r="86" spans="1:22" hidden="1" x14ac:dyDescent="0.2"/>
    <row r="87" spans="1:22" hidden="1" x14ac:dyDescent="0.2">
      <c r="A87" s="1071"/>
      <c r="B87" s="1070"/>
      <c r="C87" s="1128"/>
      <c r="D87" s="1128"/>
      <c r="E87" s="1128"/>
      <c r="F87" s="1128"/>
      <c r="G87" s="1128"/>
      <c r="H87" s="1128"/>
      <c r="I87" s="1128"/>
      <c r="J87" s="1128"/>
      <c r="K87" s="1128"/>
      <c r="L87" s="1128"/>
      <c r="M87" s="1128"/>
      <c r="N87" s="1128"/>
      <c r="O87" s="1128"/>
      <c r="P87" s="1128"/>
      <c r="Q87" s="1128"/>
      <c r="R87" s="1070"/>
      <c r="S87" s="1070"/>
      <c r="T87" s="1070"/>
      <c r="U87" s="1070"/>
      <c r="V87" s="1067"/>
    </row>
    <row r="88" spans="1:22" hidden="1" x14ac:dyDescent="0.2"/>
    <row r="89" spans="1:22" hidden="1" x14ac:dyDescent="0.2"/>
    <row r="90" spans="1:22" hidden="1" x14ac:dyDescent="0.2"/>
    <row r="91" spans="1:22" hidden="1" x14ac:dyDescent="0.2"/>
    <row r="92" spans="1:22" hidden="1" x14ac:dyDescent="0.2"/>
    <row r="93" spans="1:22" hidden="1" x14ac:dyDescent="0.2"/>
    <row r="94" spans="1:22" ht="18" hidden="1" x14ac:dyDescent="0.25">
      <c r="L94" s="1127"/>
      <c r="M94" s="1127"/>
      <c r="N94" s="1127"/>
      <c r="O94" s="1127"/>
      <c r="P94" s="1127"/>
      <c r="Q94" s="1127"/>
      <c r="R94" s="1126"/>
      <c r="T94" s="1070"/>
      <c r="U94" s="1070"/>
      <c r="V94" s="1067"/>
    </row>
    <row r="95" spans="1:22" hidden="1" x14ac:dyDescent="0.2"/>
    <row r="96" spans="1:22" hidden="1" x14ac:dyDescent="0.2"/>
    <row r="97" spans="1:22" hidden="1" x14ac:dyDescent="0.2">
      <c r="C97" s="1125"/>
      <c r="R97" s="1062"/>
      <c r="S97" s="1062"/>
    </row>
    <row r="98" spans="1:22" hidden="1" x14ac:dyDescent="0.2">
      <c r="C98" s="1125"/>
      <c r="R98" s="1062"/>
      <c r="S98" s="1062"/>
    </row>
    <row r="99" spans="1:22" hidden="1" x14ac:dyDescent="0.2"/>
    <row r="100" spans="1:22" hidden="1" x14ac:dyDescent="0.2">
      <c r="R100" s="1062"/>
      <c r="S100" s="1062"/>
    </row>
    <row r="101" spans="1:22" hidden="1" x14ac:dyDescent="0.2">
      <c r="R101" s="1062"/>
      <c r="S101" s="1062"/>
    </row>
    <row r="102" spans="1:22" hidden="1" x14ac:dyDescent="0.2">
      <c r="R102" s="1062"/>
      <c r="S102" s="1062"/>
    </row>
    <row r="103" spans="1:22" hidden="1" x14ac:dyDescent="0.2">
      <c r="R103" s="1062"/>
      <c r="S103" s="1062"/>
    </row>
    <row r="104" spans="1:22" hidden="1" x14ac:dyDescent="0.2">
      <c r="A104" s="1069"/>
      <c r="B104" s="1068"/>
      <c r="C104" s="1125"/>
      <c r="D104" s="1125"/>
      <c r="E104" s="1125"/>
      <c r="F104" s="1125"/>
      <c r="G104" s="1125"/>
      <c r="H104" s="1125"/>
      <c r="I104" s="1125"/>
      <c r="J104" s="1125"/>
      <c r="K104" s="1125"/>
      <c r="L104" s="1125"/>
      <c r="M104" s="1125"/>
      <c r="N104" s="1125"/>
      <c r="O104" s="1125"/>
      <c r="P104" s="1125"/>
      <c r="Q104" s="1125"/>
      <c r="R104" s="1125"/>
      <c r="S104" s="1067"/>
      <c r="T104" s="1067"/>
      <c r="U104" s="1067"/>
      <c r="V104" s="1067"/>
    </row>
    <row r="105" spans="1:22" hidden="1" x14ac:dyDescent="0.2">
      <c r="B105" s="1068"/>
      <c r="C105" s="1125"/>
      <c r="D105" s="1125"/>
      <c r="E105" s="1125"/>
      <c r="F105" s="1125"/>
      <c r="G105" s="1125"/>
      <c r="H105" s="1125"/>
      <c r="I105" s="1125"/>
      <c r="J105" s="1125"/>
      <c r="K105" s="1125"/>
      <c r="L105" s="1125"/>
      <c r="M105" s="1125"/>
      <c r="N105" s="1125"/>
      <c r="O105" s="1125"/>
      <c r="P105" s="1125"/>
      <c r="Q105" s="1125"/>
      <c r="R105" s="1125"/>
      <c r="S105" s="1062"/>
    </row>
    <row r="106" spans="1:22" hidden="1" x14ac:dyDescent="0.2">
      <c r="B106" s="1068"/>
      <c r="C106" s="1125"/>
      <c r="D106" s="1125"/>
      <c r="E106" s="1125"/>
      <c r="F106" s="1125"/>
      <c r="G106" s="1125"/>
      <c r="H106" s="1125"/>
      <c r="I106" s="1125"/>
      <c r="J106" s="1125"/>
      <c r="K106" s="1125"/>
      <c r="L106" s="1125"/>
      <c r="M106" s="1125"/>
      <c r="N106" s="1125"/>
      <c r="O106" s="1125"/>
      <c r="P106" s="1125"/>
      <c r="Q106" s="1125"/>
      <c r="R106" s="1125"/>
      <c r="S106" s="1062"/>
    </row>
    <row r="107" spans="1:22" hidden="1" x14ac:dyDescent="0.2">
      <c r="B107" s="1068"/>
      <c r="C107" s="1125"/>
      <c r="D107" s="1125"/>
      <c r="E107" s="1125"/>
      <c r="F107" s="1125"/>
      <c r="G107" s="1125"/>
      <c r="H107" s="1125"/>
      <c r="I107" s="1125"/>
      <c r="J107" s="1125"/>
      <c r="K107" s="1125"/>
      <c r="L107" s="1125"/>
      <c r="M107" s="1125"/>
      <c r="N107" s="1125"/>
      <c r="O107" s="1125"/>
      <c r="P107" s="1125"/>
      <c r="Q107" s="1125"/>
      <c r="R107" s="1125"/>
      <c r="S107" s="1062"/>
    </row>
    <row r="108" spans="1:22" hidden="1" x14ac:dyDescent="0.2">
      <c r="C108" s="1061"/>
      <c r="E108" s="1061"/>
      <c r="F108" s="1061"/>
      <c r="G108" s="1061"/>
      <c r="H108" s="1061"/>
      <c r="R108" s="1062"/>
      <c r="S108" s="1062"/>
    </row>
    <row r="109" spans="1:22" hidden="1" x14ac:dyDescent="0.2">
      <c r="B109" s="1066"/>
      <c r="C109" s="1125"/>
      <c r="D109" s="1125"/>
      <c r="E109" s="1125"/>
      <c r="F109" s="1125"/>
      <c r="G109" s="1125"/>
      <c r="H109" s="1125"/>
      <c r="I109" s="1125"/>
      <c r="J109" s="1125"/>
      <c r="K109" s="1125"/>
      <c r="L109" s="1125"/>
      <c r="M109" s="1125"/>
      <c r="N109" s="1125"/>
      <c r="O109" s="1125"/>
      <c r="P109" s="1125"/>
      <c r="Q109" s="1125"/>
      <c r="R109" s="1125"/>
      <c r="S109" s="1062"/>
    </row>
    <row r="110" spans="1:22" hidden="1" x14ac:dyDescent="0.2">
      <c r="B110" s="1066"/>
      <c r="C110" s="1125"/>
      <c r="D110" s="1125"/>
      <c r="E110" s="1125"/>
      <c r="F110" s="1125"/>
      <c r="G110" s="1125"/>
      <c r="H110" s="1125"/>
      <c r="I110" s="1125"/>
      <c r="J110" s="1125"/>
      <c r="K110" s="1125"/>
      <c r="L110" s="1125"/>
      <c r="M110" s="1125"/>
      <c r="N110" s="1125"/>
      <c r="O110" s="1125"/>
      <c r="P110" s="1125"/>
      <c r="Q110" s="1125"/>
      <c r="R110" s="1125"/>
      <c r="S110" s="1062"/>
    </row>
    <row r="111" spans="1:22" hidden="1" x14ac:dyDescent="0.2">
      <c r="B111" s="1066"/>
      <c r="C111" s="1125"/>
      <c r="D111" s="1125"/>
      <c r="E111" s="1125"/>
      <c r="F111" s="1125"/>
      <c r="G111" s="1125"/>
      <c r="H111" s="1125"/>
      <c r="I111" s="1125"/>
      <c r="J111" s="1125"/>
      <c r="K111" s="1125"/>
      <c r="L111" s="1125"/>
      <c r="M111" s="1125"/>
      <c r="N111" s="1125"/>
      <c r="O111" s="1125"/>
      <c r="P111" s="1125"/>
      <c r="Q111" s="1125"/>
      <c r="R111" s="1125"/>
      <c r="S111" s="1062"/>
    </row>
    <row r="112" spans="1:22" hidden="1" x14ac:dyDescent="0.2">
      <c r="B112" s="1066"/>
      <c r="C112" s="1125"/>
      <c r="D112" s="1125"/>
      <c r="E112" s="1125"/>
      <c r="F112" s="1125"/>
      <c r="G112" s="1125"/>
      <c r="H112" s="1125"/>
      <c r="I112" s="1125"/>
      <c r="J112" s="1125"/>
      <c r="K112" s="1125"/>
      <c r="L112" s="1125"/>
      <c r="M112" s="1125"/>
      <c r="N112" s="1125"/>
      <c r="O112" s="1125"/>
      <c r="P112" s="1125"/>
      <c r="Q112" s="1125"/>
      <c r="R112" s="1125"/>
      <c r="S112" s="1062"/>
    </row>
  </sheetData>
  <mergeCells count="22">
    <mergeCell ref="E5:F5"/>
    <mergeCell ref="G5:J5"/>
    <mergeCell ref="F6:F10"/>
    <mergeCell ref="H6:H10"/>
    <mergeCell ref="I6:I10"/>
    <mergeCell ref="J6:J10"/>
    <mergeCell ref="A6:A10"/>
    <mergeCell ref="B6:B10"/>
    <mergeCell ref="C6:C10"/>
    <mergeCell ref="G6:G10"/>
    <mergeCell ref="M6:M10"/>
    <mergeCell ref="L6:L10"/>
    <mergeCell ref="G85:K85"/>
    <mergeCell ref="D6:D10"/>
    <mergeCell ref="E6:E10"/>
    <mergeCell ref="K6:K10"/>
    <mergeCell ref="S6:S10"/>
    <mergeCell ref="O6:O10"/>
    <mergeCell ref="P6:P10"/>
    <mergeCell ref="Q6:Q10"/>
    <mergeCell ref="R6:R10"/>
    <mergeCell ref="N6:N10"/>
  </mergeCells>
  <conditionalFormatting sqref="C104:R107 C97:C98 C109:R112">
    <cfRule type="cellIs" dxfId="18" priority="1" stopIfTrue="1" operator="notEqual">
      <formula>0</formula>
    </cfRule>
  </conditionalFormatting>
  <printOptions horizontalCentered="1" gridLinesSet="0"/>
  <pageMargins left="0.39370078740157483" right="0.39370078740157483" top="0.39370078740157483" bottom="0.39370078740157483" header="0.39370078740157483" footer="0.19685039370078741"/>
  <pageSetup paperSize="9" scale="67" firstPageNumber="58" orientation="portrait" useFirstPageNumber="1" r:id="rId1"/>
  <headerFooter alignWithMargins="0">
    <oddFooter>&amp;L&amp;10Statistisches Bundesamt, Fachserie 10, Reihe 2.4, 2015</oddFooter>
  </headerFooter>
  <colBreaks count="1" manualBreakCount="1">
    <brk id="6" max="93"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84"/>
  <sheetViews>
    <sheetView showGridLines="0" zoomScaleNormal="100" zoomScaleSheetLayoutView="100" workbookViewId="0"/>
  </sheetViews>
  <sheetFormatPr baseColWidth="10" defaultColWidth="0" defaultRowHeight="12.75" zeroHeight="1" x14ac:dyDescent="0.2"/>
  <cols>
    <col min="1" max="1" width="4.28515625" style="976" customWidth="1"/>
    <col min="2" max="2" width="52.85546875" style="977" customWidth="1"/>
    <col min="3" max="3" width="7.28515625" style="977" customWidth="1"/>
    <col min="4" max="4" width="17.42578125" style="980" customWidth="1"/>
    <col min="5" max="5" width="17.42578125" style="977" customWidth="1"/>
    <col min="6" max="7" width="17.42578125" style="979" customWidth="1"/>
    <col min="8" max="8" width="11.28515625" style="979" customWidth="1"/>
    <col min="9" max="9" width="11.28515625" style="978" customWidth="1"/>
    <col min="10" max="19" width="11.28515625" style="977" customWidth="1"/>
    <col min="20" max="20" width="4.42578125" style="976" customWidth="1"/>
    <col min="21" max="21" width="13.5703125" style="975" hidden="1" customWidth="1"/>
    <col min="22" max="22" width="11.42578125" style="975" hidden="1" customWidth="1"/>
    <col min="23" max="23" width="6.42578125" style="975" hidden="1" customWidth="1"/>
    <col min="24" max="16384" width="11.42578125" style="975" hidden="1"/>
  </cols>
  <sheetData>
    <row r="1" spans="1:23" s="977" customFormat="1" ht="15" customHeight="1" x14ac:dyDescent="0.2">
      <c r="A1" s="151" t="s">
        <v>664</v>
      </c>
      <c r="B1" s="1055"/>
      <c r="C1" s="1055"/>
      <c r="D1" s="980"/>
      <c r="E1" s="1054"/>
      <c r="F1" s="1054"/>
      <c r="G1" s="1054"/>
      <c r="H1" s="151" t="s">
        <v>664</v>
      </c>
      <c r="I1" s="1053"/>
      <c r="J1" s="1052"/>
      <c r="K1" s="1052"/>
      <c r="L1" s="1052"/>
      <c r="M1" s="1052"/>
      <c r="N1" s="1052"/>
      <c r="O1" s="1052"/>
      <c r="P1" s="1052"/>
      <c r="Q1" s="1052"/>
      <c r="R1" s="1052"/>
      <c r="S1" s="1052"/>
      <c r="T1" s="1050"/>
      <c r="U1" s="1033"/>
      <c r="V1" s="1033"/>
      <c r="W1" s="1042"/>
    </row>
    <row r="2" spans="1:23" s="977" customFormat="1" ht="15" customHeight="1" x14ac:dyDescent="0.2">
      <c r="A2" s="157" t="s">
        <v>668</v>
      </c>
      <c r="B2" s="157"/>
      <c r="C2" s="157"/>
      <c r="D2" s="157"/>
      <c r="E2" s="1051"/>
      <c r="F2" s="1051"/>
      <c r="G2" s="1051"/>
      <c r="H2" s="1884" t="s">
        <v>668</v>
      </c>
      <c r="I2" s="1884"/>
      <c r="J2" s="1884"/>
      <c r="K2" s="1884"/>
      <c r="L2" s="1884"/>
      <c r="M2" s="1884"/>
      <c r="N2" s="1884"/>
      <c r="O2" s="1884"/>
      <c r="P2" s="1884"/>
      <c r="Q2" s="1033"/>
      <c r="R2" s="1033"/>
      <c r="S2" s="1033"/>
      <c r="T2" s="1050"/>
      <c r="U2" s="1033"/>
      <c r="V2" s="1033"/>
      <c r="W2" s="1042"/>
    </row>
    <row r="3" spans="1:23" s="977" customFormat="1" ht="15" customHeight="1" x14ac:dyDescent="0.2">
      <c r="A3" s="1861" t="s">
        <v>674</v>
      </c>
      <c r="B3" s="1861"/>
      <c r="C3" s="1048"/>
      <c r="D3" s="980"/>
      <c r="E3" s="1049"/>
      <c r="F3" s="1049"/>
      <c r="G3" s="1049"/>
      <c r="H3" s="1861" t="s">
        <v>674</v>
      </c>
      <c r="I3" s="1861"/>
      <c r="J3" s="1861"/>
      <c r="K3" s="1861"/>
      <c r="L3" s="1861"/>
      <c r="M3" s="1861"/>
      <c r="N3" s="1033"/>
      <c r="O3" s="1033"/>
      <c r="P3" s="1033"/>
      <c r="Q3" s="1033"/>
      <c r="R3" s="1033"/>
      <c r="S3" s="1033"/>
      <c r="T3" s="1001"/>
      <c r="U3" s="1033"/>
      <c r="V3" s="1033"/>
      <c r="W3" s="1042"/>
    </row>
    <row r="4" spans="1:23" s="977" customFormat="1" ht="15" customHeight="1" x14ac:dyDescent="0.2">
      <c r="A4" s="1043"/>
      <c r="B4" s="1048"/>
      <c r="C4" s="1047"/>
      <c r="D4" s="1046"/>
      <c r="E4" s="1045"/>
      <c r="F4" s="2190"/>
      <c r="G4" s="2191"/>
      <c r="H4" s="2192"/>
      <c r="I4" s="2192"/>
      <c r="J4" s="2193"/>
      <c r="K4" s="2193"/>
      <c r="L4" s="1044"/>
      <c r="M4" s="1044"/>
      <c r="N4" s="1044"/>
      <c r="O4" s="1044"/>
      <c r="P4" s="1044"/>
      <c r="Q4" s="1044"/>
      <c r="R4" s="1044"/>
      <c r="S4" s="1044"/>
      <c r="T4" s="1043"/>
      <c r="U4" s="1033"/>
      <c r="V4" s="1033"/>
      <c r="W4" s="1042"/>
    </row>
    <row r="5" spans="1:23" s="977" customFormat="1" ht="15" customHeight="1" x14ac:dyDescent="0.2">
      <c r="A5" s="2153" t="s">
        <v>218</v>
      </c>
      <c r="B5" s="2194" t="s">
        <v>122</v>
      </c>
      <c r="C5" s="2197" t="s">
        <v>673</v>
      </c>
      <c r="D5" s="2148" t="s">
        <v>267</v>
      </c>
      <c r="E5" s="2156" t="s">
        <v>259</v>
      </c>
      <c r="F5" s="2148" t="s">
        <v>258</v>
      </c>
      <c r="G5" s="2156" t="s">
        <v>666</v>
      </c>
      <c r="H5" s="2153" t="s">
        <v>255</v>
      </c>
      <c r="I5" s="2148" t="s">
        <v>254</v>
      </c>
      <c r="J5" s="2148" t="s">
        <v>253</v>
      </c>
      <c r="K5" s="2148" t="s">
        <v>252</v>
      </c>
      <c r="L5" s="2148" t="s">
        <v>251</v>
      </c>
      <c r="M5" s="2148" t="s">
        <v>250</v>
      </c>
      <c r="N5" s="2148" t="s">
        <v>249</v>
      </c>
      <c r="O5" s="2148" t="s">
        <v>248</v>
      </c>
      <c r="P5" s="2148" t="s">
        <v>247</v>
      </c>
      <c r="Q5" s="2148" t="s">
        <v>246</v>
      </c>
      <c r="R5" s="2148" t="s">
        <v>245</v>
      </c>
      <c r="S5" s="2148" t="s">
        <v>244</v>
      </c>
      <c r="T5" s="2156" t="s">
        <v>218</v>
      </c>
      <c r="U5" s="1033"/>
      <c r="V5" s="1033"/>
      <c r="W5" s="1042"/>
    </row>
    <row r="6" spans="1:23" s="977" customFormat="1" ht="15" customHeight="1" x14ac:dyDescent="0.2">
      <c r="A6" s="2168"/>
      <c r="B6" s="2195"/>
      <c r="C6" s="2198"/>
      <c r="D6" s="2149"/>
      <c r="E6" s="2157"/>
      <c r="F6" s="2149"/>
      <c r="G6" s="2157"/>
      <c r="H6" s="2154"/>
      <c r="I6" s="2151"/>
      <c r="J6" s="2151"/>
      <c r="K6" s="2151"/>
      <c r="L6" s="2151"/>
      <c r="M6" s="2151"/>
      <c r="N6" s="2151"/>
      <c r="O6" s="2151"/>
      <c r="P6" s="2151"/>
      <c r="Q6" s="2151"/>
      <c r="R6" s="2151"/>
      <c r="S6" s="2151"/>
      <c r="T6" s="2157"/>
      <c r="U6" s="1001"/>
      <c r="V6" s="1001"/>
      <c r="W6" s="1031"/>
    </row>
    <row r="7" spans="1:23" s="977" customFormat="1" ht="15" customHeight="1" x14ac:dyDescent="0.2">
      <c r="A7" s="2168"/>
      <c r="B7" s="2195"/>
      <c r="C7" s="2198"/>
      <c r="D7" s="2149"/>
      <c r="E7" s="2157"/>
      <c r="F7" s="2149"/>
      <c r="G7" s="2157"/>
      <c r="H7" s="2154"/>
      <c r="I7" s="2151"/>
      <c r="J7" s="2151"/>
      <c r="K7" s="2151"/>
      <c r="L7" s="2151"/>
      <c r="M7" s="2151"/>
      <c r="N7" s="2151"/>
      <c r="O7" s="2151"/>
      <c r="P7" s="2151"/>
      <c r="Q7" s="2151"/>
      <c r="R7" s="2151"/>
      <c r="S7" s="2151"/>
      <c r="T7" s="2157"/>
      <c r="U7" s="1001"/>
      <c r="V7" s="1001"/>
      <c r="W7" s="1031"/>
    </row>
    <row r="8" spans="1:23" s="977" customFormat="1" ht="15" customHeight="1" x14ac:dyDescent="0.2">
      <c r="A8" s="2168"/>
      <c r="B8" s="2195"/>
      <c r="C8" s="2198"/>
      <c r="D8" s="2149"/>
      <c r="E8" s="2157"/>
      <c r="F8" s="2149"/>
      <c r="G8" s="2157"/>
      <c r="H8" s="2154"/>
      <c r="I8" s="2151"/>
      <c r="J8" s="2151"/>
      <c r="K8" s="2151"/>
      <c r="L8" s="2151"/>
      <c r="M8" s="2151"/>
      <c r="N8" s="2151"/>
      <c r="O8" s="2151"/>
      <c r="P8" s="2151"/>
      <c r="Q8" s="2151"/>
      <c r="R8" s="2151"/>
      <c r="S8" s="2151"/>
      <c r="T8" s="2157"/>
      <c r="U8" s="1001"/>
      <c r="V8" s="1001"/>
      <c r="W8" s="1031"/>
    </row>
    <row r="9" spans="1:23" s="977" customFormat="1" ht="15" customHeight="1" x14ac:dyDescent="0.2">
      <c r="A9" s="2169"/>
      <c r="B9" s="2196"/>
      <c r="C9" s="2199"/>
      <c r="D9" s="2150"/>
      <c r="E9" s="2158"/>
      <c r="F9" s="2150"/>
      <c r="G9" s="2158"/>
      <c r="H9" s="2155"/>
      <c r="I9" s="2152"/>
      <c r="J9" s="2152"/>
      <c r="K9" s="2152"/>
      <c r="L9" s="2152"/>
      <c r="M9" s="2152"/>
      <c r="N9" s="2152"/>
      <c r="O9" s="2152"/>
      <c r="P9" s="2152"/>
      <c r="Q9" s="2152"/>
      <c r="R9" s="2152"/>
      <c r="S9" s="2152"/>
      <c r="T9" s="2158"/>
      <c r="U9" s="1001"/>
      <c r="V9" s="1001"/>
      <c r="W9" s="1031"/>
    </row>
    <row r="10" spans="1:23" s="977" customFormat="1" ht="15" customHeight="1" x14ac:dyDescent="0.2">
      <c r="A10" s="1038"/>
      <c r="B10" s="1041"/>
      <c r="C10" s="1040"/>
      <c r="D10" s="1038"/>
      <c r="E10" s="1038"/>
      <c r="F10" s="1038"/>
      <c r="G10" s="1038"/>
      <c r="H10" s="1039"/>
      <c r="I10" s="1039"/>
      <c r="J10" s="1039"/>
      <c r="K10" s="1039"/>
      <c r="L10" s="1039"/>
      <c r="M10" s="1039"/>
      <c r="N10" s="1039"/>
      <c r="O10" s="1039"/>
      <c r="P10" s="1039"/>
      <c r="Q10" s="1039"/>
      <c r="R10" s="1039"/>
      <c r="S10" s="1039"/>
      <c r="T10" s="1038"/>
      <c r="U10" s="1001"/>
      <c r="V10" s="1001"/>
      <c r="W10" s="1031"/>
    </row>
    <row r="11" spans="1:23" s="1000" customFormat="1" ht="15" customHeight="1" x14ac:dyDescent="0.2">
      <c r="B11" s="1004"/>
      <c r="C11" s="1014"/>
      <c r="D11" s="1015" t="s">
        <v>658</v>
      </c>
      <c r="E11" s="1060"/>
      <c r="F11" s="1027"/>
      <c r="G11" s="1027"/>
      <c r="H11" s="1015" t="s">
        <v>658</v>
      </c>
      <c r="I11" s="1027"/>
      <c r="J11" s="1027"/>
      <c r="K11" s="1027"/>
      <c r="L11" s="1027"/>
      <c r="M11" s="1027"/>
      <c r="N11" s="1027"/>
      <c r="O11" s="1027"/>
      <c r="P11" s="1009"/>
      <c r="Q11" s="1009"/>
      <c r="R11" s="1009"/>
      <c r="S11" s="1009"/>
      <c r="U11" s="985"/>
      <c r="V11" s="985"/>
      <c r="W11" s="989"/>
    </row>
    <row r="12" spans="1:23" s="1000" customFormat="1" ht="15" customHeight="1" x14ac:dyDescent="0.2">
      <c r="A12" s="1001"/>
      <c r="B12" s="1004"/>
      <c r="C12" s="1014"/>
      <c r="D12" s="1015" t="s">
        <v>74</v>
      </c>
      <c r="E12" s="1060"/>
      <c r="F12" s="1027"/>
      <c r="G12" s="1027"/>
      <c r="H12" s="1015" t="s">
        <v>74</v>
      </c>
      <c r="I12" s="1027"/>
      <c r="J12" s="1027"/>
      <c r="K12" s="1027"/>
      <c r="L12" s="1027"/>
      <c r="M12" s="1027"/>
      <c r="N12" s="1027"/>
      <c r="O12" s="1027"/>
      <c r="P12" s="1009"/>
      <c r="Q12" s="1009"/>
      <c r="R12" s="1009"/>
      <c r="S12" s="1009"/>
      <c r="T12" s="1001"/>
      <c r="U12" s="985"/>
      <c r="V12" s="985"/>
      <c r="W12" s="989"/>
    </row>
    <row r="13" spans="1:23" s="1000" customFormat="1" ht="15" customHeight="1" x14ac:dyDescent="0.2">
      <c r="A13" s="1001"/>
      <c r="B13" s="1004"/>
      <c r="C13" s="1014"/>
      <c r="D13" s="1015"/>
      <c r="E13" s="1060"/>
      <c r="F13" s="1027"/>
      <c r="G13" s="1027"/>
      <c r="H13" s="1015"/>
      <c r="I13" s="1027"/>
      <c r="J13" s="1027"/>
      <c r="K13" s="1027"/>
      <c r="L13" s="1027"/>
      <c r="M13" s="1027"/>
      <c r="N13" s="1027"/>
      <c r="O13" s="1027"/>
      <c r="P13" s="1009"/>
      <c r="Q13" s="1009"/>
      <c r="R13" s="1009"/>
      <c r="S13" s="1009"/>
      <c r="T13" s="1001"/>
      <c r="U13" s="985"/>
      <c r="V13" s="985"/>
      <c r="W13" s="989"/>
    </row>
    <row r="14" spans="1:23" s="1000" customFormat="1" ht="15" customHeight="1" x14ac:dyDescent="0.2">
      <c r="A14" s="1020" t="s">
        <v>577</v>
      </c>
      <c r="B14" s="1024" t="s">
        <v>271</v>
      </c>
      <c r="C14" s="1023"/>
      <c r="D14" s="1022">
        <v>123</v>
      </c>
      <c r="E14" s="1022">
        <v>6</v>
      </c>
      <c r="F14" s="1022">
        <v>38</v>
      </c>
      <c r="G14" s="1022">
        <v>0</v>
      </c>
      <c r="H14" s="1022">
        <v>3</v>
      </c>
      <c r="I14" s="1022">
        <v>5</v>
      </c>
      <c r="J14" s="1022">
        <v>34</v>
      </c>
      <c r="K14" s="1022">
        <v>1</v>
      </c>
      <c r="L14" s="1022">
        <v>14</v>
      </c>
      <c r="M14" s="1022">
        <v>15</v>
      </c>
      <c r="N14" s="1022">
        <v>2</v>
      </c>
      <c r="O14" s="1022">
        <v>0</v>
      </c>
      <c r="P14" s="1022">
        <v>0</v>
      </c>
      <c r="Q14" s="1022">
        <v>0</v>
      </c>
      <c r="R14" s="1022">
        <v>5</v>
      </c>
      <c r="S14" s="1021">
        <v>0</v>
      </c>
      <c r="T14" s="1020" t="s">
        <v>577</v>
      </c>
      <c r="U14" s="985"/>
      <c r="V14" s="985"/>
      <c r="W14" s="989"/>
    </row>
    <row r="15" spans="1:23" s="977" customFormat="1" ht="15" customHeight="1" x14ac:dyDescent="0.2">
      <c r="A15" s="449" t="s">
        <v>578</v>
      </c>
      <c r="B15" s="1016" t="s">
        <v>475</v>
      </c>
      <c r="C15" s="1005"/>
      <c r="D15" s="1028">
        <v>151</v>
      </c>
      <c r="E15" s="1059">
        <v>6</v>
      </c>
      <c r="F15" s="1059">
        <v>37</v>
      </c>
      <c r="G15" s="1059">
        <v>0</v>
      </c>
      <c r="H15" s="1059">
        <v>4</v>
      </c>
      <c r="I15" s="1059">
        <v>9</v>
      </c>
      <c r="J15" s="1059">
        <v>50</v>
      </c>
      <c r="K15" s="1059">
        <v>0</v>
      </c>
      <c r="L15" s="1059">
        <v>18</v>
      </c>
      <c r="M15" s="1059">
        <v>19</v>
      </c>
      <c r="N15" s="1059">
        <v>2</v>
      </c>
      <c r="O15" s="1059">
        <v>0</v>
      </c>
      <c r="P15" s="1059">
        <v>0</v>
      </c>
      <c r="Q15" s="1059">
        <v>0</v>
      </c>
      <c r="R15" s="1059">
        <v>6</v>
      </c>
      <c r="S15" s="1017">
        <v>0</v>
      </c>
      <c r="T15" s="449" t="s">
        <v>578</v>
      </c>
      <c r="U15" s="985"/>
      <c r="V15" s="985"/>
      <c r="W15" s="989"/>
    </row>
    <row r="16" spans="1:23" s="977" customFormat="1" ht="15" customHeight="1" x14ac:dyDescent="0.2">
      <c r="A16" s="449"/>
      <c r="B16" s="1016"/>
      <c r="C16" s="1005"/>
      <c r="G16" s="1027"/>
      <c r="H16" s="1027"/>
      <c r="I16" s="1027"/>
      <c r="J16" s="1027"/>
      <c r="K16" s="1027"/>
      <c r="L16" s="1027"/>
      <c r="M16" s="1027"/>
      <c r="N16" s="1027"/>
      <c r="O16" s="1027"/>
      <c r="P16" s="1009"/>
      <c r="Q16" s="1009"/>
      <c r="R16" s="1009"/>
      <c r="S16" s="1009"/>
      <c r="T16" s="449"/>
      <c r="U16" s="985"/>
      <c r="V16" s="985"/>
      <c r="W16" s="989"/>
    </row>
    <row r="17" spans="1:23" s="977" customFormat="1" ht="15" customHeight="1" x14ac:dyDescent="0.2">
      <c r="A17" s="800"/>
      <c r="B17" s="1010" t="s">
        <v>474</v>
      </c>
      <c r="C17" s="1014"/>
      <c r="D17" s="1015" t="s">
        <v>72</v>
      </c>
      <c r="E17" s="1027"/>
      <c r="F17" s="1027"/>
      <c r="G17" s="1027"/>
      <c r="H17" s="1015" t="s">
        <v>72</v>
      </c>
      <c r="I17" s="1027"/>
      <c r="J17" s="1009"/>
      <c r="K17" s="1027"/>
      <c r="L17" s="1027"/>
      <c r="M17" s="1027"/>
      <c r="N17" s="1027"/>
      <c r="O17" s="1027"/>
      <c r="P17" s="1009"/>
      <c r="Q17" s="1009"/>
      <c r="R17" s="1009"/>
      <c r="S17" s="1009"/>
      <c r="T17" s="800"/>
      <c r="U17" s="985"/>
      <c r="V17" s="985"/>
      <c r="W17" s="989"/>
    </row>
    <row r="18" spans="1:23" s="977" customFormat="1" ht="15" customHeight="1" x14ac:dyDescent="0.2">
      <c r="A18" s="800"/>
      <c r="B18" s="1004"/>
      <c r="C18" s="1014"/>
      <c r="D18" s="1009"/>
      <c r="E18" s="1027"/>
      <c r="F18" s="1027"/>
      <c r="G18" s="1027"/>
      <c r="H18" s="1027"/>
      <c r="I18" s="1027"/>
      <c r="J18" s="1027"/>
      <c r="K18" s="1027"/>
      <c r="L18" s="1027"/>
      <c r="M18" s="1027"/>
      <c r="N18" s="1027"/>
      <c r="O18" s="1027"/>
      <c r="P18" s="1009"/>
      <c r="Q18" s="1009"/>
      <c r="R18" s="1009"/>
      <c r="S18" s="1009"/>
      <c r="T18" s="800"/>
      <c r="U18" s="985"/>
      <c r="V18" s="985"/>
      <c r="W18" s="989"/>
    </row>
    <row r="19" spans="1:23" s="977" customFormat="1" ht="15" customHeight="1" x14ac:dyDescent="0.2">
      <c r="A19" s="449" t="s">
        <v>579</v>
      </c>
      <c r="B19" s="772" t="s">
        <v>473</v>
      </c>
      <c r="C19" s="447" t="s">
        <v>625</v>
      </c>
      <c r="D19" s="1003">
        <v>66.666666666666657</v>
      </c>
      <c r="E19" s="1003">
        <v>100</v>
      </c>
      <c r="F19" s="1003">
        <v>97.368421052631575</v>
      </c>
      <c r="G19" s="1003">
        <v>0</v>
      </c>
      <c r="H19" s="1003">
        <v>66.666666666666657</v>
      </c>
      <c r="I19" s="1003">
        <v>20</v>
      </c>
      <c r="J19" s="1003">
        <v>32.352941176470587</v>
      </c>
      <c r="K19" s="1003">
        <v>0</v>
      </c>
      <c r="L19" s="1003">
        <v>57.142857142857139</v>
      </c>
      <c r="M19" s="1003">
        <v>73.333333333333329</v>
      </c>
      <c r="N19" s="1003">
        <v>100</v>
      </c>
      <c r="O19" s="1003">
        <v>0</v>
      </c>
      <c r="P19" s="1003">
        <v>0</v>
      </c>
      <c r="Q19" s="1003">
        <v>0</v>
      </c>
      <c r="R19" s="1003">
        <v>80</v>
      </c>
      <c r="S19" s="1002">
        <v>0</v>
      </c>
      <c r="T19" s="449" t="s">
        <v>579</v>
      </c>
      <c r="U19" s="985"/>
      <c r="V19" s="985"/>
      <c r="W19" s="989"/>
    </row>
    <row r="20" spans="1:23" s="977" customFormat="1" ht="15" customHeight="1" x14ac:dyDescent="0.2">
      <c r="A20" s="449" t="s">
        <v>580</v>
      </c>
      <c r="B20" s="772" t="s">
        <v>472</v>
      </c>
      <c r="C20" s="447" t="s">
        <v>625</v>
      </c>
      <c r="D20" s="1003">
        <v>0.81300813008130091</v>
      </c>
      <c r="E20" s="1003">
        <v>0</v>
      </c>
      <c r="F20" s="1003">
        <v>0</v>
      </c>
      <c r="G20" s="1003">
        <v>0</v>
      </c>
      <c r="H20" s="1003">
        <v>0</v>
      </c>
      <c r="I20" s="1003">
        <v>0</v>
      </c>
      <c r="J20" s="1003">
        <v>2.9411764705882351</v>
      </c>
      <c r="K20" s="1003">
        <v>0</v>
      </c>
      <c r="L20" s="1003">
        <v>0</v>
      </c>
      <c r="M20" s="1003">
        <v>0</v>
      </c>
      <c r="N20" s="1003">
        <v>0</v>
      </c>
      <c r="O20" s="1003">
        <v>0</v>
      </c>
      <c r="P20" s="1003">
        <v>0</v>
      </c>
      <c r="Q20" s="1003">
        <v>0</v>
      </c>
      <c r="R20" s="1003">
        <v>0</v>
      </c>
      <c r="S20" s="1002">
        <v>0</v>
      </c>
      <c r="T20" s="449" t="s">
        <v>580</v>
      </c>
      <c r="U20" s="985"/>
      <c r="V20" s="985"/>
      <c r="W20" s="989"/>
    </row>
    <row r="21" spans="1:23" s="977" customFormat="1" ht="15" customHeight="1" x14ac:dyDescent="0.2">
      <c r="A21" s="449" t="s">
        <v>581</v>
      </c>
      <c r="B21" s="772" t="s">
        <v>471</v>
      </c>
      <c r="C21" s="447" t="s">
        <v>625</v>
      </c>
      <c r="D21" s="1003">
        <v>27.64227642276423</v>
      </c>
      <c r="E21" s="1003">
        <v>0</v>
      </c>
      <c r="F21" s="1003">
        <v>0</v>
      </c>
      <c r="G21" s="1003">
        <v>0</v>
      </c>
      <c r="H21" s="1003">
        <v>33.333333333333329</v>
      </c>
      <c r="I21" s="1003">
        <v>80</v>
      </c>
      <c r="J21" s="1003">
        <v>55.882352941176471</v>
      </c>
      <c r="K21" s="1003">
        <v>0</v>
      </c>
      <c r="L21" s="1003">
        <v>35.714285714285715</v>
      </c>
      <c r="M21" s="1003">
        <v>26.666666666666668</v>
      </c>
      <c r="N21" s="1003">
        <v>0</v>
      </c>
      <c r="O21" s="1003">
        <v>0</v>
      </c>
      <c r="P21" s="1003">
        <v>0</v>
      </c>
      <c r="Q21" s="1003">
        <v>0</v>
      </c>
      <c r="R21" s="1003">
        <v>20</v>
      </c>
      <c r="S21" s="1002">
        <v>0</v>
      </c>
      <c r="T21" s="449" t="s">
        <v>581</v>
      </c>
      <c r="U21" s="985"/>
      <c r="V21" s="985"/>
      <c r="W21" s="989"/>
    </row>
    <row r="22" spans="1:23" s="977" customFormat="1" ht="15" customHeight="1" x14ac:dyDescent="0.2">
      <c r="A22" s="449" t="s">
        <v>582</v>
      </c>
      <c r="B22" s="772" t="s">
        <v>470</v>
      </c>
      <c r="C22" s="447" t="s">
        <v>625</v>
      </c>
      <c r="D22" s="1003">
        <v>4.8780487804878048</v>
      </c>
      <c r="E22" s="1003">
        <v>0</v>
      </c>
      <c r="F22" s="1003">
        <v>2.6315789473684208</v>
      </c>
      <c r="G22" s="1003">
        <v>0</v>
      </c>
      <c r="H22" s="1003">
        <v>0</v>
      </c>
      <c r="I22" s="1003">
        <v>0</v>
      </c>
      <c r="J22" s="1003">
        <v>8.8235294117647065</v>
      </c>
      <c r="K22" s="1003">
        <v>100</v>
      </c>
      <c r="L22" s="1003">
        <v>7.1428571428571423</v>
      </c>
      <c r="M22" s="1003">
        <v>0</v>
      </c>
      <c r="N22" s="1003">
        <v>0</v>
      </c>
      <c r="O22" s="1003">
        <v>0</v>
      </c>
      <c r="P22" s="1003">
        <v>0</v>
      </c>
      <c r="Q22" s="1003">
        <v>0</v>
      </c>
      <c r="R22" s="1003">
        <v>0</v>
      </c>
      <c r="S22" s="1002">
        <v>0</v>
      </c>
      <c r="T22" s="449" t="s">
        <v>582</v>
      </c>
      <c r="U22" s="985"/>
      <c r="V22" s="985"/>
      <c r="W22" s="989"/>
    </row>
    <row r="23" spans="1:23" s="977" customFormat="1" ht="15" customHeight="1" x14ac:dyDescent="0.2">
      <c r="A23" s="1001"/>
      <c r="B23" s="1004"/>
      <c r="C23" s="1007"/>
      <c r="D23" s="1003"/>
      <c r="E23" s="1003"/>
      <c r="F23" s="1003"/>
      <c r="G23" s="1003"/>
      <c r="H23" s="1003"/>
      <c r="I23" s="1003"/>
      <c r="J23" s="1003"/>
      <c r="K23" s="1003"/>
      <c r="L23" s="1003"/>
      <c r="M23" s="1003"/>
      <c r="N23" s="1003"/>
      <c r="O23" s="1003"/>
      <c r="P23" s="1003"/>
      <c r="Q23" s="1003"/>
      <c r="R23" s="1003"/>
      <c r="S23" s="1002"/>
      <c r="T23" s="1001"/>
      <c r="U23" s="985"/>
      <c r="V23" s="985"/>
      <c r="W23" s="989"/>
    </row>
    <row r="24" spans="1:23" s="977" customFormat="1" ht="15" customHeight="1" x14ac:dyDescent="0.2">
      <c r="A24" s="742"/>
      <c r="B24" s="1013" t="s">
        <v>469</v>
      </c>
      <c r="C24" s="447"/>
      <c r="D24" s="1003"/>
      <c r="E24" s="1003"/>
      <c r="F24" s="1003"/>
      <c r="G24" s="1003"/>
      <c r="H24" s="1003"/>
      <c r="I24" s="1003"/>
      <c r="J24" s="1003"/>
      <c r="K24" s="1003"/>
      <c r="L24" s="1003"/>
      <c r="M24" s="1003"/>
      <c r="N24" s="1003"/>
      <c r="O24" s="1003"/>
      <c r="P24" s="1003"/>
      <c r="Q24" s="1003"/>
      <c r="R24" s="1003"/>
      <c r="S24" s="1002"/>
      <c r="T24" s="742"/>
      <c r="U24" s="985"/>
      <c r="V24" s="985"/>
      <c r="W24" s="989"/>
    </row>
    <row r="25" spans="1:23" ht="15" customHeight="1" x14ac:dyDescent="0.2">
      <c r="A25" s="449" t="s">
        <v>583</v>
      </c>
      <c r="B25" s="1012" t="s">
        <v>468</v>
      </c>
      <c r="C25" s="447" t="s">
        <v>340</v>
      </c>
      <c r="D25" s="1003">
        <v>73.509933774834437</v>
      </c>
      <c r="E25" s="1003">
        <v>100</v>
      </c>
      <c r="F25" s="1003">
        <v>100</v>
      </c>
      <c r="G25" s="1003">
        <v>0</v>
      </c>
      <c r="H25" s="1003">
        <v>75</v>
      </c>
      <c r="I25" s="1003">
        <v>55.555555555555557</v>
      </c>
      <c r="J25" s="1003">
        <v>57.999999999999993</v>
      </c>
      <c r="K25" s="1003">
        <v>0</v>
      </c>
      <c r="L25" s="1003">
        <v>72.222222222222214</v>
      </c>
      <c r="M25" s="1003">
        <v>57.894736842105267</v>
      </c>
      <c r="N25" s="1003">
        <v>100</v>
      </c>
      <c r="O25" s="1003">
        <v>0</v>
      </c>
      <c r="P25" s="1003">
        <v>0</v>
      </c>
      <c r="Q25" s="1003">
        <v>0</v>
      </c>
      <c r="R25" s="1003">
        <v>83.333333333333343</v>
      </c>
      <c r="S25" s="1002">
        <v>0</v>
      </c>
      <c r="T25" s="449" t="s">
        <v>583</v>
      </c>
    </row>
    <row r="26" spans="1:23" ht="15" customHeight="1" x14ac:dyDescent="0.2">
      <c r="A26" s="449" t="s">
        <v>584</v>
      </c>
      <c r="B26" s="1012" t="s">
        <v>467</v>
      </c>
      <c r="C26" s="447" t="s">
        <v>340</v>
      </c>
      <c r="D26" s="1003">
        <v>22.516556291390728</v>
      </c>
      <c r="E26" s="1003">
        <v>0</v>
      </c>
      <c r="F26" s="1003">
        <v>0</v>
      </c>
      <c r="G26" s="1003">
        <v>0</v>
      </c>
      <c r="H26" s="1003">
        <v>0</v>
      </c>
      <c r="I26" s="1003">
        <v>44.444444444444443</v>
      </c>
      <c r="J26" s="1003">
        <v>40</v>
      </c>
      <c r="K26" s="1003">
        <v>0</v>
      </c>
      <c r="L26" s="1003">
        <v>27.777777777777779</v>
      </c>
      <c r="M26" s="1003">
        <v>21.052631578947366</v>
      </c>
      <c r="N26" s="1003">
        <v>0</v>
      </c>
      <c r="O26" s="1003">
        <v>0</v>
      </c>
      <c r="P26" s="1003">
        <v>0</v>
      </c>
      <c r="Q26" s="1003">
        <v>0</v>
      </c>
      <c r="R26" s="1003">
        <v>16.666666666666664</v>
      </c>
      <c r="S26" s="1002">
        <v>0</v>
      </c>
      <c r="T26" s="449" t="s">
        <v>584</v>
      </c>
    </row>
    <row r="27" spans="1:23" ht="15" customHeight="1" x14ac:dyDescent="0.2">
      <c r="A27" s="449" t="s">
        <v>585</v>
      </c>
      <c r="B27" s="1012" t="s">
        <v>466</v>
      </c>
      <c r="C27" s="447" t="s">
        <v>340</v>
      </c>
      <c r="D27" s="1003">
        <v>3.3112582781456954</v>
      </c>
      <c r="E27" s="1003">
        <v>0</v>
      </c>
      <c r="F27" s="1003">
        <v>0</v>
      </c>
      <c r="G27" s="1003">
        <v>0</v>
      </c>
      <c r="H27" s="1003">
        <v>0</v>
      </c>
      <c r="I27" s="1003">
        <v>0</v>
      </c>
      <c r="J27" s="1003">
        <v>2</v>
      </c>
      <c r="K27" s="1003">
        <v>0</v>
      </c>
      <c r="L27" s="1003">
        <v>0</v>
      </c>
      <c r="M27" s="1003">
        <v>21.052631578947366</v>
      </c>
      <c r="N27" s="1003">
        <v>0</v>
      </c>
      <c r="O27" s="1003">
        <v>0</v>
      </c>
      <c r="P27" s="1003">
        <v>0</v>
      </c>
      <c r="Q27" s="1003">
        <v>0</v>
      </c>
      <c r="R27" s="1003">
        <v>0</v>
      </c>
      <c r="S27" s="1002">
        <v>0</v>
      </c>
      <c r="T27" s="449" t="s">
        <v>585</v>
      </c>
    </row>
    <row r="28" spans="1:23" ht="15" customHeight="1" x14ac:dyDescent="0.2">
      <c r="A28" s="449" t="s">
        <v>586</v>
      </c>
      <c r="B28" s="1012" t="s">
        <v>465</v>
      </c>
      <c r="C28" s="447" t="s">
        <v>340</v>
      </c>
      <c r="D28" s="1003">
        <v>0.66225165562913912</v>
      </c>
      <c r="E28" s="1003">
        <v>0</v>
      </c>
      <c r="F28" s="1003">
        <v>0</v>
      </c>
      <c r="G28" s="1003">
        <v>0</v>
      </c>
      <c r="H28" s="1003">
        <v>25</v>
      </c>
      <c r="I28" s="1003">
        <v>0</v>
      </c>
      <c r="J28" s="1003">
        <v>0</v>
      </c>
      <c r="K28" s="1003">
        <v>0</v>
      </c>
      <c r="L28" s="1003">
        <v>0</v>
      </c>
      <c r="M28" s="1003">
        <v>0</v>
      </c>
      <c r="N28" s="1003">
        <v>0</v>
      </c>
      <c r="O28" s="1003">
        <v>0</v>
      </c>
      <c r="P28" s="1003">
        <v>0</v>
      </c>
      <c r="Q28" s="1003">
        <v>0</v>
      </c>
      <c r="R28" s="1003">
        <v>0</v>
      </c>
      <c r="S28" s="1002">
        <v>0</v>
      </c>
      <c r="T28" s="449" t="s">
        <v>586</v>
      </c>
    </row>
    <row r="29" spans="1:23" ht="15" customHeight="1" x14ac:dyDescent="0.2">
      <c r="B29" s="772"/>
      <c r="C29" s="447"/>
      <c r="D29" s="1003"/>
      <c r="H29" s="1003"/>
      <c r="S29" s="1006"/>
    </row>
    <row r="30" spans="1:23" ht="15" customHeight="1" x14ac:dyDescent="0.2">
      <c r="A30" s="1001"/>
      <c r="B30" s="1010" t="s">
        <v>463</v>
      </c>
      <c r="C30" s="1007"/>
      <c r="D30" s="1015"/>
      <c r="H30" s="1003"/>
      <c r="S30" s="1006"/>
      <c r="T30" s="1001"/>
    </row>
    <row r="31" spans="1:23" ht="15" customHeight="1" x14ac:dyDescent="0.2">
      <c r="A31" s="1001"/>
      <c r="B31" s="1004"/>
      <c r="C31" s="1007"/>
      <c r="H31" s="1003"/>
      <c r="S31" s="1006"/>
      <c r="T31" s="1001"/>
    </row>
    <row r="32" spans="1:23" ht="15" customHeight="1" x14ac:dyDescent="0.2">
      <c r="A32" s="449" t="s">
        <v>587</v>
      </c>
      <c r="B32" s="1005" t="s">
        <v>462</v>
      </c>
      <c r="C32" s="447" t="s">
        <v>625</v>
      </c>
      <c r="D32" s="1003">
        <v>95.934959349593498</v>
      </c>
      <c r="E32" s="1003">
        <v>100</v>
      </c>
      <c r="F32" s="1003">
        <v>97.368421052631575</v>
      </c>
      <c r="G32" s="1003">
        <v>0</v>
      </c>
      <c r="H32" s="1003">
        <v>100</v>
      </c>
      <c r="I32" s="1003">
        <v>100</v>
      </c>
      <c r="J32" s="1003">
        <v>88.235294117647058</v>
      </c>
      <c r="K32" s="1003">
        <v>100</v>
      </c>
      <c r="L32" s="1003">
        <v>100</v>
      </c>
      <c r="M32" s="1003">
        <v>100</v>
      </c>
      <c r="N32" s="1003">
        <v>100</v>
      </c>
      <c r="O32" s="1003">
        <v>0</v>
      </c>
      <c r="P32" s="1003">
        <v>0</v>
      </c>
      <c r="Q32" s="1003">
        <v>0</v>
      </c>
      <c r="R32" s="1003">
        <v>100</v>
      </c>
      <c r="S32" s="1002">
        <v>0</v>
      </c>
      <c r="T32" s="449" t="s">
        <v>587</v>
      </c>
    </row>
    <row r="33" spans="1:23" ht="15" customHeight="1" x14ac:dyDescent="0.2">
      <c r="A33" s="449" t="s">
        <v>588</v>
      </c>
      <c r="B33" s="1005" t="s">
        <v>461</v>
      </c>
      <c r="C33" s="447" t="s">
        <v>625</v>
      </c>
      <c r="D33" s="1003">
        <v>4.0650406504065035</v>
      </c>
      <c r="E33" s="1003">
        <v>0</v>
      </c>
      <c r="F33" s="1003">
        <v>2.6315789473684208</v>
      </c>
      <c r="G33" s="1003">
        <v>0</v>
      </c>
      <c r="H33" s="1003">
        <v>0</v>
      </c>
      <c r="I33" s="1003">
        <v>0</v>
      </c>
      <c r="J33" s="1003">
        <v>11.76470588235294</v>
      </c>
      <c r="K33" s="1003">
        <v>0</v>
      </c>
      <c r="L33" s="1003">
        <v>0</v>
      </c>
      <c r="M33" s="1003">
        <v>0</v>
      </c>
      <c r="N33" s="1003">
        <v>0</v>
      </c>
      <c r="O33" s="1003">
        <v>0</v>
      </c>
      <c r="P33" s="1003">
        <v>0</v>
      </c>
      <c r="Q33" s="1003">
        <v>0</v>
      </c>
      <c r="R33" s="1003">
        <v>0</v>
      </c>
      <c r="S33" s="1002">
        <v>0</v>
      </c>
      <c r="T33" s="449" t="s">
        <v>588</v>
      </c>
    </row>
    <row r="34" spans="1:23" ht="15" customHeight="1" x14ac:dyDescent="0.2">
      <c r="A34" s="449" t="s">
        <v>589</v>
      </c>
      <c r="B34" s="1004" t="s">
        <v>672</v>
      </c>
      <c r="C34" s="447" t="s">
        <v>623</v>
      </c>
      <c r="D34" s="1003">
        <v>20</v>
      </c>
      <c r="E34" s="1003">
        <v>0</v>
      </c>
      <c r="F34" s="1003">
        <v>100</v>
      </c>
      <c r="G34" s="1003">
        <v>0</v>
      </c>
      <c r="H34" s="1003">
        <v>0</v>
      </c>
      <c r="I34" s="1003">
        <v>0</v>
      </c>
      <c r="J34" s="1003">
        <v>0</v>
      </c>
      <c r="K34" s="1003">
        <v>0</v>
      </c>
      <c r="L34" s="1003">
        <v>0</v>
      </c>
      <c r="M34" s="1003">
        <v>0</v>
      </c>
      <c r="N34" s="1003">
        <v>0</v>
      </c>
      <c r="O34" s="1003">
        <v>0</v>
      </c>
      <c r="P34" s="1003">
        <v>0</v>
      </c>
      <c r="Q34" s="1003">
        <v>0</v>
      </c>
      <c r="R34" s="1003">
        <v>0</v>
      </c>
      <c r="S34" s="1002">
        <v>0</v>
      </c>
      <c r="T34" s="449" t="s">
        <v>589</v>
      </c>
    </row>
    <row r="35" spans="1:23" ht="15" customHeight="1" x14ac:dyDescent="0.2">
      <c r="A35" s="449" t="s">
        <v>590</v>
      </c>
      <c r="B35" s="1004" t="s">
        <v>671</v>
      </c>
      <c r="C35" s="447" t="s">
        <v>623</v>
      </c>
      <c r="D35" s="1003">
        <v>80</v>
      </c>
      <c r="E35" s="1003">
        <v>0</v>
      </c>
      <c r="F35" s="1003">
        <v>0</v>
      </c>
      <c r="G35" s="1003">
        <v>0</v>
      </c>
      <c r="H35" s="1003">
        <v>0</v>
      </c>
      <c r="I35" s="1003">
        <v>0</v>
      </c>
      <c r="J35" s="1003">
        <v>100</v>
      </c>
      <c r="K35" s="1003">
        <v>0</v>
      </c>
      <c r="L35" s="1003">
        <v>0</v>
      </c>
      <c r="M35" s="1003">
        <v>0</v>
      </c>
      <c r="N35" s="1003">
        <v>0</v>
      </c>
      <c r="O35" s="1003">
        <v>0</v>
      </c>
      <c r="P35" s="1003">
        <v>0</v>
      </c>
      <c r="Q35" s="1003">
        <v>0</v>
      </c>
      <c r="R35" s="1003">
        <v>0</v>
      </c>
      <c r="S35" s="1002">
        <v>0</v>
      </c>
      <c r="T35" s="449" t="s">
        <v>590</v>
      </c>
    </row>
    <row r="36" spans="1:23" ht="15" customHeight="1" x14ac:dyDescent="0.2"/>
    <row r="37" spans="1:23" s="1000" customFormat="1" ht="15" customHeight="1" x14ac:dyDescent="0.2">
      <c r="B37" s="1004"/>
      <c r="C37" s="1014"/>
      <c r="D37" s="1015" t="s">
        <v>657</v>
      </c>
      <c r="E37" s="1060"/>
      <c r="F37" s="1027"/>
      <c r="G37" s="1027"/>
      <c r="H37" s="1015" t="s">
        <v>657</v>
      </c>
      <c r="I37" s="1027"/>
      <c r="J37" s="1027"/>
      <c r="K37" s="1027"/>
      <c r="L37" s="1027"/>
      <c r="M37" s="1027"/>
      <c r="N37" s="1027"/>
      <c r="O37" s="1027"/>
      <c r="P37" s="1009"/>
      <c r="Q37" s="1009"/>
      <c r="R37" s="1009"/>
      <c r="S37" s="1009"/>
      <c r="U37" s="985"/>
      <c r="V37" s="985"/>
      <c r="W37" s="989"/>
    </row>
    <row r="38" spans="1:23" s="1000" customFormat="1" ht="15" customHeight="1" x14ac:dyDescent="0.2">
      <c r="A38" s="1001"/>
      <c r="B38" s="1004"/>
      <c r="C38" s="1014"/>
      <c r="D38" s="1015" t="s">
        <v>74</v>
      </c>
      <c r="E38" s="1060"/>
      <c r="F38" s="1027"/>
      <c r="G38" s="1027"/>
      <c r="H38" s="1015" t="s">
        <v>74</v>
      </c>
      <c r="I38" s="1027"/>
      <c r="J38" s="1027"/>
      <c r="K38" s="1027"/>
      <c r="L38" s="1027"/>
      <c r="M38" s="1027"/>
      <c r="N38" s="1027"/>
      <c r="O38" s="1027"/>
      <c r="P38" s="1009"/>
      <c r="Q38" s="1009"/>
      <c r="R38" s="1009"/>
      <c r="S38" s="1009"/>
      <c r="T38" s="1001"/>
      <c r="U38" s="985"/>
      <c r="V38" s="985"/>
      <c r="W38" s="989"/>
    </row>
    <row r="39" spans="1:23" s="1000" customFormat="1" ht="15" customHeight="1" x14ac:dyDescent="0.2">
      <c r="A39" s="1001"/>
      <c r="B39" s="1004"/>
      <c r="C39" s="1014"/>
      <c r="D39" s="1015"/>
      <c r="E39" s="1060"/>
      <c r="F39" s="1027"/>
      <c r="G39" s="1027"/>
      <c r="H39" s="1015"/>
      <c r="I39" s="1027"/>
      <c r="J39" s="1027"/>
      <c r="K39" s="1027"/>
      <c r="L39" s="1027"/>
      <c r="M39" s="1027"/>
      <c r="N39" s="1027"/>
      <c r="O39" s="1027"/>
      <c r="P39" s="1009"/>
      <c r="Q39" s="1009"/>
      <c r="R39" s="1009"/>
      <c r="S39" s="1009"/>
      <c r="T39" s="1001"/>
      <c r="U39" s="985"/>
      <c r="V39" s="985"/>
      <c r="W39" s="989"/>
    </row>
    <row r="40" spans="1:23" s="1000" customFormat="1" ht="15" customHeight="1" x14ac:dyDescent="0.2">
      <c r="A40" s="1020" t="s">
        <v>417</v>
      </c>
      <c r="B40" s="1024" t="s">
        <v>271</v>
      </c>
      <c r="C40" s="1023"/>
      <c r="D40" s="1022">
        <v>0</v>
      </c>
      <c r="E40" s="1022">
        <v>0</v>
      </c>
      <c r="F40" s="1022">
        <v>0</v>
      </c>
      <c r="G40" s="1022">
        <v>0</v>
      </c>
      <c r="H40" s="1022">
        <v>0</v>
      </c>
      <c r="I40" s="1022">
        <v>0</v>
      </c>
      <c r="J40" s="1022">
        <v>0</v>
      </c>
      <c r="K40" s="1022">
        <v>0</v>
      </c>
      <c r="L40" s="1022">
        <v>0</v>
      </c>
      <c r="M40" s="1022">
        <v>0</v>
      </c>
      <c r="N40" s="1022">
        <v>0</v>
      </c>
      <c r="O40" s="1022">
        <v>0</v>
      </c>
      <c r="P40" s="1022">
        <v>0</v>
      </c>
      <c r="Q40" s="1022">
        <v>0</v>
      </c>
      <c r="R40" s="1022">
        <v>0</v>
      </c>
      <c r="S40" s="1022">
        <v>0</v>
      </c>
      <c r="T40" s="1020" t="s">
        <v>417</v>
      </c>
      <c r="U40" s="985"/>
      <c r="V40" s="985"/>
      <c r="W40" s="989"/>
    </row>
    <row r="41" spans="1:23" s="977" customFormat="1" ht="15" customHeight="1" x14ac:dyDescent="0.2">
      <c r="A41" s="449" t="s">
        <v>418</v>
      </c>
      <c r="B41" s="1016" t="s">
        <v>475</v>
      </c>
      <c r="C41" s="1005"/>
      <c r="D41" s="1022">
        <v>0</v>
      </c>
      <c r="E41" s="1059">
        <v>0</v>
      </c>
      <c r="F41" s="1059">
        <v>0</v>
      </c>
      <c r="G41" s="1059">
        <v>0</v>
      </c>
      <c r="H41" s="1059">
        <v>0</v>
      </c>
      <c r="I41" s="1059">
        <v>0</v>
      </c>
      <c r="J41" s="1059">
        <v>0</v>
      </c>
      <c r="K41" s="1059">
        <v>0</v>
      </c>
      <c r="L41" s="1059">
        <v>0</v>
      </c>
      <c r="M41" s="1059">
        <v>0</v>
      </c>
      <c r="N41" s="1059">
        <v>0</v>
      </c>
      <c r="O41" s="1059">
        <v>0</v>
      </c>
      <c r="P41" s="1059">
        <v>0</v>
      </c>
      <c r="Q41" s="1059">
        <v>0</v>
      </c>
      <c r="R41" s="1059">
        <v>0</v>
      </c>
      <c r="S41" s="1017">
        <v>0</v>
      </c>
      <c r="T41" s="449" t="s">
        <v>418</v>
      </c>
      <c r="U41" s="985"/>
      <c r="V41" s="985"/>
      <c r="W41" s="989"/>
    </row>
    <row r="42" spans="1:23" s="977" customFormat="1" ht="15" customHeight="1" x14ac:dyDescent="0.2">
      <c r="A42" s="449"/>
      <c r="B42" s="1016"/>
      <c r="C42" s="1005"/>
      <c r="G42" s="1027"/>
      <c r="H42" s="1027"/>
      <c r="I42" s="1027"/>
      <c r="J42" s="1027"/>
      <c r="K42" s="1027"/>
      <c r="L42" s="1027"/>
      <c r="M42" s="1027"/>
      <c r="N42" s="1027"/>
      <c r="O42" s="1027"/>
      <c r="P42" s="1009"/>
      <c r="Q42" s="1009"/>
      <c r="R42" s="1009"/>
      <c r="S42" s="1009"/>
      <c r="T42" s="449"/>
      <c r="U42" s="985"/>
      <c r="V42" s="985"/>
      <c r="W42" s="989"/>
    </row>
    <row r="43" spans="1:23" s="977" customFormat="1" ht="15" customHeight="1" x14ac:dyDescent="0.2">
      <c r="A43" s="800"/>
      <c r="B43" s="1010" t="s">
        <v>474</v>
      </c>
      <c r="C43" s="1014"/>
      <c r="D43" s="1015" t="s">
        <v>72</v>
      </c>
      <c r="E43" s="1027"/>
      <c r="F43" s="1027"/>
      <c r="G43" s="1027"/>
      <c r="H43" s="1015" t="s">
        <v>72</v>
      </c>
      <c r="I43" s="1027"/>
      <c r="J43" s="1009"/>
      <c r="K43" s="1027"/>
      <c r="L43" s="1027"/>
      <c r="M43" s="1027"/>
      <c r="N43" s="1027"/>
      <c r="O43" s="1027"/>
      <c r="P43" s="1009"/>
      <c r="Q43" s="1009"/>
      <c r="R43" s="1009"/>
      <c r="S43" s="1009"/>
      <c r="T43" s="800"/>
      <c r="U43" s="985"/>
      <c r="V43" s="985"/>
      <c r="W43" s="989"/>
    </row>
    <row r="44" spans="1:23" s="977" customFormat="1" ht="15" customHeight="1" x14ac:dyDescent="0.2">
      <c r="A44" s="800"/>
      <c r="B44" s="1004"/>
      <c r="C44" s="1014"/>
      <c r="D44" s="1009"/>
      <c r="E44" s="1027"/>
      <c r="F44" s="1027"/>
      <c r="G44" s="1027"/>
      <c r="H44" s="1027"/>
      <c r="I44" s="1027"/>
      <c r="J44" s="1027"/>
      <c r="K44" s="1027"/>
      <c r="L44" s="1027"/>
      <c r="M44" s="1027"/>
      <c r="N44" s="1027"/>
      <c r="O44" s="1027"/>
      <c r="P44" s="1009"/>
      <c r="Q44" s="1009"/>
      <c r="R44" s="1009"/>
      <c r="S44" s="1009"/>
      <c r="T44" s="800"/>
      <c r="U44" s="985"/>
      <c r="V44" s="985"/>
      <c r="W44" s="989"/>
    </row>
    <row r="45" spans="1:23" s="977" customFormat="1" ht="15" customHeight="1" x14ac:dyDescent="0.2">
      <c r="A45" s="449" t="s">
        <v>419</v>
      </c>
      <c r="B45" s="772" t="s">
        <v>473</v>
      </c>
      <c r="C45" s="447" t="s">
        <v>625</v>
      </c>
      <c r="D45" s="1003">
        <v>0</v>
      </c>
      <c r="E45" s="1003">
        <v>0</v>
      </c>
      <c r="F45" s="1003">
        <v>0</v>
      </c>
      <c r="G45" s="1003">
        <v>0</v>
      </c>
      <c r="H45" s="1003">
        <v>0</v>
      </c>
      <c r="I45" s="1003">
        <v>0</v>
      </c>
      <c r="J45" s="1003">
        <v>0</v>
      </c>
      <c r="K45" s="1003">
        <v>0</v>
      </c>
      <c r="L45" s="1003">
        <v>0</v>
      </c>
      <c r="M45" s="1003">
        <v>0</v>
      </c>
      <c r="N45" s="1003">
        <v>0</v>
      </c>
      <c r="O45" s="1003">
        <v>0</v>
      </c>
      <c r="P45" s="1003">
        <v>0</v>
      </c>
      <c r="Q45" s="1003">
        <v>0</v>
      </c>
      <c r="R45" s="1003">
        <v>0</v>
      </c>
      <c r="S45" s="1003">
        <v>0</v>
      </c>
      <c r="T45" s="449" t="s">
        <v>419</v>
      </c>
      <c r="U45" s="985"/>
      <c r="V45" s="985"/>
      <c r="W45" s="989"/>
    </row>
    <row r="46" spans="1:23" s="977" customFormat="1" ht="15" customHeight="1" x14ac:dyDescent="0.2">
      <c r="A46" s="449" t="s">
        <v>420</v>
      </c>
      <c r="B46" s="772" t="s">
        <v>472</v>
      </c>
      <c r="C46" s="447" t="s">
        <v>625</v>
      </c>
      <c r="D46" s="1003">
        <v>0</v>
      </c>
      <c r="E46" s="1003">
        <v>0</v>
      </c>
      <c r="F46" s="1003">
        <v>0</v>
      </c>
      <c r="G46" s="1003">
        <v>0</v>
      </c>
      <c r="H46" s="1003">
        <v>0</v>
      </c>
      <c r="I46" s="1003">
        <v>0</v>
      </c>
      <c r="J46" s="1003">
        <v>0</v>
      </c>
      <c r="K46" s="1003">
        <v>0</v>
      </c>
      <c r="L46" s="1003">
        <v>0</v>
      </c>
      <c r="M46" s="1003">
        <v>0</v>
      </c>
      <c r="N46" s="1003">
        <v>0</v>
      </c>
      <c r="O46" s="1003">
        <v>0</v>
      </c>
      <c r="P46" s="1003">
        <v>0</v>
      </c>
      <c r="Q46" s="1003">
        <v>0</v>
      </c>
      <c r="R46" s="1003">
        <v>0</v>
      </c>
      <c r="S46" s="1003">
        <v>0</v>
      </c>
      <c r="T46" s="449" t="s">
        <v>420</v>
      </c>
      <c r="U46" s="985"/>
      <c r="V46" s="985"/>
      <c r="W46" s="989"/>
    </row>
    <row r="47" spans="1:23" s="977" customFormat="1" ht="15" customHeight="1" x14ac:dyDescent="0.2">
      <c r="A47" s="449" t="s">
        <v>421</v>
      </c>
      <c r="B47" s="772" t="s">
        <v>471</v>
      </c>
      <c r="C47" s="447" t="s">
        <v>625</v>
      </c>
      <c r="D47" s="1003">
        <v>0</v>
      </c>
      <c r="E47" s="1003">
        <v>0</v>
      </c>
      <c r="F47" s="1003">
        <v>0</v>
      </c>
      <c r="G47" s="1003">
        <v>0</v>
      </c>
      <c r="H47" s="1003">
        <v>0</v>
      </c>
      <c r="I47" s="1003">
        <v>0</v>
      </c>
      <c r="J47" s="1003">
        <v>0</v>
      </c>
      <c r="K47" s="1003">
        <v>0</v>
      </c>
      <c r="L47" s="1003">
        <v>0</v>
      </c>
      <c r="M47" s="1003">
        <v>0</v>
      </c>
      <c r="N47" s="1003">
        <v>0</v>
      </c>
      <c r="O47" s="1003">
        <v>0</v>
      </c>
      <c r="P47" s="1003">
        <v>0</v>
      </c>
      <c r="Q47" s="1003">
        <v>0</v>
      </c>
      <c r="R47" s="1003">
        <v>0</v>
      </c>
      <c r="S47" s="1003">
        <v>0</v>
      </c>
      <c r="T47" s="449" t="s">
        <v>421</v>
      </c>
      <c r="U47" s="985"/>
      <c r="V47" s="985"/>
      <c r="W47" s="989"/>
    </row>
    <row r="48" spans="1:23" s="977" customFormat="1" ht="15" customHeight="1" x14ac:dyDescent="0.2">
      <c r="A48" s="449" t="s">
        <v>422</v>
      </c>
      <c r="B48" s="772" t="s">
        <v>470</v>
      </c>
      <c r="C48" s="447" t="s">
        <v>625</v>
      </c>
      <c r="D48" s="1003">
        <v>0</v>
      </c>
      <c r="E48" s="1003">
        <v>0</v>
      </c>
      <c r="F48" s="1003">
        <v>0</v>
      </c>
      <c r="G48" s="1003">
        <v>0</v>
      </c>
      <c r="H48" s="1003">
        <v>0</v>
      </c>
      <c r="I48" s="1003">
        <v>0</v>
      </c>
      <c r="J48" s="1003">
        <v>0</v>
      </c>
      <c r="K48" s="1003">
        <v>0</v>
      </c>
      <c r="L48" s="1003">
        <v>0</v>
      </c>
      <c r="M48" s="1003">
        <v>0</v>
      </c>
      <c r="N48" s="1003">
        <v>0</v>
      </c>
      <c r="O48" s="1003">
        <v>0</v>
      </c>
      <c r="P48" s="1003">
        <v>0</v>
      </c>
      <c r="Q48" s="1003">
        <v>0</v>
      </c>
      <c r="R48" s="1003">
        <v>0</v>
      </c>
      <c r="S48" s="1003">
        <v>0</v>
      </c>
      <c r="T48" s="449" t="s">
        <v>422</v>
      </c>
      <c r="U48" s="985"/>
      <c r="V48" s="985"/>
      <c r="W48" s="989"/>
    </row>
    <row r="49" spans="1:23" s="977" customFormat="1" ht="15" customHeight="1" x14ac:dyDescent="0.2">
      <c r="A49" s="1001"/>
      <c r="B49" s="1004"/>
      <c r="C49" s="1007"/>
      <c r="D49" s="1003"/>
      <c r="E49" s="1003"/>
      <c r="F49" s="1003"/>
      <c r="G49" s="1003"/>
      <c r="H49" s="1003"/>
      <c r="I49" s="1003"/>
      <c r="J49" s="1003"/>
      <c r="K49" s="1003"/>
      <c r="L49" s="1003"/>
      <c r="M49" s="1003"/>
      <c r="N49" s="1003"/>
      <c r="O49" s="1003"/>
      <c r="P49" s="1003"/>
      <c r="Q49" s="1003"/>
      <c r="R49" s="1003"/>
      <c r="S49" s="1003"/>
      <c r="T49" s="1001"/>
      <c r="U49" s="985"/>
      <c r="V49" s="985"/>
      <c r="W49" s="989"/>
    </row>
    <row r="50" spans="1:23" s="977" customFormat="1" ht="15" customHeight="1" x14ac:dyDescent="0.2">
      <c r="A50" s="742"/>
      <c r="B50" s="1013" t="s">
        <v>469</v>
      </c>
      <c r="C50" s="447"/>
      <c r="D50" s="1003"/>
      <c r="E50" s="1003"/>
      <c r="F50" s="1003"/>
      <c r="G50" s="1003"/>
      <c r="H50" s="1003"/>
      <c r="I50" s="1003"/>
      <c r="J50" s="1003"/>
      <c r="K50" s="1003"/>
      <c r="L50" s="1003"/>
      <c r="M50" s="1003"/>
      <c r="N50" s="1003"/>
      <c r="O50" s="1003"/>
      <c r="P50" s="1003"/>
      <c r="Q50" s="1003"/>
      <c r="R50" s="1003"/>
      <c r="S50" s="1003"/>
      <c r="T50" s="742"/>
      <c r="U50" s="985"/>
      <c r="V50" s="985"/>
      <c r="W50" s="989"/>
    </row>
    <row r="51" spans="1:23" ht="15" customHeight="1" x14ac:dyDescent="0.2">
      <c r="A51" s="449" t="s">
        <v>423</v>
      </c>
      <c r="B51" s="1012" t="s">
        <v>468</v>
      </c>
      <c r="C51" s="447" t="s">
        <v>340</v>
      </c>
      <c r="D51" s="1003">
        <v>0</v>
      </c>
      <c r="E51" s="1003">
        <v>0</v>
      </c>
      <c r="F51" s="1003">
        <v>0</v>
      </c>
      <c r="G51" s="1003">
        <v>0</v>
      </c>
      <c r="H51" s="1003">
        <v>0</v>
      </c>
      <c r="I51" s="1003">
        <v>0</v>
      </c>
      <c r="J51" s="1003">
        <v>0</v>
      </c>
      <c r="K51" s="1003">
        <v>0</v>
      </c>
      <c r="L51" s="1003">
        <v>0</v>
      </c>
      <c r="M51" s="1003">
        <v>0</v>
      </c>
      <c r="N51" s="1003">
        <v>0</v>
      </c>
      <c r="O51" s="1003">
        <v>0</v>
      </c>
      <c r="P51" s="1003">
        <v>0</v>
      </c>
      <c r="Q51" s="1003">
        <v>0</v>
      </c>
      <c r="R51" s="1003">
        <v>0</v>
      </c>
      <c r="S51" s="1003">
        <v>0</v>
      </c>
      <c r="T51" s="449" t="s">
        <v>423</v>
      </c>
    </row>
    <row r="52" spans="1:23" ht="15" customHeight="1" x14ac:dyDescent="0.2">
      <c r="A52" s="449" t="s">
        <v>424</v>
      </c>
      <c r="B52" s="1012" t="s">
        <v>467</v>
      </c>
      <c r="C52" s="447" t="s">
        <v>340</v>
      </c>
      <c r="D52" s="1003">
        <v>0</v>
      </c>
      <c r="E52" s="1003">
        <v>0</v>
      </c>
      <c r="F52" s="1003">
        <v>0</v>
      </c>
      <c r="G52" s="1003">
        <v>0</v>
      </c>
      <c r="H52" s="1003">
        <v>0</v>
      </c>
      <c r="I52" s="1003">
        <v>0</v>
      </c>
      <c r="J52" s="1003">
        <v>0</v>
      </c>
      <c r="K52" s="1003">
        <v>0</v>
      </c>
      <c r="L52" s="1003">
        <v>0</v>
      </c>
      <c r="M52" s="1003">
        <v>0</v>
      </c>
      <c r="N52" s="1003">
        <v>0</v>
      </c>
      <c r="O52" s="1003">
        <v>0</v>
      </c>
      <c r="P52" s="1003">
        <v>0</v>
      </c>
      <c r="Q52" s="1003">
        <v>0</v>
      </c>
      <c r="R52" s="1003">
        <v>0</v>
      </c>
      <c r="S52" s="1003">
        <v>0</v>
      </c>
      <c r="T52" s="449" t="s">
        <v>424</v>
      </c>
    </row>
    <row r="53" spans="1:23" ht="15" customHeight="1" x14ac:dyDescent="0.2">
      <c r="A53" s="449" t="s">
        <v>425</v>
      </c>
      <c r="B53" s="1012" t="s">
        <v>466</v>
      </c>
      <c r="C53" s="447" t="s">
        <v>340</v>
      </c>
      <c r="D53" s="1003">
        <v>0</v>
      </c>
      <c r="E53" s="1003">
        <v>0</v>
      </c>
      <c r="F53" s="1003">
        <v>0</v>
      </c>
      <c r="G53" s="1003">
        <v>0</v>
      </c>
      <c r="H53" s="1003">
        <v>0</v>
      </c>
      <c r="I53" s="1003">
        <v>0</v>
      </c>
      <c r="J53" s="1003">
        <v>0</v>
      </c>
      <c r="K53" s="1003">
        <v>0</v>
      </c>
      <c r="L53" s="1003">
        <v>0</v>
      </c>
      <c r="M53" s="1003">
        <v>0</v>
      </c>
      <c r="N53" s="1003">
        <v>0</v>
      </c>
      <c r="O53" s="1003">
        <v>0</v>
      </c>
      <c r="P53" s="1003">
        <v>0</v>
      </c>
      <c r="Q53" s="1003">
        <v>0</v>
      </c>
      <c r="R53" s="1003">
        <v>0</v>
      </c>
      <c r="S53" s="1003">
        <v>0</v>
      </c>
      <c r="T53" s="449" t="s">
        <v>425</v>
      </c>
    </row>
    <row r="54" spans="1:23" ht="15" customHeight="1" x14ac:dyDescent="0.2">
      <c r="A54" s="449" t="s">
        <v>426</v>
      </c>
      <c r="B54" s="1012" t="s">
        <v>465</v>
      </c>
      <c r="C54" s="447" t="s">
        <v>340</v>
      </c>
      <c r="D54" s="1003">
        <v>0</v>
      </c>
      <c r="E54" s="1003">
        <v>0</v>
      </c>
      <c r="F54" s="1003">
        <v>0</v>
      </c>
      <c r="G54" s="1003">
        <v>0</v>
      </c>
      <c r="H54" s="1003">
        <v>0</v>
      </c>
      <c r="I54" s="1003">
        <v>0</v>
      </c>
      <c r="J54" s="1003">
        <v>0</v>
      </c>
      <c r="K54" s="1003">
        <v>0</v>
      </c>
      <c r="L54" s="1003">
        <v>0</v>
      </c>
      <c r="M54" s="1003">
        <v>0</v>
      </c>
      <c r="N54" s="1003">
        <v>0</v>
      </c>
      <c r="O54" s="1003">
        <v>0</v>
      </c>
      <c r="P54" s="1003">
        <v>0</v>
      </c>
      <c r="Q54" s="1003">
        <v>0</v>
      </c>
      <c r="R54" s="1003">
        <v>0</v>
      </c>
      <c r="S54" s="1003">
        <v>0</v>
      </c>
      <c r="T54" s="449" t="s">
        <v>426</v>
      </c>
    </row>
    <row r="55" spans="1:23" ht="15" customHeight="1" x14ac:dyDescent="0.2">
      <c r="B55" s="772"/>
      <c r="C55" s="447"/>
      <c r="D55" s="1003"/>
      <c r="E55" s="1003"/>
      <c r="F55" s="1003"/>
      <c r="G55" s="1003"/>
      <c r="H55" s="1003"/>
      <c r="I55" s="1003"/>
      <c r="J55" s="1003"/>
      <c r="K55" s="1003"/>
      <c r="L55" s="1003"/>
      <c r="M55" s="1003"/>
      <c r="N55" s="1003"/>
      <c r="O55" s="1003"/>
      <c r="P55" s="1003"/>
      <c r="Q55" s="1003"/>
      <c r="R55" s="1003"/>
      <c r="S55" s="1003"/>
    </row>
    <row r="56" spans="1:23" ht="15" customHeight="1" x14ac:dyDescent="0.2">
      <c r="A56" s="1001"/>
      <c r="B56" s="1010" t="s">
        <v>463</v>
      </c>
      <c r="C56" s="1007"/>
      <c r="D56" s="1015"/>
      <c r="E56" s="1015"/>
      <c r="F56" s="1015"/>
      <c r="G56" s="1015"/>
      <c r="H56" s="1015"/>
      <c r="I56" s="1015"/>
      <c r="J56" s="1015"/>
      <c r="K56" s="1015"/>
      <c r="L56" s="1015"/>
      <c r="M56" s="1015"/>
      <c r="N56" s="1015"/>
      <c r="O56" s="1015"/>
      <c r="P56" s="1015"/>
      <c r="Q56" s="1015"/>
      <c r="R56" s="1015"/>
      <c r="S56" s="1015"/>
      <c r="T56" s="1001"/>
    </row>
    <row r="57" spans="1:23" ht="15" customHeight="1" x14ac:dyDescent="0.2">
      <c r="A57" s="1001"/>
      <c r="B57" s="1004"/>
      <c r="C57" s="1007"/>
      <c r="E57" s="980"/>
      <c r="F57" s="980"/>
      <c r="G57" s="980"/>
      <c r="H57" s="980"/>
      <c r="I57" s="980"/>
      <c r="J57" s="980"/>
      <c r="K57" s="980"/>
      <c r="L57" s="980"/>
      <c r="M57" s="980"/>
      <c r="N57" s="980"/>
      <c r="O57" s="980"/>
      <c r="P57" s="980"/>
      <c r="Q57" s="980"/>
      <c r="R57" s="980"/>
      <c r="S57" s="980"/>
      <c r="T57" s="1001"/>
    </row>
    <row r="58" spans="1:23" ht="15" customHeight="1" x14ac:dyDescent="0.2">
      <c r="A58" s="449" t="s">
        <v>427</v>
      </c>
      <c r="B58" s="1005" t="s">
        <v>462</v>
      </c>
      <c r="C58" s="447" t="s">
        <v>625</v>
      </c>
      <c r="D58" s="1003">
        <v>0</v>
      </c>
      <c r="E58" s="1003">
        <v>0</v>
      </c>
      <c r="F58" s="1003">
        <v>0</v>
      </c>
      <c r="G58" s="1003">
        <v>0</v>
      </c>
      <c r="H58" s="1003">
        <v>0</v>
      </c>
      <c r="I58" s="1003">
        <v>0</v>
      </c>
      <c r="J58" s="1003">
        <v>0</v>
      </c>
      <c r="K58" s="1003">
        <v>0</v>
      </c>
      <c r="L58" s="1003">
        <v>0</v>
      </c>
      <c r="M58" s="1003">
        <v>0</v>
      </c>
      <c r="N58" s="1003">
        <v>0</v>
      </c>
      <c r="O58" s="1003">
        <v>0</v>
      </c>
      <c r="P58" s="1003">
        <v>0</v>
      </c>
      <c r="Q58" s="1003">
        <v>0</v>
      </c>
      <c r="R58" s="1003">
        <v>0</v>
      </c>
      <c r="S58" s="1003">
        <v>0</v>
      </c>
      <c r="T58" s="449" t="s">
        <v>427</v>
      </c>
    </row>
    <row r="59" spans="1:23" ht="15" customHeight="1" x14ac:dyDescent="0.2">
      <c r="A59" s="449" t="s">
        <v>428</v>
      </c>
      <c r="B59" s="1005" t="s">
        <v>461</v>
      </c>
      <c r="C59" s="447" t="s">
        <v>625</v>
      </c>
      <c r="D59" s="1003">
        <v>0</v>
      </c>
      <c r="E59" s="1003">
        <v>0</v>
      </c>
      <c r="F59" s="1003">
        <v>0</v>
      </c>
      <c r="G59" s="1003">
        <v>0</v>
      </c>
      <c r="H59" s="1003">
        <v>0</v>
      </c>
      <c r="I59" s="1003">
        <v>0</v>
      </c>
      <c r="J59" s="1003">
        <v>0</v>
      </c>
      <c r="K59" s="1003">
        <v>0</v>
      </c>
      <c r="L59" s="1003">
        <v>0</v>
      </c>
      <c r="M59" s="1003">
        <v>0</v>
      </c>
      <c r="N59" s="1003">
        <v>0</v>
      </c>
      <c r="O59" s="1003">
        <v>0</v>
      </c>
      <c r="P59" s="1003">
        <v>0</v>
      </c>
      <c r="Q59" s="1003">
        <v>0</v>
      </c>
      <c r="R59" s="1003">
        <v>0</v>
      </c>
      <c r="S59" s="1003">
        <v>0</v>
      </c>
      <c r="T59" s="449" t="s">
        <v>428</v>
      </c>
    </row>
    <row r="60" spans="1:23" ht="15" customHeight="1" x14ac:dyDescent="0.2">
      <c r="A60" s="449" t="s">
        <v>429</v>
      </c>
      <c r="B60" s="1004" t="s">
        <v>672</v>
      </c>
      <c r="C60" s="447" t="s">
        <v>623</v>
      </c>
      <c r="D60" s="1003">
        <v>0</v>
      </c>
      <c r="E60" s="1003">
        <v>0</v>
      </c>
      <c r="F60" s="1003">
        <v>0</v>
      </c>
      <c r="G60" s="1003">
        <v>0</v>
      </c>
      <c r="H60" s="1003">
        <v>0</v>
      </c>
      <c r="I60" s="1003">
        <v>0</v>
      </c>
      <c r="J60" s="1003">
        <v>0</v>
      </c>
      <c r="K60" s="1003">
        <v>0</v>
      </c>
      <c r="L60" s="1003">
        <v>0</v>
      </c>
      <c r="M60" s="1003">
        <v>0</v>
      </c>
      <c r="N60" s="1003">
        <v>0</v>
      </c>
      <c r="O60" s="1003">
        <v>0</v>
      </c>
      <c r="P60" s="1003">
        <v>0</v>
      </c>
      <c r="Q60" s="1003">
        <v>0</v>
      </c>
      <c r="R60" s="1003">
        <v>0</v>
      </c>
      <c r="S60" s="1003">
        <v>0</v>
      </c>
      <c r="T60" s="449" t="s">
        <v>429</v>
      </c>
    </row>
    <row r="61" spans="1:23" ht="15" customHeight="1" x14ac:dyDescent="0.2">
      <c r="A61" s="449" t="s">
        <v>430</v>
      </c>
      <c r="B61" s="1004" t="s">
        <v>671</v>
      </c>
      <c r="C61" s="447" t="s">
        <v>623</v>
      </c>
      <c r="D61" s="1003">
        <v>0</v>
      </c>
      <c r="E61" s="1003">
        <v>0</v>
      </c>
      <c r="F61" s="1003">
        <v>0</v>
      </c>
      <c r="G61" s="1003">
        <v>0</v>
      </c>
      <c r="H61" s="1003">
        <v>0</v>
      </c>
      <c r="I61" s="1003">
        <v>0</v>
      </c>
      <c r="J61" s="1003">
        <v>0</v>
      </c>
      <c r="K61" s="1003">
        <v>0</v>
      </c>
      <c r="L61" s="1003">
        <v>0</v>
      </c>
      <c r="M61" s="1003">
        <v>0</v>
      </c>
      <c r="N61" s="1003">
        <v>0</v>
      </c>
      <c r="O61" s="1003">
        <v>0</v>
      </c>
      <c r="P61" s="1003">
        <v>0</v>
      </c>
      <c r="Q61" s="1003">
        <v>0</v>
      </c>
      <c r="R61" s="1003">
        <v>0</v>
      </c>
      <c r="S61" s="1003">
        <v>0</v>
      </c>
      <c r="T61" s="449" t="s">
        <v>430</v>
      </c>
    </row>
    <row r="62" spans="1:23" ht="15" customHeight="1" x14ac:dyDescent="0.2">
      <c r="A62" s="975"/>
    </row>
    <row r="63" spans="1:23" ht="15" customHeight="1" x14ac:dyDescent="0.2">
      <c r="A63" s="975"/>
    </row>
    <row r="64" spans="1:23" ht="15" customHeight="1" x14ac:dyDescent="0.2">
      <c r="A64" s="1058" t="s">
        <v>437</v>
      </c>
    </row>
    <row r="65" spans="1:23" ht="12.75" customHeight="1" x14ac:dyDescent="0.2">
      <c r="A65" s="1057" t="s">
        <v>670</v>
      </c>
    </row>
    <row r="66" spans="1:23" ht="12.75" customHeight="1" x14ac:dyDescent="0.2">
      <c r="A66" s="1057" t="s">
        <v>669</v>
      </c>
    </row>
    <row r="67" spans="1:23" ht="12.75" customHeight="1" x14ac:dyDescent="0.2">
      <c r="A67" s="1056"/>
    </row>
    <row r="68" spans="1:23" ht="12.75" customHeight="1" x14ac:dyDescent="0.25">
      <c r="A68" s="2200"/>
      <c r="B68" s="2200"/>
      <c r="C68" s="990"/>
      <c r="D68" s="994"/>
      <c r="F68" s="977"/>
      <c r="G68" s="992"/>
      <c r="H68" s="2200"/>
      <c r="I68" s="2200"/>
      <c r="J68" s="2200"/>
      <c r="K68" s="2200"/>
      <c r="L68" s="2200"/>
      <c r="M68" s="994"/>
      <c r="N68" s="994"/>
      <c r="O68" s="994"/>
      <c r="P68" s="994"/>
      <c r="Q68" s="994"/>
      <c r="R68" s="994"/>
      <c r="S68" s="993"/>
      <c r="T68" s="992"/>
    </row>
    <row r="69" spans="1:23" s="977" customFormat="1" ht="21.75" hidden="1" customHeight="1" x14ac:dyDescent="0.2">
      <c r="U69" s="975"/>
      <c r="V69" s="975"/>
      <c r="W69" s="989"/>
    </row>
    <row r="70" spans="1:23" s="977" customFormat="1" ht="12.75" hidden="1" customHeight="1" x14ac:dyDescent="0.2">
      <c r="A70" s="991"/>
      <c r="C70" s="990"/>
      <c r="D70" s="982"/>
      <c r="E70" s="982"/>
      <c r="F70" s="982"/>
      <c r="G70" s="982"/>
      <c r="H70" s="982"/>
      <c r="I70" s="982"/>
      <c r="J70" s="982"/>
      <c r="K70" s="982"/>
      <c r="L70" s="982"/>
      <c r="M70" s="982"/>
      <c r="N70" s="982"/>
      <c r="O70" s="982"/>
      <c r="P70" s="982"/>
      <c r="Q70" s="982"/>
      <c r="R70" s="982"/>
      <c r="S70" s="982"/>
      <c r="T70" s="982"/>
      <c r="U70" s="975"/>
      <c r="V70" s="975"/>
      <c r="W70" s="989"/>
    </row>
    <row r="71" spans="1:23" hidden="1" x14ac:dyDescent="0.2">
      <c r="A71" s="988"/>
      <c r="B71" s="985"/>
      <c r="C71" s="985"/>
      <c r="D71" s="985"/>
      <c r="E71" s="985"/>
      <c r="F71" s="985"/>
      <c r="G71" s="985"/>
      <c r="H71" s="985"/>
      <c r="I71" s="985"/>
      <c r="J71" s="985"/>
      <c r="K71" s="985"/>
      <c r="L71" s="985"/>
      <c r="M71" s="985"/>
      <c r="N71" s="985"/>
      <c r="O71" s="985"/>
      <c r="P71" s="985"/>
      <c r="Q71" s="985"/>
      <c r="R71" s="985"/>
      <c r="S71" s="985"/>
      <c r="T71" s="984"/>
    </row>
    <row r="72" spans="1:23" hidden="1" x14ac:dyDescent="0.2">
      <c r="A72" s="987"/>
      <c r="B72" s="986"/>
      <c r="C72" s="985"/>
      <c r="D72" s="982"/>
      <c r="E72" s="982"/>
      <c r="F72" s="982"/>
      <c r="G72" s="982"/>
      <c r="H72" s="982"/>
      <c r="I72" s="982"/>
      <c r="J72" s="982"/>
      <c r="K72" s="982"/>
      <c r="L72" s="982"/>
      <c r="M72" s="982"/>
      <c r="N72" s="982"/>
      <c r="O72" s="982"/>
      <c r="P72" s="982"/>
      <c r="Q72" s="982"/>
      <c r="R72" s="982"/>
      <c r="S72" s="982"/>
      <c r="T72" s="984"/>
    </row>
    <row r="73" spans="1:23" hidden="1" x14ac:dyDescent="0.2">
      <c r="B73" s="979"/>
      <c r="C73" s="979"/>
      <c r="D73" s="982"/>
      <c r="E73" s="982"/>
      <c r="F73" s="982"/>
      <c r="G73" s="982"/>
      <c r="H73" s="982"/>
      <c r="I73" s="982"/>
      <c r="J73" s="982"/>
      <c r="K73" s="982"/>
      <c r="L73" s="982"/>
      <c r="M73" s="982"/>
      <c r="N73" s="982"/>
      <c r="O73" s="982"/>
      <c r="P73" s="982"/>
      <c r="Q73" s="982"/>
      <c r="R73" s="982"/>
      <c r="S73" s="982"/>
      <c r="T73" s="982"/>
    </row>
    <row r="74" spans="1:23" hidden="1" x14ac:dyDescent="0.2">
      <c r="B74" s="979"/>
      <c r="C74" s="979"/>
      <c r="D74" s="982"/>
      <c r="E74" s="982"/>
      <c r="F74" s="982"/>
      <c r="G74" s="982"/>
      <c r="H74" s="982"/>
      <c r="I74" s="982"/>
      <c r="J74" s="982"/>
      <c r="K74" s="982"/>
      <c r="L74" s="982"/>
      <c r="M74" s="982"/>
      <c r="N74" s="982"/>
      <c r="O74" s="982"/>
      <c r="P74" s="982"/>
      <c r="Q74" s="982"/>
      <c r="R74" s="982"/>
      <c r="S74" s="982"/>
      <c r="T74" s="982"/>
    </row>
    <row r="75" spans="1:23" hidden="1" x14ac:dyDescent="0.2">
      <c r="B75" s="979"/>
      <c r="C75" s="979"/>
      <c r="D75" s="982"/>
      <c r="E75" s="982"/>
      <c r="F75" s="982"/>
      <c r="G75" s="982"/>
      <c r="H75" s="982"/>
      <c r="I75" s="982"/>
      <c r="J75" s="982"/>
      <c r="K75" s="982"/>
      <c r="L75" s="982"/>
      <c r="M75" s="982"/>
      <c r="N75" s="982"/>
      <c r="O75" s="982"/>
      <c r="P75" s="982"/>
      <c r="Q75" s="982"/>
      <c r="R75" s="982"/>
      <c r="S75" s="982"/>
      <c r="T75" s="982"/>
    </row>
    <row r="76" spans="1:23" hidden="1" x14ac:dyDescent="0.2">
      <c r="D76" s="982"/>
      <c r="E76" s="982"/>
      <c r="F76" s="982"/>
      <c r="G76" s="982"/>
      <c r="H76" s="982"/>
      <c r="I76" s="982"/>
      <c r="J76" s="982"/>
      <c r="K76" s="982"/>
      <c r="L76" s="982"/>
      <c r="M76" s="982"/>
      <c r="N76" s="982"/>
      <c r="O76" s="982"/>
      <c r="P76" s="982"/>
      <c r="Q76" s="982"/>
      <c r="R76" s="982"/>
      <c r="S76" s="982"/>
      <c r="T76" s="982"/>
    </row>
    <row r="77" spans="1:23" hidden="1" x14ac:dyDescent="0.2">
      <c r="D77" s="982"/>
      <c r="E77" s="982"/>
      <c r="F77" s="982"/>
      <c r="G77" s="982"/>
      <c r="H77" s="982"/>
      <c r="I77" s="982"/>
      <c r="J77" s="982"/>
      <c r="K77" s="982"/>
      <c r="L77" s="982"/>
      <c r="M77" s="982"/>
      <c r="N77" s="982"/>
      <c r="O77" s="982"/>
      <c r="P77" s="982"/>
      <c r="Q77" s="982"/>
      <c r="R77" s="982"/>
      <c r="S77" s="982"/>
      <c r="T77" s="983"/>
    </row>
    <row r="78" spans="1:23" hidden="1" x14ac:dyDescent="0.2">
      <c r="D78" s="982"/>
      <c r="E78" s="982"/>
      <c r="F78" s="982"/>
      <c r="G78" s="982"/>
      <c r="H78" s="982"/>
      <c r="I78" s="982"/>
      <c r="J78" s="982"/>
      <c r="K78" s="982"/>
      <c r="L78" s="982"/>
      <c r="M78" s="982"/>
      <c r="N78" s="982"/>
      <c r="O78" s="982"/>
      <c r="P78" s="982"/>
      <c r="Q78" s="982"/>
      <c r="R78" s="982"/>
      <c r="S78" s="982"/>
      <c r="T78" s="982"/>
    </row>
    <row r="79" spans="1:23" hidden="1" x14ac:dyDescent="0.2">
      <c r="D79" s="982"/>
      <c r="E79" s="982"/>
      <c r="F79" s="982"/>
      <c r="G79" s="982"/>
      <c r="H79" s="982"/>
      <c r="I79" s="982"/>
      <c r="J79" s="982"/>
      <c r="K79" s="982"/>
      <c r="L79" s="982"/>
      <c r="M79" s="982"/>
      <c r="N79" s="982"/>
      <c r="O79" s="982"/>
      <c r="P79" s="982"/>
      <c r="Q79" s="982"/>
      <c r="R79" s="982"/>
      <c r="S79" s="982"/>
      <c r="T79" s="982"/>
    </row>
    <row r="80" spans="1:23" hidden="1" x14ac:dyDescent="0.2">
      <c r="D80" s="982"/>
      <c r="E80" s="982"/>
      <c r="F80" s="982"/>
      <c r="G80" s="982"/>
      <c r="H80" s="982"/>
      <c r="I80" s="982"/>
      <c r="J80" s="982"/>
      <c r="K80" s="982"/>
      <c r="L80" s="982"/>
      <c r="M80" s="982"/>
      <c r="N80" s="982"/>
      <c r="O80" s="982"/>
      <c r="P80" s="982"/>
      <c r="Q80" s="982"/>
      <c r="R80" s="982"/>
      <c r="S80" s="982"/>
      <c r="T80" s="982"/>
    </row>
    <row r="81" spans="2:20" hidden="1" x14ac:dyDescent="0.2">
      <c r="D81" s="982"/>
      <c r="E81" s="982"/>
      <c r="F81" s="982"/>
      <c r="G81" s="982"/>
      <c r="H81" s="982"/>
      <c r="I81" s="982"/>
      <c r="J81" s="982"/>
      <c r="K81" s="982"/>
      <c r="L81" s="982"/>
      <c r="M81" s="982"/>
      <c r="N81" s="982"/>
      <c r="O81" s="982"/>
      <c r="P81" s="982"/>
      <c r="Q81" s="982"/>
      <c r="R81" s="982"/>
      <c r="S81" s="982"/>
      <c r="T81" s="982"/>
    </row>
    <row r="82" spans="2:20" hidden="1" x14ac:dyDescent="0.2">
      <c r="B82" s="979"/>
      <c r="D82" s="981"/>
      <c r="E82" s="981"/>
      <c r="F82" s="981"/>
      <c r="G82" s="981"/>
      <c r="H82" s="981"/>
      <c r="I82" s="981"/>
      <c r="J82" s="981"/>
      <c r="K82" s="981"/>
      <c r="L82" s="981"/>
      <c r="M82" s="981"/>
      <c r="N82" s="981"/>
      <c r="O82" s="981"/>
      <c r="P82" s="981"/>
      <c r="Q82" s="981"/>
      <c r="R82" s="981"/>
      <c r="S82" s="981"/>
    </row>
    <row r="83" spans="2:20" hidden="1" x14ac:dyDescent="0.2">
      <c r="B83" s="979"/>
      <c r="D83" s="981"/>
      <c r="E83" s="981"/>
      <c r="F83" s="981"/>
      <c r="G83" s="981"/>
      <c r="H83" s="981"/>
      <c r="I83" s="981"/>
      <c r="J83" s="981"/>
      <c r="K83" s="981"/>
      <c r="L83" s="981"/>
      <c r="M83" s="981"/>
      <c r="N83" s="981"/>
      <c r="O83" s="981"/>
      <c r="P83" s="981"/>
      <c r="Q83" s="981"/>
      <c r="R83" s="981"/>
      <c r="S83" s="981"/>
    </row>
    <row r="84" spans="2:20" hidden="1" x14ac:dyDescent="0.2">
      <c r="B84" s="979"/>
      <c r="D84" s="981"/>
      <c r="E84" s="981"/>
      <c r="F84" s="981"/>
      <c r="G84" s="981"/>
      <c r="H84" s="981"/>
      <c r="I84" s="981"/>
      <c r="J84" s="981"/>
      <c r="K84" s="981"/>
      <c r="L84" s="981"/>
      <c r="M84" s="981"/>
      <c r="N84" s="981"/>
      <c r="O84" s="981"/>
      <c r="P84" s="981"/>
      <c r="Q84" s="981"/>
      <c r="R84" s="981"/>
      <c r="S84" s="981"/>
    </row>
  </sheetData>
  <mergeCells count="27">
    <mergeCell ref="R5:R9"/>
    <mergeCell ref="S5:S9"/>
    <mergeCell ref="T5:T9"/>
    <mergeCell ref="A68:B68"/>
    <mergeCell ref="H68:L68"/>
    <mergeCell ref="L5:L9"/>
    <mergeCell ref="M5:M9"/>
    <mergeCell ref="N5:N9"/>
    <mergeCell ref="O5:O9"/>
    <mergeCell ref="P5:P9"/>
    <mergeCell ref="Q5:Q9"/>
    <mergeCell ref="F5:F9"/>
    <mergeCell ref="G5:G9"/>
    <mergeCell ref="H5:H9"/>
    <mergeCell ref="I5:I9"/>
    <mergeCell ref="J5:J9"/>
    <mergeCell ref="K5:K9"/>
    <mergeCell ref="A5:A9"/>
    <mergeCell ref="B5:B9"/>
    <mergeCell ref="C5:C9"/>
    <mergeCell ref="D5:D9"/>
    <mergeCell ref="E5:E9"/>
    <mergeCell ref="H2:P2"/>
    <mergeCell ref="A3:B3"/>
    <mergeCell ref="H3:M3"/>
    <mergeCell ref="F4:G4"/>
    <mergeCell ref="H4:K4"/>
  </mergeCells>
  <conditionalFormatting sqref="T73:T76 T78:T81 D72:S81">
    <cfRule type="cellIs" dxfId="17" priority="1" stopIfTrue="1" operator="notBetween">
      <formula>-0.01</formula>
      <formula>0.01</formula>
    </cfRule>
  </conditionalFormatting>
  <printOptions horizontalCentered="1" gridLinesSet="0"/>
  <pageMargins left="0.59055118110236227" right="0.59055118110236227" top="0.39370078740157483" bottom="0.51181102362204722" header="0.39370078740157483" footer="0.39370078740157483"/>
  <pageSetup paperSize="9" scale="70" firstPageNumber="66" orientation="portrait" useFirstPageNumber="1" r:id="rId1"/>
  <headerFooter alignWithMargins="0">
    <oddFooter xml:space="preserve">&amp;L&amp;"MetaNormalLF-Roman,Standard"Statistisches Bundesamt, Fachserie 10, Reihe 2.4, 2015
</oddFooter>
  </headerFooter>
  <rowBreaks count="1" manualBreakCount="1">
    <brk id="70" max="16383" man="1"/>
  </rowBreaks>
  <colBreaks count="1" manualBreakCount="1">
    <brk id="7" max="67" man="1"/>
  </col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82"/>
  <sheetViews>
    <sheetView showGridLines="0" zoomScaleNormal="100" zoomScaleSheetLayoutView="100" workbookViewId="0"/>
  </sheetViews>
  <sheetFormatPr baseColWidth="10" defaultColWidth="0" defaultRowHeight="12.75" zeroHeight="1" x14ac:dyDescent="0.2"/>
  <cols>
    <col min="1" max="1" width="4.28515625" style="976" customWidth="1"/>
    <col min="2" max="2" width="52.85546875" style="977" customWidth="1"/>
    <col min="3" max="3" width="7.28515625" style="977" customWidth="1"/>
    <col min="4" max="4" width="17.42578125" style="980" customWidth="1"/>
    <col min="5" max="5" width="17.42578125" style="977" customWidth="1"/>
    <col min="6" max="7" width="17.42578125" style="979" customWidth="1"/>
    <col min="8" max="8" width="11.28515625" style="979" customWidth="1"/>
    <col min="9" max="9" width="11.28515625" style="978" customWidth="1"/>
    <col min="10" max="19" width="11.28515625" style="977" customWidth="1"/>
    <col min="20" max="20" width="4.42578125" style="976" customWidth="1"/>
    <col min="21" max="21" width="13.5703125" style="975" hidden="1" customWidth="1"/>
    <col min="22" max="22" width="11.42578125" style="975" hidden="1" customWidth="1"/>
    <col min="23" max="23" width="6.42578125" style="975" hidden="1" customWidth="1"/>
    <col min="24" max="16384" width="11.42578125" style="975" hidden="1"/>
  </cols>
  <sheetData>
    <row r="1" spans="1:23" s="977" customFormat="1" ht="15" customHeight="1" x14ac:dyDescent="0.2">
      <c r="A1" s="151" t="s">
        <v>664</v>
      </c>
      <c r="B1" s="1055"/>
      <c r="C1" s="1055"/>
      <c r="D1" s="980"/>
      <c r="E1" s="1054"/>
      <c r="F1" s="1054"/>
      <c r="G1" s="1054"/>
      <c r="H1" s="151" t="s">
        <v>664</v>
      </c>
      <c r="I1" s="1053"/>
      <c r="J1" s="1052"/>
      <c r="K1" s="1052"/>
      <c r="L1" s="1052"/>
      <c r="M1" s="1052"/>
      <c r="N1" s="1052"/>
      <c r="O1" s="1052"/>
      <c r="P1" s="1052"/>
      <c r="Q1" s="1052"/>
      <c r="R1" s="1052"/>
      <c r="S1" s="1052"/>
      <c r="T1" s="1050"/>
      <c r="U1" s="1033"/>
      <c r="V1" s="1033"/>
      <c r="W1" s="1042"/>
    </row>
    <row r="2" spans="1:23" s="977" customFormat="1" ht="15" customHeight="1" x14ac:dyDescent="0.2">
      <c r="A2" s="157" t="s">
        <v>668</v>
      </c>
      <c r="B2" s="157"/>
      <c r="C2" s="157"/>
      <c r="D2" s="157"/>
      <c r="E2" s="1051"/>
      <c r="F2" s="1051"/>
      <c r="G2" s="1051"/>
      <c r="H2" s="1884" t="s">
        <v>668</v>
      </c>
      <c r="I2" s="1884"/>
      <c r="J2" s="1884"/>
      <c r="K2" s="1884"/>
      <c r="L2" s="1884"/>
      <c r="M2" s="1884"/>
      <c r="N2" s="1884"/>
      <c r="O2" s="1884"/>
      <c r="P2" s="1884"/>
      <c r="Q2" s="1033"/>
      <c r="R2" s="1033"/>
      <c r="S2" s="1033"/>
      <c r="T2" s="1050"/>
      <c r="U2" s="1033"/>
      <c r="V2" s="1033"/>
      <c r="W2" s="1042"/>
    </row>
    <row r="3" spans="1:23" s="977" customFormat="1" ht="15" customHeight="1" x14ac:dyDescent="0.2">
      <c r="A3" s="1861" t="s">
        <v>674</v>
      </c>
      <c r="B3" s="1861"/>
      <c r="C3" s="1048"/>
      <c r="D3" s="980"/>
      <c r="E3" s="1049"/>
      <c r="F3" s="1049"/>
      <c r="G3" s="1049"/>
      <c r="H3" s="1861" t="s">
        <v>674</v>
      </c>
      <c r="I3" s="1861"/>
      <c r="J3" s="1861"/>
      <c r="K3" s="1861"/>
      <c r="L3" s="1861"/>
      <c r="M3" s="1861"/>
      <c r="N3" s="1033"/>
      <c r="O3" s="1033"/>
      <c r="P3" s="1033"/>
      <c r="Q3" s="1033"/>
      <c r="R3" s="1033"/>
      <c r="S3" s="1033"/>
      <c r="T3" s="1001"/>
      <c r="U3" s="1033"/>
      <c r="V3" s="1033"/>
      <c r="W3" s="1042"/>
    </row>
    <row r="4" spans="1:23" s="977" customFormat="1" ht="15" customHeight="1" x14ac:dyDescent="0.2">
      <c r="A4" s="1043"/>
      <c r="B4" s="1048"/>
      <c r="C4" s="1047"/>
      <c r="D4" s="1046"/>
      <c r="E4" s="1045"/>
      <c r="F4" s="2190"/>
      <c r="G4" s="2191"/>
      <c r="H4" s="2192"/>
      <c r="I4" s="2192"/>
      <c r="J4" s="2193"/>
      <c r="K4" s="2193"/>
      <c r="L4" s="1044"/>
      <c r="M4" s="1044"/>
      <c r="N4" s="1044"/>
      <c r="O4" s="1044"/>
      <c r="P4" s="1044"/>
      <c r="Q4" s="1044"/>
      <c r="R4" s="1044"/>
      <c r="S4" s="1044"/>
      <c r="T4" s="1043"/>
      <c r="U4" s="1033"/>
      <c r="V4" s="1033"/>
      <c r="W4" s="1042"/>
    </row>
    <row r="5" spans="1:23" s="977" customFormat="1" ht="15" customHeight="1" x14ac:dyDescent="0.2">
      <c r="A5" s="2153" t="s">
        <v>218</v>
      </c>
      <c r="B5" s="2194" t="s">
        <v>122</v>
      </c>
      <c r="C5" s="2197" t="s">
        <v>673</v>
      </c>
      <c r="D5" s="2148" t="s">
        <v>267</v>
      </c>
      <c r="E5" s="2156" t="s">
        <v>259</v>
      </c>
      <c r="F5" s="2148" t="s">
        <v>258</v>
      </c>
      <c r="G5" s="2156" t="s">
        <v>666</v>
      </c>
      <c r="H5" s="2153" t="s">
        <v>255</v>
      </c>
      <c r="I5" s="2148" t="s">
        <v>254</v>
      </c>
      <c r="J5" s="2148" t="s">
        <v>253</v>
      </c>
      <c r="K5" s="2148" t="s">
        <v>252</v>
      </c>
      <c r="L5" s="2148" t="s">
        <v>251</v>
      </c>
      <c r="M5" s="2148" t="s">
        <v>250</v>
      </c>
      <c r="N5" s="2148" t="s">
        <v>249</v>
      </c>
      <c r="O5" s="2148" t="s">
        <v>248</v>
      </c>
      <c r="P5" s="2148" t="s">
        <v>247</v>
      </c>
      <c r="Q5" s="2148" t="s">
        <v>246</v>
      </c>
      <c r="R5" s="2148" t="s">
        <v>245</v>
      </c>
      <c r="S5" s="2148" t="s">
        <v>244</v>
      </c>
      <c r="T5" s="2156" t="s">
        <v>218</v>
      </c>
      <c r="U5" s="1033"/>
      <c r="V5" s="1033"/>
      <c r="W5" s="1042"/>
    </row>
    <row r="6" spans="1:23" s="977" customFormat="1" ht="15" customHeight="1" x14ac:dyDescent="0.2">
      <c r="A6" s="2168"/>
      <c r="B6" s="2195"/>
      <c r="C6" s="2198"/>
      <c r="D6" s="2149"/>
      <c r="E6" s="2157"/>
      <c r="F6" s="2149"/>
      <c r="G6" s="2157"/>
      <c r="H6" s="2154"/>
      <c r="I6" s="2151"/>
      <c r="J6" s="2151"/>
      <c r="K6" s="2151"/>
      <c r="L6" s="2151"/>
      <c r="M6" s="2151"/>
      <c r="N6" s="2151"/>
      <c r="O6" s="2151"/>
      <c r="P6" s="2151"/>
      <c r="Q6" s="2151"/>
      <c r="R6" s="2151"/>
      <c r="S6" s="2151"/>
      <c r="T6" s="2157"/>
      <c r="U6" s="1001"/>
      <c r="V6" s="1001"/>
      <c r="W6" s="1031"/>
    </row>
    <row r="7" spans="1:23" s="977" customFormat="1" ht="15" customHeight="1" x14ac:dyDescent="0.2">
      <c r="A7" s="2168"/>
      <c r="B7" s="2195"/>
      <c r="C7" s="2198"/>
      <c r="D7" s="2149"/>
      <c r="E7" s="2157"/>
      <c r="F7" s="2149"/>
      <c r="G7" s="2157"/>
      <c r="H7" s="2154"/>
      <c r="I7" s="2151"/>
      <c r="J7" s="2151"/>
      <c r="K7" s="2151"/>
      <c r="L7" s="2151"/>
      <c r="M7" s="2151"/>
      <c r="N7" s="2151"/>
      <c r="O7" s="2151"/>
      <c r="P7" s="2151"/>
      <c r="Q7" s="2151"/>
      <c r="R7" s="2151"/>
      <c r="S7" s="2151"/>
      <c r="T7" s="2157"/>
      <c r="U7" s="1001"/>
      <c r="V7" s="1001"/>
      <c r="W7" s="1031"/>
    </row>
    <row r="8" spans="1:23" s="977" customFormat="1" ht="15" customHeight="1" x14ac:dyDescent="0.2">
      <c r="A8" s="2168"/>
      <c r="B8" s="2195"/>
      <c r="C8" s="2198"/>
      <c r="D8" s="2149"/>
      <c r="E8" s="2157"/>
      <c r="F8" s="2149"/>
      <c r="G8" s="2157"/>
      <c r="H8" s="2154"/>
      <c r="I8" s="2151"/>
      <c r="J8" s="2151"/>
      <c r="K8" s="2151"/>
      <c r="L8" s="2151"/>
      <c r="M8" s="2151"/>
      <c r="N8" s="2151"/>
      <c r="O8" s="2151"/>
      <c r="P8" s="2151"/>
      <c r="Q8" s="2151"/>
      <c r="R8" s="2151"/>
      <c r="S8" s="2151"/>
      <c r="T8" s="2157"/>
      <c r="U8" s="1001"/>
      <c r="V8" s="1001"/>
      <c r="W8" s="1031"/>
    </row>
    <row r="9" spans="1:23" s="977" customFormat="1" ht="15" customHeight="1" x14ac:dyDescent="0.2">
      <c r="A9" s="2169"/>
      <c r="B9" s="2196"/>
      <c r="C9" s="2199"/>
      <c r="D9" s="2150"/>
      <c r="E9" s="2158"/>
      <c r="F9" s="2150"/>
      <c r="G9" s="2158"/>
      <c r="H9" s="2155"/>
      <c r="I9" s="2152"/>
      <c r="J9" s="2152"/>
      <c r="K9" s="2152"/>
      <c r="L9" s="2152"/>
      <c r="M9" s="2152"/>
      <c r="N9" s="2152"/>
      <c r="O9" s="2152"/>
      <c r="P9" s="2152"/>
      <c r="Q9" s="2152"/>
      <c r="R9" s="2152"/>
      <c r="S9" s="2152"/>
      <c r="T9" s="2158"/>
      <c r="U9" s="1001"/>
      <c r="V9" s="1001"/>
      <c r="W9" s="1031"/>
    </row>
    <row r="10" spans="1:23" s="977" customFormat="1" ht="15" customHeight="1" x14ac:dyDescent="0.2">
      <c r="A10" s="1038"/>
      <c r="B10" s="1041"/>
      <c r="C10" s="1040"/>
      <c r="D10" s="1038"/>
      <c r="E10" s="1038"/>
      <c r="F10" s="1038"/>
      <c r="G10" s="1038"/>
      <c r="H10" s="1039"/>
      <c r="I10" s="1039"/>
      <c r="J10" s="1039"/>
      <c r="K10" s="1039"/>
      <c r="L10" s="1039"/>
      <c r="M10" s="1039"/>
      <c r="N10" s="1039"/>
      <c r="O10" s="1039"/>
      <c r="P10" s="1039"/>
      <c r="Q10" s="1039"/>
      <c r="R10" s="1039"/>
      <c r="S10" s="1039"/>
      <c r="T10" s="1038"/>
      <c r="U10" s="1001"/>
      <c r="V10" s="1001"/>
      <c r="W10" s="1031"/>
    </row>
    <row r="11" spans="1:23" s="977" customFormat="1" ht="15" customHeight="1" x14ac:dyDescent="0.2">
      <c r="A11" s="1032"/>
      <c r="B11" s="1033"/>
      <c r="C11" s="1033"/>
      <c r="D11" s="1015" t="s">
        <v>661</v>
      </c>
      <c r="E11" s="1037"/>
      <c r="F11" s="1036"/>
      <c r="H11" s="1015" t="s">
        <v>661</v>
      </c>
      <c r="I11" s="1035"/>
      <c r="J11" s="1034"/>
      <c r="K11" s="1033"/>
      <c r="L11" s="1033"/>
      <c r="M11" s="1033"/>
      <c r="N11" s="1033"/>
      <c r="O11" s="1033"/>
      <c r="P11" s="1033"/>
      <c r="Q11" s="1033"/>
      <c r="R11" s="1033"/>
      <c r="S11" s="1033"/>
      <c r="T11" s="1032"/>
      <c r="U11" s="1001"/>
      <c r="V11" s="1001"/>
      <c r="W11" s="1031"/>
    </row>
    <row r="12" spans="1:23" s="977" customFormat="1" ht="15" customHeight="1" x14ac:dyDescent="0.2">
      <c r="A12" s="1032"/>
      <c r="B12" s="1033"/>
      <c r="C12" s="1033"/>
      <c r="D12" s="1015" t="s">
        <v>74</v>
      </c>
      <c r="E12" s="1037"/>
      <c r="F12" s="1036"/>
      <c r="H12" s="1015" t="s">
        <v>74</v>
      </c>
      <c r="I12" s="1035"/>
      <c r="J12" s="1034"/>
      <c r="K12" s="1033"/>
      <c r="L12" s="1033"/>
      <c r="M12" s="1033"/>
      <c r="N12" s="1033"/>
      <c r="O12" s="1033"/>
      <c r="P12" s="1033"/>
      <c r="Q12" s="1033"/>
      <c r="R12" s="1033"/>
      <c r="S12" s="1033"/>
      <c r="T12" s="1032"/>
      <c r="U12" s="1001"/>
      <c r="V12" s="1001"/>
      <c r="W12" s="1031"/>
    </row>
    <row r="13" spans="1:23" s="977" customFormat="1" ht="15" customHeight="1" x14ac:dyDescent="0.2">
      <c r="A13" s="1032"/>
      <c r="B13" s="1033"/>
      <c r="C13" s="1033"/>
      <c r="D13" s="1015"/>
      <c r="E13" s="1037"/>
      <c r="F13" s="1036"/>
      <c r="H13" s="1015"/>
      <c r="I13" s="1035"/>
      <c r="J13" s="1034"/>
      <c r="K13" s="1033"/>
      <c r="L13" s="1033"/>
      <c r="M13" s="1033"/>
      <c r="N13" s="1033"/>
      <c r="O13" s="1033"/>
      <c r="P13" s="1033"/>
      <c r="Q13" s="1033"/>
      <c r="R13" s="1033"/>
      <c r="S13" s="1033"/>
      <c r="T13" s="1032"/>
      <c r="U13" s="1001"/>
      <c r="V13" s="1001"/>
      <c r="W13" s="1031"/>
    </row>
    <row r="14" spans="1:23" s="977" customFormat="1" ht="15" customHeight="1" x14ac:dyDescent="0.2">
      <c r="A14" s="1030" t="s">
        <v>270</v>
      </c>
      <c r="B14" s="1024" t="s">
        <v>271</v>
      </c>
      <c r="C14" s="1023"/>
      <c r="D14" s="1022">
        <v>1040</v>
      </c>
      <c r="E14" s="1022">
        <v>131</v>
      </c>
      <c r="F14" s="1022">
        <v>230</v>
      </c>
      <c r="G14" s="1022">
        <v>104</v>
      </c>
      <c r="H14" s="1022">
        <v>7</v>
      </c>
      <c r="I14" s="1022">
        <v>21</v>
      </c>
      <c r="J14" s="1022">
        <v>76</v>
      </c>
      <c r="K14" s="1022">
        <v>30</v>
      </c>
      <c r="L14" s="1022">
        <v>119</v>
      </c>
      <c r="M14" s="1022">
        <v>105</v>
      </c>
      <c r="N14" s="1022">
        <v>44</v>
      </c>
      <c r="O14" s="1022">
        <v>8</v>
      </c>
      <c r="P14" s="1022">
        <v>36</v>
      </c>
      <c r="Q14" s="1022">
        <v>20</v>
      </c>
      <c r="R14" s="1022">
        <v>86</v>
      </c>
      <c r="S14" s="1022">
        <v>23</v>
      </c>
      <c r="T14" s="1029" t="s">
        <v>270</v>
      </c>
      <c r="U14" s="985"/>
      <c r="V14" s="985"/>
      <c r="W14" s="989"/>
    </row>
    <row r="15" spans="1:23" s="977" customFormat="1" ht="15" customHeight="1" x14ac:dyDescent="0.2">
      <c r="A15" s="449" t="s">
        <v>272</v>
      </c>
      <c r="B15" s="1016" t="s">
        <v>475</v>
      </c>
      <c r="C15" s="1024"/>
      <c r="D15" s="1028">
        <v>1322</v>
      </c>
      <c r="E15" s="1018">
        <v>181</v>
      </c>
      <c r="F15" s="1018">
        <v>270</v>
      </c>
      <c r="G15" s="1018">
        <v>113</v>
      </c>
      <c r="H15" s="1018">
        <v>10</v>
      </c>
      <c r="I15" s="1018">
        <v>23</v>
      </c>
      <c r="J15" s="1018">
        <v>107</v>
      </c>
      <c r="K15" s="1018">
        <v>43</v>
      </c>
      <c r="L15" s="1018">
        <v>150</v>
      </c>
      <c r="M15" s="1018">
        <v>139</v>
      </c>
      <c r="N15" s="1018">
        <v>60</v>
      </c>
      <c r="O15" s="1018">
        <v>13</v>
      </c>
      <c r="P15" s="1018">
        <v>53</v>
      </c>
      <c r="Q15" s="1018">
        <v>26</v>
      </c>
      <c r="R15" s="1018">
        <v>105</v>
      </c>
      <c r="S15" s="1018">
        <v>29</v>
      </c>
      <c r="T15" s="798" t="s">
        <v>272</v>
      </c>
      <c r="U15" s="985"/>
      <c r="V15" s="985"/>
      <c r="W15" s="989"/>
    </row>
    <row r="16" spans="1:23" s="977" customFormat="1" ht="15" customHeight="1" x14ac:dyDescent="0.2">
      <c r="A16" s="1026"/>
      <c r="B16" s="1004"/>
      <c r="C16" s="1010"/>
      <c r="E16" s="1027"/>
      <c r="F16" s="1027"/>
      <c r="I16" s="1027"/>
      <c r="J16" s="1027"/>
      <c r="K16" s="1027"/>
      <c r="L16" s="1027"/>
      <c r="M16" s="1027"/>
      <c r="N16" s="1027"/>
      <c r="O16" s="1027"/>
      <c r="P16" s="1009"/>
      <c r="Q16" s="1009"/>
      <c r="R16" s="1009"/>
      <c r="S16" s="1009"/>
      <c r="T16" s="1026"/>
      <c r="U16" s="985"/>
      <c r="V16" s="985"/>
      <c r="W16" s="989"/>
    </row>
    <row r="17" spans="1:23" s="977" customFormat="1" ht="15" customHeight="1" x14ac:dyDescent="0.2">
      <c r="A17" s="1001"/>
      <c r="B17" s="1010" t="s">
        <v>474</v>
      </c>
      <c r="C17" s="1014"/>
      <c r="D17" s="1015" t="s">
        <v>72</v>
      </c>
      <c r="E17" s="1027"/>
      <c r="F17" s="1027"/>
      <c r="G17" s="1027"/>
      <c r="H17" s="1015" t="s">
        <v>72</v>
      </c>
      <c r="I17" s="1027"/>
      <c r="J17" s="1027"/>
      <c r="K17" s="1027"/>
      <c r="L17" s="1027"/>
      <c r="M17" s="1027"/>
      <c r="N17" s="1027"/>
      <c r="O17" s="1027"/>
      <c r="P17" s="1027"/>
      <c r="Q17" s="1027"/>
      <c r="R17" s="1027"/>
      <c r="S17" s="1027"/>
      <c r="T17" s="1001"/>
      <c r="U17" s="985"/>
      <c r="V17" s="985"/>
      <c r="W17" s="989"/>
    </row>
    <row r="18" spans="1:23" s="977" customFormat="1" ht="15" customHeight="1" x14ac:dyDescent="0.2">
      <c r="A18" s="1001"/>
      <c r="B18" s="1004"/>
      <c r="C18" s="1014"/>
      <c r="D18" s="1009"/>
      <c r="E18" s="1027"/>
      <c r="F18" s="1027"/>
      <c r="G18" s="1027"/>
      <c r="H18" s="1027"/>
      <c r="I18" s="1027"/>
      <c r="J18" s="1027"/>
      <c r="K18" s="1027"/>
      <c r="L18" s="1027"/>
      <c r="M18" s="1027"/>
      <c r="N18" s="1027"/>
      <c r="O18" s="1027"/>
      <c r="P18" s="1027"/>
      <c r="Q18" s="1027"/>
      <c r="R18" s="1027"/>
      <c r="S18" s="1027"/>
      <c r="T18" s="1001"/>
      <c r="U18" s="985"/>
      <c r="V18" s="985"/>
      <c r="W18" s="989"/>
    </row>
    <row r="19" spans="1:23" s="977" customFormat="1" ht="15" customHeight="1" x14ac:dyDescent="0.2">
      <c r="A19" s="449" t="s">
        <v>274</v>
      </c>
      <c r="B19" s="772" t="s">
        <v>473</v>
      </c>
      <c r="C19" s="447" t="s">
        <v>456</v>
      </c>
      <c r="D19" s="1003">
        <v>45.096153846153847</v>
      </c>
      <c r="E19" s="1003">
        <v>34.351145038167942</v>
      </c>
      <c r="F19" s="1003">
        <v>49.565217391304351</v>
      </c>
      <c r="G19" s="1003">
        <v>26.923076923076923</v>
      </c>
      <c r="H19" s="1003">
        <v>28.571428571428569</v>
      </c>
      <c r="I19" s="1003">
        <v>66.666666666666657</v>
      </c>
      <c r="J19" s="1003">
        <v>34.210526315789473</v>
      </c>
      <c r="K19" s="1003">
        <v>26.666666666666668</v>
      </c>
      <c r="L19" s="1003">
        <v>52.100840336134461</v>
      </c>
      <c r="M19" s="1003">
        <v>48.571428571428569</v>
      </c>
      <c r="N19" s="1003">
        <v>47.727272727272727</v>
      </c>
      <c r="O19" s="1003">
        <v>37.5</v>
      </c>
      <c r="P19" s="1003">
        <v>41.666666666666671</v>
      </c>
      <c r="Q19" s="1003">
        <v>50</v>
      </c>
      <c r="R19" s="1003">
        <v>70.930232558139537</v>
      </c>
      <c r="S19" s="1002">
        <v>39.130434782608695</v>
      </c>
      <c r="T19" s="449" t="s">
        <v>274</v>
      </c>
      <c r="U19" s="985"/>
      <c r="V19" s="985"/>
      <c r="W19" s="989"/>
    </row>
    <row r="20" spans="1:23" s="977" customFormat="1" ht="15" customHeight="1" x14ac:dyDescent="0.2">
      <c r="A20" s="449" t="s">
        <v>277</v>
      </c>
      <c r="B20" s="772" t="s">
        <v>472</v>
      </c>
      <c r="C20" s="447" t="s">
        <v>456</v>
      </c>
      <c r="D20" s="1003">
        <v>2.7884615384615388</v>
      </c>
      <c r="E20" s="1003">
        <v>0</v>
      </c>
      <c r="F20" s="1003">
        <v>7.8260869565217401</v>
      </c>
      <c r="G20" s="1003">
        <v>0.96153846153846156</v>
      </c>
      <c r="H20" s="1003">
        <v>0</v>
      </c>
      <c r="I20" s="1003">
        <v>4.7619047619047619</v>
      </c>
      <c r="J20" s="1003">
        <v>1.3157894736842104</v>
      </c>
      <c r="K20" s="1003">
        <v>10</v>
      </c>
      <c r="L20" s="1003">
        <v>0</v>
      </c>
      <c r="M20" s="1003">
        <v>1.9047619047619049</v>
      </c>
      <c r="N20" s="1003">
        <v>2.2727272727272729</v>
      </c>
      <c r="O20" s="1003">
        <v>0</v>
      </c>
      <c r="P20" s="1003">
        <v>0</v>
      </c>
      <c r="Q20" s="1003">
        <v>0</v>
      </c>
      <c r="R20" s="1003">
        <v>2.3255813953488373</v>
      </c>
      <c r="S20" s="1002">
        <v>0</v>
      </c>
      <c r="T20" s="449" t="s">
        <v>277</v>
      </c>
      <c r="U20" s="985"/>
      <c r="V20" s="985"/>
      <c r="W20" s="989"/>
    </row>
    <row r="21" spans="1:23" s="977" customFormat="1" ht="15" customHeight="1" x14ac:dyDescent="0.2">
      <c r="A21" s="449" t="s">
        <v>279</v>
      </c>
      <c r="B21" s="772" t="s">
        <v>471</v>
      </c>
      <c r="C21" s="447" t="s">
        <v>456</v>
      </c>
      <c r="D21" s="1003">
        <v>39.615384615384613</v>
      </c>
      <c r="E21" s="1003">
        <v>51.908396946564885</v>
      </c>
      <c r="F21" s="1003">
        <v>30</v>
      </c>
      <c r="G21" s="1003">
        <v>40.384615384615387</v>
      </c>
      <c r="H21" s="1003">
        <v>57.142857142857139</v>
      </c>
      <c r="I21" s="1003">
        <v>19.047619047619047</v>
      </c>
      <c r="J21" s="1003">
        <v>52.631578947368418</v>
      </c>
      <c r="K21" s="1003">
        <v>53.333333333333336</v>
      </c>
      <c r="L21" s="1003">
        <v>36.97478991596639</v>
      </c>
      <c r="M21" s="1003">
        <v>40.952380952380949</v>
      </c>
      <c r="N21" s="1003">
        <v>43.18181818181818</v>
      </c>
      <c r="O21" s="1003">
        <v>62.5</v>
      </c>
      <c r="P21" s="1003">
        <v>52.777777777777779</v>
      </c>
      <c r="Q21" s="1003">
        <v>40</v>
      </c>
      <c r="R21" s="1003">
        <v>24.418604651162788</v>
      </c>
      <c r="S21" s="1002">
        <v>43.478260869565219</v>
      </c>
      <c r="T21" s="449" t="s">
        <v>279</v>
      </c>
      <c r="U21" s="985"/>
      <c r="V21" s="985"/>
      <c r="W21" s="989"/>
    </row>
    <row r="22" spans="1:23" s="977" customFormat="1" ht="15" customHeight="1" x14ac:dyDescent="0.2">
      <c r="A22" s="449" t="s">
        <v>281</v>
      </c>
      <c r="B22" s="772" t="s">
        <v>470</v>
      </c>
      <c r="C22" s="447" t="s">
        <v>456</v>
      </c>
      <c r="D22" s="1003">
        <v>12.5</v>
      </c>
      <c r="E22" s="1003">
        <v>13.740458015267176</v>
      </c>
      <c r="F22" s="1003">
        <v>12.608695652173912</v>
      </c>
      <c r="G22" s="1003">
        <v>31.73076923076923</v>
      </c>
      <c r="H22" s="1003">
        <v>14.285714285714285</v>
      </c>
      <c r="I22" s="1003">
        <v>9.5238095238095237</v>
      </c>
      <c r="J22" s="1003">
        <v>11.842105263157894</v>
      </c>
      <c r="K22" s="1003">
        <v>10</v>
      </c>
      <c r="L22" s="1003">
        <v>10.92436974789916</v>
      </c>
      <c r="M22" s="1003">
        <v>8.5714285714285712</v>
      </c>
      <c r="N22" s="1003">
        <v>6.8181818181818175</v>
      </c>
      <c r="O22" s="1003">
        <v>0</v>
      </c>
      <c r="P22" s="1003">
        <v>5.5555555555555554</v>
      </c>
      <c r="Q22" s="1003">
        <v>10</v>
      </c>
      <c r="R22" s="1003">
        <v>2.3255813953488373</v>
      </c>
      <c r="S22" s="1002">
        <v>17.391304347826086</v>
      </c>
      <c r="T22" s="449" t="s">
        <v>281</v>
      </c>
      <c r="U22" s="985"/>
      <c r="V22" s="985"/>
      <c r="W22" s="989"/>
    </row>
    <row r="23" spans="1:23" s="977" customFormat="1" ht="15" customHeight="1" x14ac:dyDescent="0.2">
      <c r="A23" s="1026"/>
      <c r="B23" s="1004"/>
      <c r="C23" s="1007"/>
      <c r="D23" s="1003"/>
      <c r="E23" s="1003"/>
      <c r="F23" s="1003"/>
      <c r="G23" s="1003"/>
      <c r="H23" s="1003"/>
      <c r="I23" s="1003"/>
      <c r="J23" s="1003"/>
      <c r="K23" s="1003"/>
      <c r="L23" s="1003"/>
      <c r="M23" s="1003"/>
      <c r="N23" s="1003"/>
      <c r="O23" s="1003"/>
      <c r="P23" s="1003"/>
      <c r="Q23" s="1003"/>
      <c r="R23" s="1003"/>
      <c r="S23" s="1002"/>
      <c r="T23" s="1026"/>
      <c r="U23" s="985"/>
      <c r="V23" s="985"/>
      <c r="W23" s="989"/>
    </row>
    <row r="24" spans="1:23" s="977" customFormat="1" ht="15" customHeight="1" x14ac:dyDescent="0.2">
      <c r="A24" s="742"/>
      <c r="B24" s="1013" t="s">
        <v>469</v>
      </c>
      <c r="C24" s="1025"/>
      <c r="S24" s="1006"/>
      <c r="T24" s="743"/>
      <c r="U24" s="985"/>
      <c r="V24" s="985"/>
      <c r="W24" s="989"/>
    </row>
    <row r="25" spans="1:23" s="977" customFormat="1" ht="15" customHeight="1" x14ac:dyDescent="0.2">
      <c r="A25" s="449" t="s">
        <v>283</v>
      </c>
      <c r="B25" s="1012" t="s">
        <v>468</v>
      </c>
      <c r="C25" s="447" t="s">
        <v>464</v>
      </c>
      <c r="D25" s="1003">
        <v>63.540090771558241</v>
      </c>
      <c r="E25" s="1003">
        <v>58.563535911602202</v>
      </c>
      <c r="F25" s="1003">
        <v>66.296296296296305</v>
      </c>
      <c r="G25" s="1003">
        <v>61.06194690265486</v>
      </c>
      <c r="H25" s="1003">
        <v>60</v>
      </c>
      <c r="I25" s="1003">
        <v>78.260869565217391</v>
      </c>
      <c r="J25" s="1003">
        <v>59.813084112149525</v>
      </c>
      <c r="K25" s="1003">
        <v>55.813953488372093</v>
      </c>
      <c r="L25" s="1003">
        <v>70.666666666666671</v>
      </c>
      <c r="M25" s="1003">
        <v>64.02877697841727</v>
      </c>
      <c r="N25" s="1003">
        <v>66.666666666666657</v>
      </c>
      <c r="O25" s="1003">
        <v>61.53846153846154</v>
      </c>
      <c r="P25" s="1003">
        <v>22.641509433962266</v>
      </c>
      <c r="Q25" s="1003">
        <v>69.230769230769226</v>
      </c>
      <c r="R25" s="1003">
        <v>78.095238095238102</v>
      </c>
      <c r="S25" s="1002">
        <v>65.517241379310349</v>
      </c>
      <c r="T25" s="449" t="s">
        <v>283</v>
      </c>
      <c r="U25" s="985"/>
      <c r="V25" s="985"/>
      <c r="W25" s="989"/>
    </row>
    <row r="26" spans="1:23" s="977" customFormat="1" ht="15" customHeight="1" x14ac:dyDescent="0.2">
      <c r="A26" s="449" t="s">
        <v>286</v>
      </c>
      <c r="B26" s="1012" t="s">
        <v>467</v>
      </c>
      <c r="C26" s="447" t="s">
        <v>464</v>
      </c>
      <c r="D26" s="1003">
        <v>30.10590015128593</v>
      </c>
      <c r="E26" s="1003">
        <v>37.569060773480665</v>
      </c>
      <c r="F26" s="1003">
        <v>32.222222222222221</v>
      </c>
      <c r="G26" s="1003">
        <v>38.053097345132741</v>
      </c>
      <c r="H26" s="1003">
        <v>0</v>
      </c>
      <c r="I26" s="1003">
        <v>17.391304347826086</v>
      </c>
      <c r="J26" s="1003">
        <v>24.299065420560748</v>
      </c>
      <c r="K26" s="1003">
        <v>30.232558139534881</v>
      </c>
      <c r="L26" s="1003">
        <v>29.333333333333332</v>
      </c>
      <c r="M26" s="1003">
        <v>29.496402877697843</v>
      </c>
      <c r="N26" s="1003">
        <v>30</v>
      </c>
      <c r="O26" s="1003">
        <v>30.76923076923077</v>
      </c>
      <c r="P26" s="1003">
        <v>24.528301886792452</v>
      </c>
      <c r="Q26" s="1003">
        <v>30.76923076923077</v>
      </c>
      <c r="R26" s="1003">
        <v>21.904761904761905</v>
      </c>
      <c r="S26" s="1002">
        <v>20.689655172413794</v>
      </c>
      <c r="T26" s="449" t="s">
        <v>286</v>
      </c>
      <c r="U26" s="985"/>
      <c r="V26" s="985"/>
      <c r="W26" s="989"/>
    </row>
    <row r="27" spans="1:23" s="977" customFormat="1" ht="15" customHeight="1" x14ac:dyDescent="0.2">
      <c r="A27" s="449" t="s">
        <v>288</v>
      </c>
      <c r="B27" s="1012" t="s">
        <v>466</v>
      </c>
      <c r="C27" s="447" t="s">
        <v>464</v>
      </c>
      <c r="D27" s="1003">
        <v>3.1013615733736764</v>
      </c>
      <c r="E27" s="1003">
        <v>3.867403314917127</v>
      </c>
      <c r="F27" s="1003">
        <v>1.4814814814814816</v>
      </c>
      <c r="G27" s="1003">
        <v>0.88495575221238942</v>
      </c>
      <c r="H27" s="1003">
        <v>0</v>
      </c>
      <c r="I27" s="1003">
        <v>0</v>
      </c>
      <c r="J27" s="1003">
        <v>1.8691588785046727</v>
      </c>
      <c r="K27" s="1003">
        <v>0</v>
      </c>
      <c r="L27" s="1003">
        <v>0</v>
      </c>
      <c r="M27" s="1003">
        <v>3.5971223021582732</v>
      </c>
      <c r="N27" s="1003">
        <v>0</v>
      </c>
      <c r="O27" s="1003">
        <v>0</v>
      </c>
      <c r="P27" s="1003">
        <v>41.509433962264154</v>
      </c>
      <c r="Q27" s="1003">
        <v>0</v>
      </c>
      <c r="R27" s="1003">
        <v>0</v>
      </c>
      <c r="S27" s="1002">
        <v>0</v>
      </c>
      <c r="T27" s="449" t="s">
        <v>288</v>
      </c>
      <c r="U27" s="985"/>
      <c r="V27" s="985"/>
      <c r="W27" s="989"/>
    </row>
    <row r="28" spans="1:23" s="977" customFormat="1" ht="15" customHeight="1" x14ac:dyDescent="0.2">
      <c r="A28" s="449" t="s">
        <v>404</v>
      </c>
      <c r="B28" s="1012" t="s">
        <v>465</v>
      </c>
      <c r="C28" s="447" t="s">
        <v>464</v>
      </c>
      <c r="D28" s="1003">
        <v>3.2526475037821481</v>
      </c>
      <c r="E28" s="1003">
        <v>0</v>
      </c>
      <c r="F28" s="1003">
        <v>0</v>
      </c>
      <c r="G28" s="1003">
        <v>0</v>
      </c>
      <c r="H28" s="1003">
        <v>40</v>
      </c>
      <c r="I28" s="1003">
        <v>4.3478260869565215</v>
      </c>
      <c r="J28" s="1003">
        <v>14.018691588785046</v>
      </c>
      <c r="K28" s="1003">
        <v>13.953488372093023</v>
      </c>
      <c r="L28" s="1003">
        <v>0</v>
      </c>
      <c r="M28" s="1003">
        <v>2.877697841726619</v>
      </c>
      <c r="N28" s="1003">
        <v>3.3333333333333335</v>
      </c>
      <c r="O28" s="1003">
        <v>7.6923076923076925</v>
      </c>
      <c r="P28" s="1003">
        <v>11.320754716981133</v>
      </c>
      <c r="Q28" s="1003">
        <v>0</v>
      </c>
      <c r="R28" s="1003">
        <v>0</v>
      </c>
      <c r="S28" s="1002">
        <v>13.793103448275861</v>
      </c>
      <c r="T28" s="449" t="s">
        <v>404</v>
      </c>
      <c r="U28" s="985"/>
      <c r="V28" s="985"/>
      <c r="W28" s="989"/>
    </row>
    <row r="29" spans="1:23" s="977" customFormat="1" ht="15" customHeight="1" x14ac:dyDescent="0.2">
      <c r="A29" s="432"/>
      <c r="B29" s="772"/>
      <c r="C29" s="447"/>
      <c r="D29" s="1009"/>
      <c r="E29" s="1009"/>
      <c r="F29" s="1009"/>
      <c r="G29" s="1009"/>
      <c r="H29" s="1009"/>
      <c r="I29" s="1009"/>
      <c r="J29" s="1009"/>
      <c r="K29" s="1009"/>
      <c r="L29" s="1009"/>
      <c r="M29" s="1009"/>
      <c r="N29" s="1009"/>
      <c r="O29" s="1009"/>
      <c r="P29" s="1009"/>
      <c r="Q29" s="1009"/>
      <c r="R29" s="1009"/>
      <c r="S29" s="1008"/>
      <c r="T29" s="432"/>
      <c r="U29" s="985"/>
      <c r="V29" s="985"/>
      <c r="W29" s="989"/>
    </row>
    <row r="30" spans="1:23" s="977" customFormat="1" ht="15" customHeight="1" x14ac:dyDescent="0.2">
      <c r="A30" s="432"/>
      <c r="B30" s="1010" t="s">
        <v>463</v>
      </c>
      <c r="C30" s="1007"/>
      <c r="D30" s="1009"/>
      <c r="E30" s="1009"/>
      <c r="F30" s="1009"/>
      <c r="G30" s="1009"/>
      <c r="H30" s="1009"/>
      <c r="I30" s="1009"/>
      <c r="J30" s="1009"/>
      <c r="K30" s="1009"/>
      <c r="L30" s="1009"/>
      <c r="M30" s="1009"/>
      <c r="N30" s="1009"/>
      <c r="O30" s="1009"/>
      <c r="P30" s="1009"/>
      <c r="Q30" s="1009"/>
      <c r="R30" s="1009"/>
      <c r="S30" s="1008"/>
      <c r="T30" s="432"/>
      <c r="U30" s="985"/>
      <c r="V30" s="985"/>
      <c r="W30" s="989"/>
    </row>
    <row r="31" spans="1:23" s="977" customFormat="1" ht="15" customHeight="1" x14ac:dyDescent="0.2">
      <c r="A31" s="1001"/>
      <c r="B31" s="1004"/>
      <c r="C31" s="1007"/>
      <c r="D31" s="1009"/>
      <c r="E31" s="1009"/>
      <c r="F31" s="1009"/>
      <c r="G31" s="1009"/>
      <c r="H31" s="1009"/>
      <c r="I31" s="1009"/>
      <c r="J31" s="1009"/>
      <c r="K31" s="1009"/>
      <c r="L31" s="1009"/>
      <c r="M31" s="1009"/>
      <c r="N31" s="1009"/>
      <c r="O31" s="1009"/>
      <c r="P31" s="1009"/>
      <c r="Q31" s="1009"/>
      <c r="R31" s="1009"/>
      <c r="S31" s="1008"/>
      <c r="T31" s="1001"/>
      <c r="U31" s="985"/>
      <c r="V31" s="985"/>
      <c r="W31" s="989"/>
    </row>
    <row r="32" spans="1:23" s="977" customFormat="1" ht="15" customHeight="1" x14ac:dyDescent="0.2">
      <c r="A32" s="1001" t="s">
        <v>236</v>
      </c>
      <c r="B32" s="1005" t="s">
        <v>462</v>
      </c>
      <c r="C32" s="1007" t="s">
        <v>456</v>
      </c>
      <c r="D32" s="1003">
        <v>92.692307692307693</v>
      </c>
      <c r="E32" s="1003">
        <v>98.473282442748086</v>
      </c>
      <c r="F32" s="1003">
        <v>79.565217391304344</v>
      </c>
      <c r="G32" s="1003">
        <v>100</v>
      </c>
      <c r="H32" s="1003">
        <v>100</v>
      </c>
      <c r="I32" s="1003">
        <v>100</v>
      </c>
      <c r="J32" s="1003">
        <v>92.10526315789474</v>
      </c>
      <c r="K32" s="1003">
        <v>63.333333333333329</v>
      </c>
      <c r="L32" s="1003">
        <v>98.319327731092429</v>
      </c>
      <c r="M32" s="1003">
        <v>94.285714285714278</v>
      </c>
      <c r="N32" s="1003">
        <v>97.727272727272734</v>
      </c>
      <c r="O32" s="1003">
        <v>100</v>
      </c>
      <c r="P32" s="1003">
        <v>100</v>
      </c>
      <c r="Q32" s="1003">
        <v>100</v>
      </c>
      <c r="R32" s="1003">
        <v>100</v>
      </c>
      <c r="S32" s="1002">
        <v>95.652173913043484</v>
      </c>
      <c r="T32" s="1001" t="s">
        <v>236</v>
      </c>
      <c r="U32" s="985"/>
      <c r="V32" s="985"/>
      <c r="W32" s="989"/>
    </row>
    <row r="33" spans="1:23" s="977" customFormat="1" ht="15" customHeight="1" x14ac:dyDescent="0.2">
      <c r="A33" s="1001" t="s">
        <v>235</v>
      </c>
      <c r="B33" s="1005" t="s">
        <v>461</v>
      </c>
      <c r="C33" s="1007" t="s">
        <v>456</v>
      </c>
      <c r="D33" s="1003">
        <v>7.3076923076923084</v>
      </c>
      <c r="E33" s="1003">
        <v>1.5267175572519083</v>
      </c>
      <c r="F33" s="1003">
        <v>20.434782608695652</v>
      </c>
      <c r="G33" s="1003">
        <v>0</v>
      </c>
      <c r="H33" s="1003">
        <v>0</v>
      </c>
      <c r="I33" s="1003">
        <v>0</v>
      </c>
      <c r="J33" s="1003">
        <v>7.8947368421052628</v>
      </c>
      <c r="K33" s="1003">
        <v>36.666666666666664</v>
      </c>
      <c r="L33" s="1003">
        <v>1.680672268907563</v>
      </c>
      <c r="M33" s="1003">
        <v>5.7142857142857144</v>
      </c>
      <c r="N33" s="1003">
        <v>2.2727272727272729</v>
      </c>
      <c r="O33" s="1003">
        <v>0</v>
      </c>
      <c r="P33" s="1003">
        <v>0</v>
      </c>
      <c r="Q33" s="1003">
        <v>0</v>
      </c>
      <c r="R33" s="1003">
        <v>0</v>
      </c>
      <c r="S33" s="1002">
        <v>4.3478260869565215</v>
      </c>
      <c r="T33" s="1001" t="s">
        <v>235</v>
      </c>
      <c r="U33" s="985"/>
      <c r="V33" s="985"/>
      <c r="W33" s="989"/>
    </row>
    <row r="34" spans="1:23" s="977" customFormat="1" ht="15" customHeight="1" x14ac:dyDescent="0.2">
      <c r="A34" s="1001" t="s">
        <v>234</v>
      </c>
      <c r="B34" s="1004" t="s">
        <v>672</v>
      </c>
      <c r="C34" s="1007" t="s">
        <v>458</v>
      </c>
      <c r="D34" s="1003">
        <v>71.05263157894737</v>
      </c>
      <c r="E34" s="1003">
        <v>0</v>
      </c>
      <c r="F34" s="1003">
        <v>100</v>
      </c>
      <c r="G34" s="1003">
        <v>0</v>
      </c>
      <c r="H34" s="1003">
        <v>0</v>
      </c>
      <c r="I34" s="1003">
        <v>0</v>
      </c>
      <c r="J34" s="1003">
        <v>0</v>
      </c>
      <c r="K34" s="1003">
        <v>0</v>
      </c>
      <c r="L34" s="1003">
        <v>0</v>
      </c>
      <c r="M34" s="1003">
        <v>100</v>
      </c>
      <c r="N34" s="1003">
        <v>0</v>
      </c>
      <c r="O34" s="1003">
        <v>0</v>
      </c>
      <c r="P34" s="1003">
        <v>0</v>
      </c>
      <c r="Q34" s="1003">
        <v>0</v>
      </c>
      <c r="R34" s="1003">
        <v>0</v>
      </c>
      <c r="S34" s="1002">
        <v>100</v>
      </c>
      <c r="T34" s="1001" t="s">
        <v>234</v>
      </c>
      <c r="U34" s="985"/>
      <c r="V34" s="985"/>
      <c r="W34" s="989"/>
    </row>
    <row r="35" spans="1:23" s="977" customFormat="1" ht="15" customHeight="1" x14ac:dyDescent="0.2">
      <c r="A35" s="1001" t="s">
        <v>233</v>
      </c>
      <c r="B35" s="1004" t="s">
        <v>671</v>
      </c>
      <c r="C35" s="1007" t="s">
        <v>458</v>
      </c>
      <c r="D35" s="1003">
        <v>28.947368421052634</v>
      </c>
      <c r="E35" s="1003">
        <v>100</v>
      </c>
      <c r="F35" s="1003">
        <v>0</v>
      </c>
      <c r="G35" s="1003">
        <v>0</v>
      </c>
      <c r="H35" s="1003">
        <v>0</v>
      </c>
      <c r="I35" s="1003">
        <v>0</v>
      </c>
      <c r="J35" s="1003">
        <v>100</v>
      </c>
      <c r="K35" s="1003">
        <v>100</v>
      </c>
      <c r="L35" s="1003">
        <v>100</v>
      </c>
      <c r="M35" s="1003">
        <v>0</v>
      </c>
      <c r="N35" s="1003">
        <v>100</v>
      </c>
      <c r="O35" s="1003">
        <v>0</v>
      </c>
      <c r="P35" s="1003">
        <v>0</v>
      </c>
      <c r="Q35" s="1003">
        <v>0</v>
      </c>
      <c r="R35" s="1003">
        <v>0</v>
      </c>
      <c r="S35" s="1002">
        <v>0</v>
      </c>
      <c r="T35" s="1001" t="s">
        <v>233</v>
      </c>
      <c r="U35" s="985"/>
      <c r="V35" s="985"/>
      <c r="W35" s="989"/>
    </row>
    <row r="36" spans="1:23" s="977" customFormat="1" ht="15" customHeight="1" x14ac:dyDescent="0.2">
      <c r="B36" s="1004"/>
      <c r="C36" s="1014"/>
      <c r="D36" s="1003"/>
      <c r="E36" s="1003"/>
      <c r="F36" s="1003"/>
      <c r="G36" s="1003"/>
      <c r="H36" s="1003"/>
      <c r="I36" s="1003"/>
      <c r="J36" s="1003"/>
      <c r="K36" s="1003"/>
      <c r="L36" s="1003"/>
      <c r="M36" s="1003"/>
      <c r="N36" s="1003"/>
      <c r="O36" s="1003"/>
      <c r="P36" s="1003"/>
      <c r="Q36" s="1003"/>
      <c r="R36" s="1003"/>
      <c r="S36" s="1011"/>
      <c r="T36" s="979"/>
      <c r="U36" s="985"/>
      <c r="V36" s="985"/>
      <c r="W36" s="989"/>
    </row>
    <row r="37" spans="1:23" s="977" customFormat="1" ht="15" customHeight="1" x14ac:dyDescent="0.2">
      <c r="B37" s="1004"/>
      <c r="C37" s="1014"/>
      <c r="D37" s="1015" t="s">
        <v>660</v>
      </c>
      <c r="E37" s="1003"/>
      <c r="F37" s="1003"/>
      <c r="G37" s="1003"/>
      <c r="H37" s="2201" t="s">
        <v>660</v>
      </c>
      <c r="I37" s="2201"/>
      <c r="J37" s="2201"/>
      <c r="K37" s="2201"/>
      <c r="L37" s="2201"/>
      <c r="M37" s="2201"/>
      <c r="N37" s="1003"/>
      <c r="O37" s="1003"/>
      <c r="P37" s="1003"/>
      <c r="Q37" s="1003"/>
      <c r="R37" s="1003"/>
      <c r="S37" s="1003"/>
      <c r="U37" s="985"/>
      <c r="V37" s="985"/>
      <c r="W37" s="989"/>
    </row>
    <row r="38" spans="1:23" s="977" customFormat="1" ht="15" customHeight="1" x14ac:dyDescent="0.2">
      <c r="A38" s="1001"/>
      <c r="B38" s="1010"/>
      <c r="C38" s="1010"/>
      <c r="D38" s="1015" t="s">
        <v>74</v>
      </c>
      <c r="E38" s="1009"/>
      <c r="F38" s="1009"/>
      <c r="G38" s="1009"/>
      <c r="H38" s="1015" t="s">
        <v>74</v>
      </c>
      <c r="I38" s="1009"/>
      <c r="J38" s="1009"/>
      <c r="K38" s="1009"/>
      <c r="L38" s="1009"/>
      <c r="M38" s="1009"/>
      <c r="N38" s="1009"/>
      <c r="O38" s="1009"/>
      <c r="P38" s="1009"/>
      <c r="Q38" s="1009"/>
      <c r="R38" s="1009"/>
      <c r="S38" s="1009"/>
      <c r="T38" s="1001"/>
      <c r="U38" s="985"/>
      <c r="V38" s="985"/>
      <c r="W38" s="989"/>
    </row>
    <row r="39" spans="1:23" s="977" customFormat="1" ht="15" customHeight="1" x14ac:dyDescent="0.2">
      <c r="A39" s="1020" t="s">
        <v>410</v>
      </c>
      <c r="B39" s="1024" t="s">
        <v>271</v>
      </c>
      <c r="C39" s="1023"/>
      <c r="D39" s="1022">
        <v>917</v>
      </c>
      <c r="E39" s="1022">
        <v>125</v>
      </c>
      <c r="F39" s="1022">
        <v>192</v>
      </c>
      <c r="G39" s="1022">
        <v>104</v>
      </c>
      <c r="H39" s="1022">
        <v>4</v>
      </c>
      <c r="I39" s="1022">
        <v>16</v>
      </c>
      <c r="J39" s="1022">
        <v>42</v>
      </c>
      <c r="K39" s="1022">
        <v>29</v>
      </c>
      <c r="L39" s="1022">
        <v>105</v>
      </c>
      <c r="M39" s="1022">
        <v>90</v>
      </c>
      <c r="N39" s="1022">
        <v>42</v>
      </c>
      <c r="O39" s="1022">
        <v>8</v>
      </c>
      <c r="P39" s="1022">
        <v>36</v>
      </c>
      <c r="Q39" s="1022">
        <v>20</v>
      </c>
      <c r="R39" s="1022">
        <v>81</v>
      </c>
      <c r="S39" s="1021">
        <v>23</v>
      </c>
      <c r="T39" s="1020" t="s">
        <v>410</v>
      </c>
      <c r="U39" s="985"/>
      <c r="V39" s="985"/>
      <c r="W39" s="989"/>
    </row>
    <row r="40" spans="1:23" s="977" customFormat="1" ht="15" customHeight="1" x14ac:dyDescent="0.2">
      <c r="A40" s="449" t="s">
        <v>411</v>
      </c>
      <c r="B40" s="1016" t="s">
        <v>475</v>
      </c>
      <c r="C40" s="1019"/>
      <c r="D40" s="1018">
        <v>1171</v>
      </c>
      <c r="E40" s="1018">
        <v>175</v>
      </c>
      <c r="F40" s="1018">
        <v>233</v>
      </c>
      <c r="G40" s="1018">
        <v>113</v>
      </c>
      <c r="H40" s="1018">
        <v>6</v>
      </c>
      <c r="I40" s="1018">
        <v>14</v>
      </c>
      <c r="J40" s="1018">
        <v>57</v>
      </c>
      <c r="K40" s="1018">
        <v>43</v>
      </c>
      <c r="L40" s="1018">
        <v>132</v>
      </c>
      <c r="M40" s="1018">
        <v>120</v>
      </c>
      <c r="N40" s="1018">
        <v>58</v>
      </c>
      <c r="O40" s="1018">
        <v>13</v>
      </c>
      <c r="P40" s="1018">
        <v>53</v>
      </c>
      <c r="Q40" s="1018">
        <v>26</v>
      </c>
      <c r="R40" s="1018">
        <v>99</v>
      </c>
      <c r="S40" s="1017">
        <v>29</v>
      </c>
      <c r="T40" s="449" t="s">
        <v>411</v>
      </c>
      <c r="U40" s="985"/>
      <c r="V40" s="985"/>
      <c r="W40" s="989"/>
    </row>
    <row r="41" spans="1:23" s="977" customFormat="1" ht="15" customHeight="1" x14ac:dyDescent="0.2">
      <c r="A41" s="449"/>
      <c r="B41" s="1016"/>
      <c r="C41" s="1005"/>
      <c r="E41" s="1009"/>
      <c r="F41" s="1009"/>
      <c r="G41" s="1009"/>
      <c r="H41" s="1015"/>
      <c r="I41" s="1009"/>
      <c r="J41" s="1009"/>
      <c r="K41" s="1009"/>
      <c r="L41" s="1009"/>
      <c r="M41" s="1009"/>
      <c r="N41" s="1009"/>
      <c r="O41" s="1009"/>
      <c r="P41" s="1009"/>
      <c r="Q41" s="1009"/>
      <c r="R41" s="1009"/>
      <c r="S41" s="1009"/>
      <c r="T41" s="449"/>
      <c r="U41" s="985"/>
      <c r="V41" s="985"/>
      <c r="W41" s="989"/>
    </row>
    <row r="42" spans="1:23" s="977" customFormat="1" ht="15" customHeight="1" x14ac:dyDescent="0.2">
      <c r="A42" s="800"/>
      <c r="B42" s="1010" t="s">
        <v>474</v>
      </c>
      <c r="C42" s="1014"/>
      <c r="D42" s="1015" t="s">
        <v>72</v>
      </c>
      <c r="E42" s="1009"/>
      <c r="F42" s="1009"/>
      <c r="G42" s="1009"/>
      <c r="H42" s="1015" t="s">
        <v>72</v>
      </c>
      <c r="I42" s="1009"/>
      <c r="J42" s="1009"/>
      <c r="K42" s="1009"/>
      <c r="L42" s="1009"/>
      <c r="M42" s="1009"/>
      <c r="N42" s="1009"/>
      <c r="O42" s="1009"/>
      <c r="P42" s="1009"/>
      <c r="Q42" s="1009"/>
      <c r="R42" s="1009"/>
      <c r="S42" s="1009"/>
      <c r="T42" s="800"/>
      <c r="U42" s="985"/>
      <c r="V42" s="985"/>
      <c r="W42" s="989"/>
    </row>
    <row r="43" spans="1:23" s="977" customFormat="1" ht="15" customHeight="1" x14ac:dyDescent="0.2">
      <c r="A43" s="800"/>
      <c r="B43" s="1004"/>
      <c r="C43" s="1014"/>
      <c r="D43" s="1009"/>
      <c r="E43" s="1009"/>
      <c r="F43" s="1009"/>
      <c r="G43" s="1009"/>
      <c r="H43" s="1009"/>
      <c r="I43" s="1009"/>
      <c r="J43" s="1009"/>
      <c r="K43" s="1009"/>
      <c r="L43" s="1009"/>
      <c r="M43" s="1009"/>
      <c r="N43" s="1009"/>
      <c r="O43" s="1009"/>
      <c r="P43" s="1009"/>
      <c r="Q43" s="1009"/>
      <c r="R43" s="1009"/>
      <c r="S43" s="1009"/>
      <c r="T43" s="800"/>
      <c r="U43" s="985"/>
      <c r="V43" s="985"/>
      <c r="W43" s="989"/>
    </row>
    <row r="44" spans="1:23" s="977" customFormat="1" ht="15" customHeight="1" x14ac:dyDescent="0.2">
      <c r="A44" s="449" t="s">
        <v>412</v>
      </c>
      <c r="B44" s="772" t="s">
        <v>473</v>
      </c>
      <c r="C44" s="447" t="s">
        <v>627</v>
      </c>
      <c r="D44" s="1003">
        <v>42.202835332606327</v>
      </c>
      <c r="E44" s="1003">
        <v>31.2</v>
      </c>
      <c r="F44" s="1003">
        <v>40.104166666666671</v>
      </c>
      <c r="G44" s="1003">
        <v>26.923076923076923</v>
      </c>
      <c r="H44" s="1003">
        <v>0</v>
      </c>
      <c r="I44" s="1003">
        <v>81.25</v>
      </c>
      <c r="J44" s="1003">
        <v>35.714285714285715</v>
      </c>
      <c r="K44" s="1003">
        <v>27.586206896551722</v>
      </c>
      <c r="L44" s="1003">
        <v>51.428571428571423</v>
      </c>
      <c r="M44" s="1003">
        <v>44.444444444444443</v>
      </c>
      <c r="N44" s="1003">
        <v>45.238095238095241</v>
      </c>
      <c r="O44" s="1003">
        <v>37.5</v>
      </c>
      <c r="P44" s="1003">
        <v>41.666666666666671</v>
      </c>
      <c r="Q44" s="1003">
        <v>50</v>
      </c>
      <c r="R44" s="1003">
        <v>70.370370370370367</v>
      </c>
      <c r="S44" s="1002">
        <v>39.130434782608695</v>
      </c>
      <c r="T44" s="449" t="s">
        <v>412</v>
      </c>
      <c r="U44" s="985"/>
      <c r="V44" s="985"/>
      <c r="W44" s="989"/>
    </row>
    <row r="45" spans="1:23" s="977" customFormat="1" ht="15" customHeight="1" x14ac:dyDescent="0.2">
      <c r="A45" s="449" t="s">
        <v>413</v>
      </c>
      <c r="B45" s="772" t="s">
        <v>472</v>
      </c>
      <c r="C45" s="447" t="s">
        <v>627</v>
      </c>
      <c r="D45" s="1003">
        <v>3.0534351145038165</v>
      </c>
      <c r="E45" s="1003">
        <v>0</v>
      </c>
      <c r="F45" s="1003">
        <v>9.375</v>
      </c>
      <c r="G45" s="1003">
        <v>0.96153846153846156</v>
      </c>
      <c r="H45" s="1003">
        <v>0</v>
      </c>
      <c r="I45" s="1003">
        <v>6.25</v>
      </c>
      <c r="J45" s="1003">
        <v>0</v>
      </c>
      <c r="K45" s="1003">
        <v>10.344827586206897</v>
      </c>
      <c r="L45" s="1003">
        <v>0</v>
      </c>
      <c r="M45" s="1003">
        <v>2.2222222222222223</v>
      </c>
      <c r="N45" s="1003">
        <v>2.3809523809523809</v>
      </c>
      <c r="O45" s="1003">
        <v>0</v>
      </c>
      <c r="P45" s="1003">
        <v>0</v>
      </c>
      <c r="Q45" s="1003">
        <v>0</v>
      </c>
      <c r="R45" s="1003">
        <v>2.4691358024691357</v>
      </c>
      <c r="S45" s="1002">
        <v>0</v>
      </c>
      <c r="T45" s="449" t="s">
        <v>413</v>
      </c>
      <c r="U45" s="985"/>
      <c r="V45" s="985"/>
      <c r="W45" s="989"/>
    </row>
    <row r="46" spans="1:23" s="977" customFormat="1" ht="15" customHeight="1" x14ac:dyDescent="0.2">
      <c r="A46" s="449" t="s">
        <v>414</v>
      </c>
      <c r="B46" s="772" t="s">
        <v>471</v>
      </c>
      <c r="C46" s="447" t="s">
        <v>627</v>
      </c>
      <c r="D46" s="1003">
        <v>41.221374045801525</v>
      </c>
      <c r="E46" s="1003">
        <v>54.400000000000006</v>
      </c>
      <c r="F46" s="1003">
        <v>35.9375</v>
      </c>
      <c r="G46" s="1003">
        <v>40.384615384615387</v>
      </c>
      <c r="H46" s="1003">
        <v>75</v>
      </c>
      <c r="I46" s="1003">
        <v>0</v>
      </c>
      <c r="J46" s="1003">
        <v>50</v>
      </c>
      <c r="K46" s="1003">
        <v>55.172413793103445</v>
      </c>
      <c r="L46" s="1003">
        <v>37.142857142857146</v>
      </c>
      <c r="M46" s="1003">
        <v>43.333333333333336</v>
      </c>
      <c r="N46" s="1003">
        <v>45.238095238095241</v>
      </c>
      <c r="O46" s="1003">
        <v>62.5</v>
      </c>
      <c r="P46" s="1003">
        <v>52.777777777777779</v>
      </c>
      <c r="Q46" s="1003">
        <v>40</v>
      </c>
      <c r="R46" s="1003">
        <v>24.691358024691358</v>
      </c>
      <c r="S46" s="1002">
        <v>43.478260869565219</v>
      </c>
      <c r="T46" s="449" t="s">
        <v>414</v>
      </c>
      <c r="U46" s="985"/>
      <c r="V46" s="985"/>
      <c r="W46" s="989"/>
    </row>
    <row r="47" spans="1:23" s="977" customFormat="1" ht="15" customHeight="1" x14ac:dyDescent="0.2">
      <c r="A47" s="449" t="s">
        <v>415</v>
      </c>
      <c r="B47" s="772" t="s">
        <v>470</v>
      </c>
      <c r="C47" s="447" t="s">
        <v>627</v>
      </c>
      <c r="D47" s="1003">
        <v>13.522355507088331</v>
      </c>
      <c r="E47" s="1003">
        <v>14.399999999999999</v>
      </c>
      <c r="F47" s="1003">
        <v>14.583333333333334</v>
      </c>
      <c r="G47" s="1003">
        <v>31.73076923076923</v>
      </c>
      <c r="H47" s="1003">
        <v>25</v>
      </c>
      <c r="I47" s="1003">
        <v>12.5</v>
      </c>
      <c r="J47" s="1003">
        <v>14.285714285714285</v>
      </c>
      <c r="K47" s="1003">
        <v>6.8965517241379306</v>
      </c>
      <c r="L47" s="1003">
        <v>11.428571428571429</v>
      </c>
      <c r="M47" s="1003">
        <v>10</v>
      </c>
      <c r="N47" s="1003">
        <v>7.1428571428571423</v>
      </c>
      <c r="O47" s="1003">
        <v>0</v>
      </c>
      <c r="P47" s="1003">
        <v>5.5555555555555554</v>
      </c>
      <c r="Q47" s="1003">
        <v>10</v>
      </c>
      <c r="R47" s="1003">
        <v>2.4691358024691357</v>
      </c>
      <c r="S47" s="1002">
        <v>17.391304347826086</v>
      </c>
      <c r="T47" s="449" t="s">
        <v>415</v>
      </c>
      <c r="U47" s="985"/>
      <c r="V47" s="985"/>
      <c r="W47" s="989"/>
    </row>
    <row r="48" spans="1:23" s="977" customFormat="1" ht="15" customHeight="1" x14ac:dyDescent="0.2">
      <c r="A48" s="742"/>
      <c r="B48" s="1004"/>
      <c r="C48" s="1007"/>
      <c r="D48" s="1003"/>
      <c r="E48" s="1003"/>
      <c r="F48" s="1003"/>
      <c r="G48" s="1003"/>
      <c r="H48" s="1003"/>
      <c r="I48" s="1003"/>
      <c r="J48" s="1003"/>
      <c r="K48" s="1003"/>
      <c r="L48" s="1003"/>
      <c r="M48" s="1003"/>
      <c r="N48" s="1003"/>
      <c r="O48" s="1003"/>
      <c r="P48" s="1003"/>
      <c r="Q48" s="1003"/>
      <c r="R48" s="1003"/>
      <c r="S48" s="1002"/>
      <c r="T48" s="742"/>
      <c r="U48" s="985"/>
      <c r="V48" s="985"/>
      <c r="W48" s="989"/>
    </row>
    <row r="49" spans="1:23" s="977" customFormat="1" ht="15" customHeight="1" x14ac:dyDescent="0.2">
      <c r="A49" s="742"/>
      <c r="B49" s="1013" t="s">
        <v>469</v>
      </c>
      <c r="C49" s="447"/>
      <c r="D49" s="1003"/>
      <c r="E49" s="1003"/>
      <c r="F49" s="1003"/>
      <c r="G49" s="1003"/>
      <c r="H49" s="1003"/>
      <c r="I49" s="1003"/>
      <c r="J49" s="1003"/>
      <c r="K49" s="1003"/>
      <c r="L49" s="1003"/>
      <c r="M49" s="1003"/>
      <c r="N49" s="1003"/>
      <c r="O49" s="1003"/>
      <c r="P49" s="1003"/>
      <c r="Q49" s="1003"/>
      <c r="R49" s="1003"/>
      <c r="S49" s="1002"/>
      <c r="T49" s="742"/>
      <c r="U49" s="985"/>
      <c r="V49" s="985"/>
      <c r="W49" s="989"/>
    </row>
    <row r="50" spans="1:23" s="977" customFormat="1" ht="15" customHeight="1" x14ac:dyDescent="0.2">
      <c r="A50" s="449" t="s">
        <v>453</v>
      </c>
      <c r="B50" s="1012" t="s">
        <v>468</v>
      </c>
      <c r="C50" s="447" t="s">
        <v>455</v>
      </c>
      <c r="D50" s="1003">
        <v>62.254483347566179</v>
      </c>
      <c r="E50" s="1003">
        <v>57.142857142857139</v>
      </c>
      <c r="F50" s="1003">
        <v>60.944206008583691</v>
      </c>
      <c r="G50" s="1003">
        <v>61.06194690265486</v>
      </c>
      <c r="H50" s="1003">
        <v>50</v>
      </c>
      <c r="I50" s="1003">
        <v>92.857142857142861</v>
      </c>
      <c r="J50" s="1003">
        <v>61.403508771929829</v>
      </c>
      <c r="K50" s="1003">
        <v>55.813953488372093</v>
      </c>
      <c r="L50" s="1003">
        <v>70.454545454545453</v>
      </c>
      <c r="M50" s="1003">
        <v>65</v>
      </c>
      <c r="N50" s="1003">
        <v>65.517241379310349</v>
      </c>
      <c r="O50" s="1003">
        <v>61.53846153846154</v>
      </c>
      <c r="P50" s="1003">
        <v>22.641509433962266</v>
      </c>
      <c r="Q50" s="1003">
        <v>69.230769230769226</v>
      </c>
      <c r="R50" s="1003">
        <v>77.777777777777786</v>
      </c>
      <c r="S50" s="1002">
        <v>65.517241379310349</v>
      </c>
      <c r="T50" s="449" t="s">
        <v>453</v>
      </c>
      <c r="U50" s="985"/>
      <c r="V50" s="985"/>
      <c r="W50" s="989"/>
    </row>
    <row r="51" spans="1:23" s="977" customFormat="1" ht="15" customHeight="1" x14ac:dyDescent="0.2">
      <c r="A51" s="449" t="s">
        <v>452</v>
      </c>
      <c r="B51" s="1012" t="s">
        <v>467</v>
      </c>
      <c r="C51" s="447" t="s">
        <v>455</v>
      </c>
      <c r="D51" s="1003">
        <v>31.084543125533731</v>
      </c>
      <c r="E51" s="1003">
        <v>38.857142857142854</v>
      </c>
      <c r="F51" s="1003">
        <v>37.339055793991413</v>
      </c>
      <c r="G51" s="1003">
        <v>38.053097345132741</v>
      </c>
      <c r="H51" s="1003">
        <v>0</v>
      </c>
      <c r="I51" s="1003">
        <v>0</v>
      </c>
      <c r="J51" s="1003">
        <v>10.526315789473683</v>
      </c>
      <c r="K51" s="1003">
        <v>30.232558139534881</v>
      </c>
      <c r="L51" s="1003">
        <v>29.545454545454547</v>
      </c>
      <c r="M51" s="1003">
        <v>30.833333333333336</v>
      </c>
      <c r="N51" s="1003">
        <v>31.03448275862069</v>
      </c>
      <c r="O51" s="1003">
        <v>30.76923076923077</v>
      </c>
      <c r="P51" s="1003">
        <v>24.528301886792452</v>
      </c>
      <c r="Q51" s="1003">
        <v>30.76923076923077</v>
      </c>
      <c r="R51" s="1003">
        <v>22.222222222222221</v>
      </c>
      <c r="S51" s="1002">
        <v>20.689655172413794</v>
      </c>
      <c r="T51" s="449" t="s">
        <v>452</v>
      </c>
      <c r="U51" s="985"/>
      <c r="V51" s="985"/>
      <c r="W51" s="989"/>
    </row>
    <row r="52" spans="1:23" s="977" customFormat="1" ht="15" customHeight="1" x14ac:dyDescent="0.2">
      <c r="A52" s="449" t="s">
        <v>450</v>
      </c>
      <c r="B52" s="1012" t="s">
        <v>466</v>
      </c>
      <c r="C52" s="447" t="s">
        <v>455</v>
      </c>
      <c r="D52" s="1003">
        <v>3.0742954739538857</v>
      </c>
      <c r="E52" s="1003">
        <v>4</v>
      </c>
      <c r="F52" s="1003">
        <v>1.7167381974248928</v>
      </c>
      <c r="G52" s="1003">
        <v>0.88495575221238942</v>
      </c>
      <c r="H52" s="1003">
        <v>0</v>
      </c>
      <c r="I52" s="1003">
        <v>0</v>
      </c>
      <c r="J52" s="1003">
        <v>1.7543859649122806</v>
      </c>
      <c r="K52" s="1003">
        <v>0</v>
      </c>
      <c r="L52" s="1003">
        <v>0</v>
      </c>
      <c r="M52" s="1003">
        <v>0.83333333333333337</v>
      </c>
      <c r="N52" s="1003">
        <v>0</v>
      </c>
      <c r="O52" s="1003">
        <v>0</v>
      </c>
      <c r="P52" s="1003">
        <v>41.509433962264154</v>
      </c>
      <c r="Q52" s="1003">
        <v>0</v>
      </c>
      <c r="R52" s="1003">
        <v>0</v>
      </c>
      <c r="S52" s="1002">
        <v>0</v>
      </c>
      <c r="T52" s="449" t="s">
        <v>450</v>
      </c>
      <c r="U52" s="985"/>
      <c r="V52" s="985"/>
      <c r="W52" s="989"/>
    </row>
    <row r="53" spans="1:23" s="977" customFormat="1" ht="15" customHeight="1" x14ac:dyDescent="0.2">
      <c r="A53" s="449" t="s">
        <v>449</v>
      </c>
      <c r="B53" s="1012" t="s">
        <v>465</v>
      </c>
      <c r="C53" s="447" t="s">
        <v>455</v>
      </c>
      <c r="D53" s="1003">
        <v>3.5866780529461995</v>
      </c>
      <c r="E53" s="1003">
        <v>0</v>
      </c>
      <c r="F53" s="1003">
        <v>0</v>
      </c>
      <c r="G53" s="1003">
        <v>0</v>
      </c>
      <c r="H53" s="1003">
        <v>50</v>
      </c>
      <c r="I53" s="1003">
        <v>7.1428571428571423</v>
      </c>
      <c r="J53" s="1003">
        <v>26.315789473684209</v>
      </c>
      <c r="K53" s="1003">
        <v>13.953488372093023</v>
      </c>
      <c r="L53" s="1003">
        <v>0</v>
      </c>
      <c r="M53" s="1003">
        <v>3.3333333333333335</v>
      </c>
      <c r="N53" s="1003">
        <v>3.4482758620689653</v>
      </c>
      <c r="O53" s="1003">
        <v>7.6923076923076925</v>
      </c>
      <c r="P53" s="1003">
        <v>11.320754716981133</v>
      </c>
      <c r="Q53" s="1003">
        <v>0</v>
      </c>
      <c r="R53" s="1003">
        <v>0</v>
      </c>
      <c r="S53" s="1002">
        <v>13.793103448275861</v>
      </c>
      <c r="T53" s="449" t="s">
        <v>449</v>
      </c>
      <c r="U53" s="985"/>
      <c r="V53" s="985"/>
      <c r="W53" s="989"/>
    </row>
    <row r="54" spans="1:23" s="977" customFormat="1" ht="15" customHeight="1" x14ac:dyDescent="0.2">
      <c r="A54" s="449"/>
      <c r="B54" s="1012"/>
      <c r="C54" s="447"/>
      <c r="D54" s="1011"/>
      <c r="E54" s="1011"/>
      <c r="F54" s="1011"/>
      <c r="G54" s="1011"/>
      <c r="H54" s="1011"/>
      <c r="I54" s="1011"/>
      <c r="J54" s="1011"/>
      <c r="K54" s="1011"/>
      <c r="L54" s="1011"/>
      <c r="M54" s="1011"/>
      <c r="N54" s="1011"/>
      <c r="O54" s="1011"/>
      <c r="P54" s="1011"/>
      <c r="Q54" s="1011"/>
      <c r="R54" s="1011"/>
      <c r="S54" s="1002"/>
      <c r="T54" s="449"/>
      <c r="U54" s="985"/>
      <c r="V54" s="985"/>
      <c r="W54" s="989"/>
    </row>
    <row r="55" spans="1:23" s="977" customFormat="1" ht="15" customHeight="1" x14ac:dyDescent="0.2">
      <c r="B55" s="1010" t="s">
        <v>463</v>
      </c>
      <c r="C55" s="1007"/>
      <c r="D55" s="1009"/>
      <c r="E55" s="1009"/>
      <c r="F55" s="1009"/>
      <c r="G55" s="1009"/>
      <c r="H55" s="1009"/>
      <c r="I55" s="1009"/>
      <c r="J55" s="1009"/>
      <c r="K55" s="1009"/>
      <c r="L55" s="1009"/>
      <c r="M55" s="1009"/>
      <c r="N55" s="1009"/>
      <c r="O55" s="1009"/>
      <c r="P55" s="1009"/>
      <c r="Q55" s="1009"/>
      <c r="R55" s="1009"/>
      <c r="S55" s="1008"/>
      <c r="U55" s="985"/>
      <c r="V55" s="985"/>
      <c r="W55" s="989"/>
    </row>
    <row r="56" spans="1:23" s="977" customFormat="1" ht="15" customHeight="1" x14ac:dyDescent="0.2">
      <c r="B56" s="1004"/>
      <c r="C56" s="1007"/>
      <c r="S56" s="1006"/>
      <c r="U56" s="985"/>
      <c r="V56" s="985"/>
      <c r="W56" s="989"/>
    </row>
    <row r="57" spans="1:23" s="977" customFormat="1" ht="15" customHeight="1" x14ac:dyDescent="0.2">
      <c r="A57" s="1001" t="s">
        <v>301</v>
      </c>
      <c r="B57" s="1005" t="s">
        <v>462</v>
      </c>
      <c r="C57" s="447" t="s">
        <v>627</v>
      </c>
      <c r="D57" s="1003">
        <v>92.257360959651038</v>
      </c>
      <c r="E57" s="1003">
        <v>98.4</v>
      </c>
      <c r="F57" s="1003">
        <v>76.041666666666657</v>
      </c>
      <c r="G57" s="1003">
        <v>100</v>
      </c>
      <c r="H57" s="1003">
        <v>100</v>
      </c>
      <c r="I57" s="1003">
        <v>100</v>
      </c>
      <c r="J57" s="1003">
        <v>95.238095238095227</v>
      </c>
      <c r="K57" s="1003">
        <v>62.068965517241381</v>
      </c>
      <c r="L57" s="1003">
        <v>98.095238095238088</v>
      </c>
      <c r="M57" s="1003">
        <v>93.333333333333329</v>
      </c>
      <c r="N57" s="1003">
        <v>97.61904761904762</v>
      </c>
      <c r="O57" s="1003">
        <v>100</v>
      </c>
      <c r="P57" s="1003">
        <v>100</v>
      </c>
      <c r="Q57" s="1003">
        <v>100</v>
      </c>
      <c r="R57" s="1003">
        <v>100</v>
      </c>
      <c r="S57" s="1002">
        <v>95.652173913043484</v>
      </c>
      <c r="T57" s="1001" t="s">
        <v>301</v>
      </c>
      <c r="U57" s="985"/>
      <c r="V57" s="985"/>
      <c r="W57" s="989"/>
    </row>
    <row r="58" spans="1:23" s="977" customFormat="1" ht="15" customHeight="1" x14ac:dyDescent="0.2">
      <c r="A58" s="1001" t="s">
        <v>302</v>
      </c>
      <c r="B58" s="1005" t="s">
        <v>461</v>
      </c>
      <c r="C58" s="447" t="s">
        <v>627</v>
      </c>
      <c r="D58" s="1003">
        <v>7.7426390403489638</v>
      </c>
      <c r="E58" s="1003">
        <v>1.6</v>
      </c>
      <c r="F58" s="1003">
        <v>23.958333333333336</v>
      </c>
      <c r="G58" s="1003">
        <v>0</v>
      </c>
      <c r="H58" s="1003">
        <v>0</v>
      </c>
      <c r="I58" s="1003">
        <v>0</v>
      </c>
      <c r="J58" s="1003">
        <v>4.7619047619047619</v>
      </c>
      <c r="K58" s="1003">
        <v>37.931034482758619</v>
      </c>
      <c r="L58" s="1003">
        <v>1.9047619047619049</v>
      </c>
      <c r="M58" s="1003">
        <v>6.666666666666667</v>
      </c>
      <c r="N58" s="1003">
        <v>2.3809523809523809</v>
      </c>
      <c r="O58" s="1003">
        <v>0</v>
      </c>
      <c r="P58" s="1003">
        <v>0</v>
      </c>
      <c r="Q58" s="1003">
        <v>0</v>
      </c>
      <c r="R58" s="1003">
        <v>0</v>
      </c>
      <c r="S58" s="1002">
        <v>4.3478260869565215</v>
      </c>
      <c r="T58" s="1001" t="s">
        <v>302</v>
      </c>
      <c r="U58" s="985"/>
      <c r="V58" s="985"/>
      <c r="W58" s="989"/>
    </row>
    <row r="59" spans="1:23" s="1000" customFormat="1" ht="15" customHeight="1" x14ac:dyDescent="0.2">
      <c r="A59" s="1001" t="s">
        <v>303</v>
      </c>
      <c r="B59" s="1004" t="s">
        <v>672</v>
      </c>
      <c r="C59" s="447" t="s">
        <v>439</v>
      </c>
      <c r="D59" s="1003">
        <v>74.647887323943664</v>
      </c>
      <c r="E59" s="1003">
        <v>0</v>
      </c>
      <c r="F59" s="1003">
        <v>100</v>
      </c>
      <c r="G59" s="1003">
        <v>0</v>
      </c>
      <c r="H59" s="1003">
        <v>0</v>
      </c>
      <c r="I59" s="1003">
        <v>0</v>
      </c>
      <c r="J59" s="1003">
        <v>0</v>
      </c>
      <c r="K59" s="1003">
        <v>0</v>
      </c>
      <c r="L59" s="1003">
        <v>0</v>
      </c>
      <c r="M59" s="1003">
        <v>100</v>
      </c>
      <c r="N59" s="1003">
        <v>0</v>
      </c>
      <c r="O59" s="1003">
        <v>0</v>
      </c>
      <c r="P59" s="1003">
        <v>0</v>
      </c>
      <c r="Q59" s="1003">
        <v>0</v>
      </c>
      <c r="R59" s="1003">
        <v>0</v>
      </c>
      <c r="S59" s="1002">
        <v>100</v>
      </c>
      <c r="T59" s="1001" t="s">
        <v>303</v>
      </c>
      <c r="U59" s="985"/>
      <c r="V59" s="985"/>
      <c r="W59" s="989"/>
    </row>
    <row r="60" spans="1:23" s="1000" customFormat="1" ht="15" customHeight="1" x14ac:dyDescent="0.2">
      <c r="A60" s="1001" t="s">
        <v>304</v>
      </c>
      <c r="B60" s="1004" t="s">
        <v>671</v>
      </c>
      <c r="C60" s="447" t="s">
        <v>439</v>
      </c>
      <c r="D60" s="1003">
        <v>25.352112676056336</v>
      </c>
      <c r="E60" s="1003">
        <v>100</v>
      </c>
      <c r="F60" s="1003">
        <v>0</v>
      </c>
      <c r="G60" s="1003">
        <v>0</v>
      </c>
      <c r="H60" s="1003">
        <v>0</v>
      </c>
      <c r="I60" s="1003">
        <v>0</v>
      </c>
      <c r="J60" s="1003">
        <v>100</v>
      </c>
      <c r="K60" s="1003">
        <v>100</v>
      </c>
      <c r="L60" s="1003">
        <v>100</v>
      </c>
      <c r="M60" s="1003">
        <v>0</v>
      </c>
      <c r="N60" s="1003">
        <v>100</v>
      </c>
      <c r="O60" s="1003">
        <v>0</v>
      </c>
      <c r="P60" s="1003">
        <v>0</v>
      </c>
      <c r="Q60" s="1003">
        <v>0</v>
      </c>
      <c r="R60" s="1003">
        <v>0</v>
      </c>
      <c r="S60" s="1002">
        <v>0</v>
      </c>
      <c r="T60" s="1001" t="s">
        <v>304</v>
      </c>
      <c r="U60" s="985"/>
      <c r="V60" s="985"/>
      <c r="W60" s="989"/>
    </row>
    <row r="61" spans="1:23" ht="15" customHeight="1" x14ac:dyDescent="0.2">
      <c r="A61" s="975"/>
      <c r="B61" s="999"/>
      <c r="C61" s="999"/>
      <c r="D61" s="998"/>
    </row>
    <row r="62" spans="1:23" ht="15" customHeight="1" x14ac:dyDescent="0.2">
      <c r="A62" s="975"/>
      <c r="B62" s="999"/>
      <c r="C62" s="999"/>
      <c r="D62" s="998"/>
    </row>
    <row r="63" spans="1:23" ht="12.75" customHeight="1" x14ac:dyDescent="0.2">
      <c r="A63" s="975"/>
      <c r="B63" s="999"/>
      <c r="C63" s="999"/>
      <c r="D63" s="998"/>
    </row>
    <row r="64" spans="1:23" ht="12.75" customHeight="1" x14ac:dyDescent="0.2">
      <c r="A64" s="997" t="s">
        <v>437</v>
      </c>
    </row>
    <row r="65" spans="1:23" ht="12.75" customHeight="1" x14ac:dyDescent="0.2">
      <c r="A65" s="996" t="s">
        <v>670</v>
      </c>
    </row>
    <row r="66" spans="1:23" ht="12.75" customHeight="1" x14ac:dyDescent="0.25">
      <c r="A66" s="996" t="s">
        <v>669</v>
      </c>
      <c r="B66" s="995"/>
      <c r="C66" s="990"/>
      <c r="D66" s="994"/>
      <c r="F66" s="977"/>
      <c r="G66" s="992"/>
      <c r="H66" s="2200"/>
      <c r="I66" s="2200"/>
      <c r="J66" s="2200"/>
      <c r="K66" s="2200"/>
      <c r="L66" s="2200"/>
      <c r="M66" s="994"/>
      <c r="N66" s="994"/>
      <c r="O66" s="994"/>
      <c r="P66" s="994"/>
      <c r="Q66" s="994"/>
      <c r="R66" s="994"/>
      <c r="S66" s="993"/>
      <c r="T66" s="992"/>
    </row>
    <row r="67" spans="1:23" s="977" customFormat="1" ht="21.75" customHeight="1" x14ac:dyDescent="0.2">
      <c r="U67" s="975"/>
      <c r="V67" s="975"/>
      <c r="W67" s="989"/>
    </row>
    <row r="68" spans="1:23" s="977" customFormat="1" ht="12.75" customHeight="1" x14ac:dyDescent="0.2">
      <c r="A68" s="991"/>
      <c r="C68" s="990"/>
      <c r="D68" s="982"/>
      <c r="E68" s="982"/>
      <c r="F68" s="982"/>
      <c r="G68" s="982"/>
      <c r="H68" s="982"/>
      <c r="I68" s="982"/>
      <c r="J68" s="982"/>
      <c r="K68" s="982"/>
      <c r="L68" s="982"/>
      <c r="M68" s="982"/>
      <c r="N68" s="982"/>
      <c r="O68" s="982"/>
      <c r="P68" s="982"/>
      <c r="Q68" s="982"/>
      <c r="R68" s="982"/>
      <c r="S68" s="982"/>
      <c r="T68" s="982"/>
      <c r="U68" s="975"/>
      <c r="V68" s="975"/>
      <c r="W68" s="989"/>
    </row>
    <row r="69" spans="1:23" x14ac:dyDescent="0.2">
      <c r="A69" s="988"/>
      <c r="B69" s="985"/>
      <c r="C69" s="985"/>
      <c r="D69" s="985"/>
      <c r="E69" s="985"/>
      <c r="F69" s="985"/>
      <c r="G69" s="985"/>
      <c r="H69" s="985"/>
      <c r="I69" s="985"/>
      <c r="J69" s="985"/>
      <c r="K69" s="985"/>
      <c r="L69" s="985"/>
      <c r="M69" s="985"/>
      <c r="N69" s="985"/>
      <c r="O69" s="985"/>
      <c r="P69" s="985"/>
      <c r="Q69" s="985"/>
      <c r="R69" s="985"/>
      <c r="S69" s="985"/>
      <c r="T69" s="984"/>
    </row>
    <row r="70" spans="1:23" hidden="1" x14ac:dyDescent="0.2">
      <c r="A70" s="987"/>
      <c r="B70" s="986"/>
      <c r="C70" s="985"/>
      <c r="D70" s="982"/>
      <c r="E70" s="982"/>
      <c r="F70" s="982"/>
      <c r="G70" s="982"/>
      <c r="H70" s="982"/>
      <c r="I70" s="982"/>
      <c r="J70" s="982"/>
      <c r="K70" s="982"/>
      <c r="L70" s="982"/>
      <c r="M70" s="982"/>
      <c r="N70" s="982"/>
      <c r="O70" s="982"/>
      <c r="P70" s="982"/>
      <c r="Q70" s="982"/>
      <c r="R70" s="982"/>
      <c r="S70" s="982"/>
      <c r="T70" s="984"/>
    </row>
    <row r="71" spans="1:23" hidden="1" x14ac:dyDescent="0.2">
      <c r="B71" s="979"/>
      <c r="C71" s="979"/>
      <c r="D71" s="982"/>
      <c r="E71" s="982"/>
      <c r="F71" s="982"/>
      <c r="G71" s="982"/>
      <c r="H71" s="982"/>
      <c r="I71" s="982"/>
      <c r="J71" s="982"/>
      <c r="K71" s="982"/>
      <c r="L71" s="982"/>
      <c r="M71" s="982"/>
      <c r="N71" s="982"/>
      <c r="O71" s="982"/>
      <c r="P71" s="982"/>
      <c r="Q71" s="982"/>
      <c r="R71" s="982"/>
      <c r="S71" s="982"/>
      <c r="T71" s="982"/>
    </row>
    <row r="72" spans="1:23" hidden="1" x14ac:dyDescent="0.2">
      <c r="B72" s="979"/>
      <c r="C72" s="979"/>
      <c r="D72" s="982"/>
      <c r="E72" s="982"/>
      <c r="F72" s="982"/>
      <c r="G72" s="982"/>
      <c r="H72" s="982"/>
      <c r="I72" s="982"/>
      <c r="J72" s="982"/>
      <c r="K72" s="982"/>
      <c r="L72" s="982"/>
      <c r="M72" s="982"/>
      <c r="N72" s="982"/>
      <c r="O72" s="982"/>
      <c r="P72" s="982"/>
      <c r="Q72" s="982"/>
      <c r="R72" s="982"/>
      <c r="S72" s="982"/>
      <c r="T72" s="982"/>
    </row>
    <row r="73" spans="1:23" hidden="1" x14ac:dyDescent="0.2">
      <c r="B73" s="979"/>
      <c r="C73" s="979"/>
      <c r="D73" s="982"/>
      <c r="E73" s="982"/>
      <c r="F73" s="982"/>
      <c r="G73" s="982"/>
      <c r="H73" s="982"/>
      <c r="I73" s="982"/>
      <c r="J73" s="982"/>
      <c r="K73" s="982"/>
      <c r="L73" s="982"/>
      <c r="M73" s="982"/>
      <c r="N73" s="982"/>
      <c r="O73" s="982"/>
      <c r="P73" s="982"/>
      <c r="Q73" s="982"/>
      <c r="R73" s="982"/>
      <c r="S73" s="982"/>
      <c r="T73" s="982"/>
    </row>
    <row r="74" spans="1:23" hidden="1" x14ac:dyDescent="0.2">
      <c r="D74" s="982"/>
      <c r="E74" s="982"/>
      <c r="F74" s="982"/>
      <c r="G74" s="982"/>
      <c r="H74" s="982"/>
      <c r="I74" s="982"/>
      <c r="J74" s="982"/>
      <c r="K74" s="982"/>
      <c r="L74" s="982"/>
      <c r="M74" s="982"/>
      <c r="N74" s="982"/>
      <c r="O74" s="982"/>
      <c r="P74" s="982"/>
      <c r="Q74" s="982"/>
      <c r="R74" s="982"/>
      <c r="S74" s="982"/>
      <c r="T74" s="982"/>
    </row>
    <row r="75" spans="1:23" hidden="1" x14ac:dyDescent="0.2">
      <c r="D75" s="982"/>
      <c r="E75" s="982"/>
      <c r="F75" s="982"/>
      <c r="G75" s="982"/>
      <c r="H75" s="982"/>
      <c r="I75" s="982"/>
      <c r="J75" s="982"/>
      <c r="K75" s="982"/>
      <c r="L75" s="982"/>
      <c r="M75" s="982"/>
      <c r="N75" s="982"/>
      <c r="O75" s="982"/>
      <c r="P75" s="982"/>
      <c r="Q75" s="982"/>
      <c r="R75" s="982"/>
      <c r="S75" s="982"/>
      <c r="T75" s="983"/>
    </row>
    <row r="76" spans="1:23" hidden="1" x14ac:dyDescent="0.2">
      <c r="D76" s="982"/>
      <c r="E76" s="982"/>
      <c r="F76" s="982"/>
      <c r="G76" s="982"/>
      <c r="H76" s="982"/>
      <c r="I76" s="982"/>
      <c r="J76" s="982"/>
      <c r="K76" s="982"/>
      <c r="L76" s="982"/>
      <c r="M76" s="982"/>
      <c r="N76" s="982"/>
      <c r="O76" s="982"/>
      <c r="P76" s="982"/>
      <c r="Q76" s="982"/>
      <c r="R76" s="982"/>
      <c r="S76" s="982"/>
      <c r="T76" s="982"/>
    </row>
    <row r="77" spans="1:23" hidden="1" x14ac:dyDescent="0.2">
      <c r="D77" s="982"/>
      <c r="E77" s="982"/>
      <c r="F77" s="982"/>
      <c r="G77" s="982"/>
      <c r="H77" s="982"/>
      <c r="I77" s="982"/>
      <c r="J77" s="982"/>
      <c r="K77" s="982"/>
      <c r="L77" s="982"/>
      <c r="M77" s="982"/>
      <c r="N77" s="982"/>
      <c r="O77" s="982"/>
      <c r="P77" s="982"/>
      <c r="Q77" s="982"/>
      <c r="R77" s="982"/>
      <c r="S77" s="982"/>
      <c r="T77" s="982"/>
    </row>
    <row r="78" spans="1:23" hidden="1" x14ac:dyDescent="0.2">
      <c r="D78" s="982"/>
      <c r="E78" s="982"/>
      <c r="F78" s="982"/>
      <c r="G78" s="982"/>
      <c r="H78" s="982"/>
      <c r="I78" s="982"/>
      <c r="J78" s="982"/>
      <c r="K78" s="982"/>
      <c r="L78" s="982"/>
      <c r="M78" s="982"/>
      <c r="N78" s="982"/>
      <c r="O78" s="982"/>
      <c r="P78" s="982"/>
      <c r="Q78" s="982"/>
      <c r="R78" s="982"/>
      <c r="S78" s="982"/>
      <c r="T78" s="982"/>
    </row>
    <row r="79" spans="1:23" hidden="1" x14ac:dyDescent="0.2">
      <c r="D79" s="982"/>
      <c r="E79" s="982"/>
      <c r="F79" s="982"/>
      <c r="G79" s="982"/>
      <c r="H79" s="982"/>
      <c r="I79" s="982"/>
      <c r="J79" s="982"/>
      <c r="K79" s="982"/>
      <c r="L79" s="982"/>
      <c r="M79" s="982"/>
      <c r="N79" s="982"/>
      <c r="O79" s="982"/>
      <c r="P79" s="982"/>
      <c r="Q79" s="982"/>
      <c r="R79" s="982"/>
      <c r="S79" s="982"/>
      <c r="T79" s="982"/>
    </row>
    <row r="80" spans="1:23" hidden="1" x14ac:dyDescent="0.2">
      <c r="B80" s="979"/>
      <c r="D80" s="981"/>
      <c r="E80" s="981"/>
      <c r="F80" s="981"/>
      <c r="G80" s="981"/>
      <c r="H80" s="981"/>
      <c r="I80" s="981"/>
      <c r="J80" s="981"/>
      <c r="K80" s="981"/>
      <c r="L80" s="981"/>
      <c r="M80" s="981"/>
      <c r="N80" s="981"/>
      <c r="O80" s="981"/>
      <c r="P80" s="981"/>
      <c r="Q80" s="981"/>
      <c r="R80" s="981"/>
      <c r="S80" s="981"/>
    </row>
    <row r="81" spans="2:19" hidden="1" x14ac:dyDescent="0.2">
      <c r="B81" s="979"/>
      <c r="D81" s="981"/>
      <c r="E81" s="981"/>
      <c r="F81" s="981"/>
      <c r="G81" s="981"/>
      <c r="H81" s="981"/>
      <c r="I81" s="981"/>
      <c r="J81" s="981"/>
      <c r="K81" s="981"/>
      <c r="L81" s="981"/>
      <c r="M81" s="981"/>
      <c r="N81" s="981"/>
      <c r="O81" s="981"/>
      <c r="P81" s="981"/>
      <c r="Q81" s="981"/>
      <c r="R81" s="981"/>
      <c r="S81" s="981"/>
    </row>
    <row r="82" spans="2:19" hidden="1" x14ac:dyDescent="0.2">
      <c r="B82" s="979"/>
      <c r="D82" s="981"/>
      <c r="E82" s="981"/>
      <c r="F82" s="981"/>
      <c r="G82" s="981"/>
      <c r="H82" s="981"/>
      <c r="I82" s="981"/>
      <c r="J82" s="981"/>
      <c r="K82" s="981"/>
      <c r="L82" s="981"/>
      <c r="M82" s="981"/>
      <c r="N82" s="981"/>
      <c r="O82" s="981"/>
      <c r="P82" s="981"/>
      <c r="Q82" s="981"/>
      <c r="R82" s="981"/>
      <c r="S82" s="981"/>
    </row>
  </sheetData>
  <mergeCells count="27">
    <mergeCell ref="H2:P2"/>
    <mergeCell ref="B5:B9"/>
    <mergeCell ref="H4:K4"/>
    <mergeCell ref="H5:H9"/>
    <mergeCell ref="I5:I9"/>
    <mergeCell ref="C5:C9"/>
    <mergeCell ref="D5:D9"/>
    <mergeCell ref="A3:B3"/>
    <mergeCell ref="H3:M3"/>
    <mergeCell ref="A5:A9"/>
    <mergeCell ref="T5:T9"/>
    <mergeCell ref="J5:J9"/>
    <mergeCell ref="K5:K9"/>
    <mergeCell ref="S5:S9"/>
    <mergeCell ref="L5:L9"/>
    <mergeCell ref="N5:N9"/>
    <mergeCell ref="O5:O9"/>
    <mergeCell ref="P5:P9"/>
    <mergeCell ref="R5:R9"/>
    <mergeCell ref="Q5:Q9"/>
    <mergeCell ref="H66:L66"/>
    <mergeCell ref="F4:G4"/>
    <mergeCell ref="F5:F9"/>
    <mergeCell ref="G5:G9"/>
    <mergeCell ref="E5:E9"/>
    <mergeCell ref="H37:M37"/>
    <mergeCell ref="M5:M9"/>
  </mergeCells>
  <conditionalFormatting sqref="T71:T74 T76:T79 D70:S79">
    <cfRule type="cellIs" dxfId="16" priority="1" stopIfTrue="1" operator="notBetween">
      <formula>-0.01</formula>
      <formula>0.01</formula>
    </cfRule>
  </conditionalFormatting>
  <printOptions horizontalCentered="1" gridLinesSet="0"/>
  <pageMargins left="0.59055118110236227" right="0.59055118110236227" top="0.39370078740157483" bottom="0.51181102362204722" header="0.39370078740157483" footer="0.39370078740157483"/>
  <pageSetup paperSize="9" scale="65" firstPageNumber="66" orientation="portrait" useFirstPageNumber="1" r:id="rId1"/>
  <headerFooter alignWithMargins="0">
    <oddFooter xml:space="preserve">&amp;L&amp;"MetaNormalLF-Roman,Standard"Statistisches Bundesamt, Fachserie 10, Reihe 2.4, 2015
</oddFooter>
  </headerFooter>
  <rowBreaks count="1" manualBreakCount="1">
    <brk id="68" max="16383" man="1"/>
  </rowBreaks>
  <colBreaks count="1" manualBreakCount="1">
    <brk id="7" max="66" man="1"/>
  </col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00"/>
  <sheetViews>
    <sheetView showGridLines="0" zoomScaleNormal="100" zoomScaleSheetLayoutView="100" workbookViewId="0"/>
  </sheetViews>
  <sheetFormatPr baseColWidth="10" defaultColWidth="0" defaultRowHeight="12.75" zeroHeight="1" x14ac:dyDescent="0.2"/>
  <cols>
    <col min="1" max="1" width="4" style="823" customWidth="1"/>
    <col min="2" max="2" width="59.7109375" style="823" customWidth="1"/>
    <col min="3" max="3" width="1.7109375" style="823" customWidth="1"/>
    <col min="4" max="4" width="15.28515625" style="970" customWidth="1"/>
    <col min="5" max="5" width="15.28515625" style="823" customWidth="1"/>
    <col min="6" max="7" width="15.28515625" style="824" customWidth="1"/>
    <col min="8" max="9" width="10.7109375" style="824" customWidth="1"/>
    <col min="10" max="19" width="10.7109375" style="823" customWidth="1"/>
    <col min="20" max="20" width="4" style="823" customWidth="1"/>
    <col min="21" max="21" width="16.7109375" style="823" hidden="1" customWidth="1"/>
    <col min="22" max="16384" width="12.5703125" style="823" hidden="1"/>
  </cols>
  <sheetData>
    <row r="1" spans="1:21" ht="18" x14ac:dyDescent="0.2">
      <c r="A1" s="151" t="s">
        <v>664</v>
      </c>
      <c r="B1" s="863"/>
      <c r="C1" s="863"/>
      <c r="E1" s="863"/>
      <c r="F1" s="864"/>
      <c r="G1" s="864"/>
      <c r="H1" s="151" t="s">
        <v>664</v>
      </c>
      <c r="I1" s="863"/>
      <c r="J1" s="861"/>
      <c r="K1" s="861"/>
      <c r="L1" s="861"/>
      <c r="M1" s="861"/>
      <c r="N1" s="861"/>
      <c r="O1" s="861"/>
      <c r="P1" s="861"/>
      <c r="Q1" s="861"/>
      <c r="R1" s="861"/>
      <c r="S1" s="861"/>
      <c r="T1" s="861"/>
      <c r="U1" s="823" t="s">
        <v>317</v>
      </c>
    </row>
    <row r="2" spans="1:21" ht="15" customHeight="1" x14ac:dyDescent="0.2">
      <c r="A2" s="157" t="s">
        <v>668</v>
      </c>
      <c r="B2" s="157"/>
      <c r="C2" s="157"/>
      <c r="D2" s="157"/>
      <c r="E2" s="157"/>
      <c r="F2" s="157"/>
      <c r="G2" s="843"/>
      <c r="H2" s="157" t="s">
        <v>668</v>
      </c>
      <c r="I2" s="857"/>
      <c r="J2" s="974"/>
      <c r="K2" s="974"/>
      <c r="L2" s="973"/>
      <c r="M2" s="848"/>
      <c r="N2" s="848"/>
      <c r="O2" s="848"/>
      <c r="P2" s="848"/>
      <c r="Q2" s="848"/>
      <c r="R2" s="848"/>
      <c r="S2" s="848"/>
      <c r="T2" s="861"/>
    </row>
    <row r="3" spans="1:21" ht="19.5" customHeight="1" x14ac:dyDescent="0.2">
      <c r="A3" s="36" t="s">
        <v>667</v>
      </c>
      <c r="B3" s="36"/>
      <c r="C3" s="36"/>
      <c r="D3" s="36"/>
      <c r="E3" s="859"/>
      <c r="F3" s="973"/>
      <c r="G3" s="973"/>
      <c r="H3" s="36" t="s">
        <v>667</v>
      </c>
      <c r="I3" s="36"/>
      <c r="J3" s="36"/>
      <c r="K3" s="36"/>
      <c r="L3" s="36"/>
      <c r="M3" s="36"/>
      <c r="N3" s="36"/>
      <c r="O3" s="36"/>
      <c r="P3" s="848"/>
      <c r="Q3" s="848"/>
      <c r="R3" s="848"/>
      <c r="S3" s="848"/>
      <c r="T3" s="848"/>
    </row>
    <row r="4" spans="1:21" ht="12" customHeight="1" x14ac:dyDescent="0.2">
      <c r="A4" s="856"/>
      <c r="B4" s="857"/>
      <c r="C4" s="856"/>
      <c r="D4" s="972"/>
      <c r="E4" s="854"/>
      <c r="F4" s="2093"/>
      <c r="G4" s="2207"/>
      <c r="H4" s="2080"/>
      <c r="I4" s="2207"/>
      <c r="J4" s="2207"/>
      <c r="K4" s="2207"/>
      <c r="L4" s="853"/>
      <c r="M4" s="853"/>
      <c r="N4" s="853"/>
      <c r="O4" s="853"/>
      <c r="P4" s="853"/>
      <c r="Q4" s="853"/>
      <c r="R4" s="853"/>
      <c r="S4" s="853"/>
      <c r="T4" s="853"/>
    </row>
    <row r="5" spans="1:21" ht="15.95" customHeight="1" x14ac:dyDescent="0.2">
      <c r="A5" s="1862" t="s">
        <v>265</v>
      </c>
      <c r="B5" s="2085" t="s">
        <v>633</v>
      </c>
      <c r="C5" s="2202"/>
      <c r="D5" s="1934" t="s">
        <v>267</v>
      </c>
      <c r="E5" s="1937" t="s">
        <v>259</v>
      </c>
      <c r="F5" s="1934" t="s">
        <v>258</v>
      </c>
      <c r="G5" s="1937" t="s">
        <v>666</v>
      </c>
      <c r="H5" s="1942" t="s">
        <v>255</v>
      </c>
      <c r="I5" s="1934" t="s">
        <v>254</v>
      </c>
      <c r="J5" s="1934" t="s">
        <v>253</v>
      </c>
      <c r="K5" s="1934" t="s">
        <v>252</v>
      </c>
      <c r="L5" s="1934" t="s">
        <v>251</v>
      </c>
      <c r="M5" s="1934" t="s">
        <v>250</v>
      </c>
      <c r="N5" s="1934" t="s">
        <v>249</v>
      </c>
      <c r="O5" s="1934" t="s">
        <v>248</v>
      </c>
      <c r="P5" s="1934" t="s">
        <v>247</v>
      </c>
      <c r="Q5" s="1934" t="s">
        <v>246</v>
      </c>
      <c r="R5" s="1934" t="s">
        <v>245</v>
      </c>
      <c r="S5" s="1934" t="s">
        <v>244</v>
      </c>
      <c r="T5" s="1937" t="s">
        <v>265</v>
      </c>
    </row>
    <row r="6" spans="1:21" ht="15.95" customHeight="1" x14ac:dyDescent="0.2">
      <c r="A6" s="1863"/>
      <c r="B6" s="2203"/>
      <c r="C6" s="2204"/>
      <c r="D6" s="1950"/>
      <c r="E6" s="1940"/>
      <c r="F6" s="1950"/>
      <c r="G6" s="1940"/>
      <c r="H6" s="1943"/>
      <c r="I6" s="1935"/>
      <c r="J6" s="1935"/>
      <c r="K6" s="1935"/>
      <c r="L6" s="1935"/>
      <c r="M6" s="1935"/>
      <c r="N6" s="1935"/>
      <c r="O6" s="1935"/>
      <c r="P6" s="1935"/>
      <c r="Q6" s="1935"/>
      <c r="R6" s="1935"/>
      <c r="S6" s="1935"/>
      <c r="T6" s="1938" t="s">
        <v>268</v>
      </c>
    </row>
    <row r="7" spans="1:21" ht="15.95" customHeight="1" x14ac:dyDescent="0.2">
      <c r="A7" s="1863"/>
      <c r="B7" s="2203"/>
      <c r="C7" s="2204"/>
      <c r="D7" s="1950"/>
      <c r="E7" s="1940"/>
      <c r="F7" s="1950"/>
      <c r="G7" s="1940"/>
      <c r="H7" s="1943"/>
      <c r="I7" s="1935"/>
      <c r="J7" s="1935"/>
      <c r="K7" s="1935"/>
      <c r="L7" s="1935"/>
      <c r="M7" s="1935"/>
      <c r="N7" s="1935"/>
      <c r="O7" s="1935"/>
      <c r="P7" s="1935"/>
      <c r="Q7" s="1935"/>
      <c r="R7" s="1935"/>
      <c r="S7" s="1935"/>
      <c r="T7" s="1938"/>
    </row>
    <row r="8" spans="1:21" ht="15.95" customHeight="1" x14ac:dyDescent="0.2">
      <c r="A8" s="1863"/>
      <c r="B8" s="2203"/>
      <c r="C8" s="2204"/>
      <c r="D8" s="1950"/>
      <c r="E8" s="1940"/>
      <c r="F8" s="1950"/>
      <c r="G8" s="1940"/>
      <c r="H8" s="1943"/>
      <c r="I8" s="1935"/>
      <c r="J8" s="1935"/>
      <c r="K8" s="1935"/>
      <c r="L8" s="1935"/>
      <c r="M8" s="1935"/>
      <c r="N8" s="1935"/>
      <c r="O8" s="1935"/>
      <c r="P8" s="1935"/>
      <c r="Q8" s="1935"/>
      <c r="R8" s="1935"/>
      <c r="S8" s="1935"/>
      <c r="T8" s="1938" t="s">
        <v>269</v>
      </c>
    </row>
    <row r="9" spans="1:21" ht="15.95" customHeight="1" x14ac:dyDescent="0.2">
      <c r="A9" s="1864"/>
      <c r="B9" s="2205"/>
      <c r="C9" s="2206"/>
      <c r="D9" s="1951"/>
      <c r="E9" s="1941"/>
      <c r="F9" s="1951"/>
      <c r="G9" s="1941"/>
      <c r="H9" s="1944"/>
      <c r="I9" s="1936"/>
      <c r="J9" s="1936"/>
      <c r="K9" s="1936"/>
      <c r="L9" s="1936"/>
      <c r="M9" s="1936"/>
      <c r="N9" s="1936"/>
      <c r="O9" s="1936"/>
      <c r="P9" s="1936"/>
      <c r="Q9" s="1936"/>
      <c r="R9" s="1936"/>
      <c r="S9" s="1936"/>
      <c r="T9" s="1939"/>
    </row>
    <row r="10" spans="1:21" ht="12" customHeight="1" x14ac:dyDescent="0.2">
      <c r="A10" s="847"/>
      <c r="B10" s="848"/>
      <c r="C10" s="848"/>
      <c r="D10" s="971"/>
      <c r="E10" s="828"/>
      <c r="F10" s="850"/>
      <c r="G10" s="850"/>
      <c r="H10" s="850"/>
      <c r="I10" s="850"/>
      <c r="J10" s="849"/>
      <c r="K10" s="848"/>
      <c r="L10" s="848"/>
      <c r="M10" s="848"/>
      <c r="N10" s="848"/>
      <c r="O10" s="848"/>
      <c r="P10" s="848"/>
      <c r="Q10" s="848"/>
      <c r="R10" s="848"/>
      <c r="S10" s="848"/>
      <c r="T10" s="847"/>
    </row>
    <row r="11" spans="1:21" ht="15.95" customHeight="1" x14ac:dyDescent="0.2">
      <c r="A11" s="847"/>
      <c r="B11" s="848"/>
      <c r="C11" s="848"/>
      <c r="D11" s="971"/>
      <c r="E11" s="828"/>
      <c r="F11" s="850"/>
      <c r="G11" s="850"/>
      <c r="H11" s="842"/>
      <c r="I11" s="850"/>
      <c r="J11" s="849"/>
      <c r="K11" s="848"/>
      <c r="L11" s="848"/>
      <c r="M11" s="848"/>
      <c r="N11" s="848"/>
      <c r="O11" s="848"/>
      <c r="P11" s="848"/>
      <c r="Q11" s="848"/>
      <c r="R11" s="848"/>
      <c r="S11" s="848"/>
      <c r="T11" s="847"/>
    </row>
    <row r="12" spans="1:21" ht="12" customHeight="1" x14ac:dyDescent="0.2">
      <c r="A12" s="847"/>
      <c r="B12" s="848"/>
      <c r="C12" s="848"/>
      <c r="D12" s="842" t="s">
        <v>74</v>
      </c>
      <c r="E12" s="828"/>
      <c r="F12" s="850"/>
      <c r="G12" s="850"/>
      <c r="H12" s="842" t="s">
        <v>74</v>
      </c>
      <c r="I12" s="850"/>
      <c r="J12" s="849"/>
      <c r="K12" s="848"/>
      <c r="L12" s="848"/>
      <c r="M12" s="848"/>
      <c r="N12" s="848"/>
      <c r="O12" s="848"/>
      <c r="P12" s="848"/>
      <c r="Q12" s="848"/>
      <c r="R12" s="848"/>
      <c r="S12" s="848"/>
      <c r="T12" s="847"/>
    </row>
    <row r="13" spans="1:21" ht="12" customHeight="1" x14ac:dyDescent="0.2">
      <c r="A13" s="847"/>
      <c r="B13" s="848"/>
      <c r="C13" s="848"/>
      <c r="D13" s="971"/>
      <c r="E13" s="828"/>
      <c r="F13" s="850"/>
      <c r="G13" s="850"/>
      <c r="H13" s="850"/>
      <c r="I13" s="850"/>
      <c r="J13" s="849"/>
      <c r="K13" s="848"/>
      <c r="L13" s="848"/>
      <c r="M13" s="848"/>
      <c r="N13" s="848"/>
      <c r="O13" s="848"/>
      <c r="P13" s="848"/>
      <c r="Q13" s="848"/>
      <c r="R13" s="848"/>
      <c r="S13" s="848"/>
      <c r="T13" s="847"/>
    </row>
    <row r="14" spans="1:21" ht="13.5" customHeight="1" x14ac:dyDescent="0.2">
      <c r="A14" s="846" t="s">
        <v>270</v>
      </c>
      <c r="B14" s="2091" t="s">
        <v>271</v>
      </c>
      <c r="C14" s="2092"/>
      <c r="D14" s="845">
        <v>1040</v>
      </c>
      <c r="E14" s="845">
        <v>131</v>
      </c>
      <c r="F14" s="845">
        <v>230</v>
      </c>
      <c r="G14" s="845">
        <v>104</v>
      </c>
      <c r="H14" s="845">
        <v>7</v>
      </c>
      <c r="I14" s="845">
        <v>21</v>
      </c>
      <c r="J14" s="845">
        <v>76</v>
      </c>
      <c r="K14" s="845">
        <v>30</v>
      </c>
      <c r="L14" s="845">
        <v>119</v>
      </c>
      <c r="M14" s="845">
        <v>105</v>
      </c>
      <c r="N14" s="845">
        <v>44</v>
      </c>
      <c r="O14" s="845">
        <v>8</v>
      </c>
      <c r="P14" s="845">
        <v>36</v>
      </c>
      <c r="Q14" s="845">
        <v>20</v>
      </c>
      <c r="R14" s="845">
        <v>86</v>
      </c>
      <c r="S14" s="845">
        <v>23</v>
      </c>
      <c r="T14" s="844" t="s">
        <v>270</v>
      </c>
    </row>
    <row r="15" spans="1:21" ht="13.5" customHeight="1" x14ac:dyDescent="0.2">
      <c r="A15" s="840"/>
      <c r="B15" s="841"/>
      <c r="C15" s="841"/>
      <c r="D15" s="829"/>
      <c r="E15" s="829"/>
      <c r="F15" s="829"/>
      <c r="G15" s="829"/>
      <c r="H15" s="829"/>
      <c r="I15" s="829"/>
      <c r="J15" s="829"/>
      <c r="K15" s="829"/>
      <c r="L15" s="829"/>
      <c r="M15" s="829"/>
      <c r="N15" s="829"/>
      <c r="O15" s="829"/>
      <c r="P15" s="829"/>
      <c r="Q15" s="829"/>
      <c r="R15" s="829"/>
      <c r="S15" s="829"/>
      <c r="T15" s="840"/>
    </row>
    <row r="16" spans="1:21" ht="17.25" customHeight="1" x14ac:dyDescent="0.2">
      <c r="A16" s="840"/>
      <c r="B16" s="841"/>
      <c r="C16" s="841"/>
      <c r="D16" s="829"/>
      <c r="E16" s="829"/>
      <c r="F16" s="829"/>
      <c r="G16" s="829"/>
      <c r="H16" s="829"/>
      <c r="I16" s="829"/>
      <c r="J16" s="829"/>
      <c r="K16" s="829"/>
      <c r="L16" s="829"/>
      <c r="M16" s="829"/>
      <c r="N16" s="829"/>
      <c r="O16" s="829"/>
      <c r="P16" s="829"/>
      <c r="Q16" s="829"/>
      <c r="R16" s="829"/>
      <c r="S16" s="829"/>
      <c r="T16" s="840"/>
    </row>
    <row r="17" spans="1:20" ht="13.5" customHeight="1" x14ac:dyDescent="0.2">
      <c r="A17" s="840"/>
      <c r="B17" s="841"/>
      <c r="C17" s="841"/>
      <c r="D17" s="842" t="s">
        <v>72</v>
      </c>
      <c r="E17" s="829"/>
      <c r="F17" s="829"/>
      <c r="G17" s="829"/>
      <c r="H17" s="829"/>
      <c r="I17" s="829"/>
      <c r="J17" s="829"/>
      <c r="K17" s="829"/>
      <c r="L17" s="829"/>
      <c r="M17" s="829"/>
      <c r="N17" s="829"/>
      <c r="O17" s="829"/>
      <c r="P17" s="829"/>
      <c r="Q17" s="829"/>
      <c r="R17" s="829"/>
      <c r="S17" s="829"/>
      <c r="T17" s="840"/>
    </row>
    <row r="18" spans="1:20" ht="13.5" customHeight="1" x14ac:dyDescent="0.2">
      <c r="A18" s="840"/>
      <c r="B18" s="841"/>
      <c r="C18" s="841"/>
      <c r="D18" s="829"/>
      <c r="E18" s="829"/>
      <c r="F18" s="829"/>
      <c r="G18" s="829"/>
      <c r="H18" s="829"/>
      <c r="I18" s="829"/>
      <c r="J18" s="829"/>
      <c r="K18" s="829"/>
      <c r="L18" s="829"/>
      <c r="M18" s="829"/>
      <c r="N18" s="829"/>
      <c r="O18" s="829"/>
      <c r="P18" s="829"/>
      <c r="Q18" s="829"/>
      <c r="R18" s="829"/>
      <c r="S18" s="829"/>
      <c r="T18" s="840"/>
    </row>
    <row r="19" spans="1:20" ht="13.5" customHeight="1" x14ac:dyDescent="0.2">
      <c r="A19" s="514" t="s">
        <v>272</v>
      </c>
      <c r="B19" s="504" t="s">
        <v>513</v>
      </c>
      <c r="C19" s="501"/>
      <c r="D19" s="829"/>
      <c r="E19" s="829"/>
      <c r="F19" s="829"/>
      <c r="G19" s="829"/>
      <c r="H19" s="829"/>
      <c r="I19" s="829"/>
      <c r="J19" s="829"/>
      <c r="K19" s="829"/>
      <c r="L19" s="829"/>
      <c r="M19" s="829"/>
      <c r="N19" s="829"/>
      <c r="O19" s="829"/>
      <c r="P19" s="829"/>
      <c r="Q19" s="829"/>
      <c r="R19" s="829"/>
      <c r="S19" s="829"/>
    </row>
    <row r="20" spans="1:20" ht="12" customHeight="1" x14ac:dyDescent="0.2">
      <c r="A20" s="514"/>
      <c r="B20" s="1991" t="s">
        <v>512</v>
      </c>
      <c r="C20" s="1992"/>
      <c r="D20" s="834">
        <v>1.6346153846153848</v>
      </c>
      <c r="E20" s="834">
        <v>7.6335877862595423</v>
      </c>
      <c r="F20" s="834">
        <v>0.43478260869565216</v>
      </c>
      <c r="G20" s="834">
        <v>0.96153846153846156</v>
      </c>
      <c r="H20" s="834">
        <v>0</v>
      </c>
      <c r="I20" s="834">
        <v>0</v>
      </c>
      <c r="J20" s="834">
        <v>0</v>
      </c>
      <c r="K20" s="834">
        <v>0</v>
      </c>
      <c r="L20" s="834">
        <v>0</v>
      </c>
      <c r="M20" s="834">
        <v>0</v>
      </c>
      <c r="N20" s="834">
        <v>0</v>
      </c>
      <c r="O20" s="834">
        <v>25</v>
      </c>
      <c r="P20" s="834">
        <v>2.7777777777777777</v>
      </c>
      <c r="Q20" s="834">
        <v>0</v>
      </c>
      <c r="R20" s="834">
        <v>1.1627906976744187</v>
      </c>
      <c r="S20" s="834">
        <v>4.3478260869565215</v>
      </c>
      <c r="T20" s="513" t="s">
        <v>272</v>
      </c>
    </row>
    <row r="21" spans="1:20" ht="15.75" customHeight="1" x14ac:dyDescent="0.2">
      <c r="A21" s="514"/>
      <c r="B21" s="504"/>
      <c r="C21" s="501"/>
      <c r="D21" s="834"/>
      <c r="E21" s="834"/>
      <c r="F21" s="834"/>
      <c r="G21" s="834"/>
      <c r="H21" s="834"/>
      <c r="I21" s="834"/>
      <c r="J21" s="834"/>
      <c r="K21" s="834"/>
      <c r="L21" s="834"/>
      <c r="M21" s="834"/>
      <c r="N21" s="834"/>
      <c r="O21" s="834"/>
      <c r="P21" s="834"/>
      <c r="Q21" s="834"/>
      <c r="R21" s="834"/>
      <c r="S21" s="834"/>
      <c r="T21" s="513"/>
    </row>
    <row r="22" spans="1:20" ht="14.25" customHeight="1" x14ac:dyDescent="0.2">
      <c r="A22" s="514" t="s">
        <v>274</v>
      </c>
      <c r="B22" s="1991" t="s">
        <v>511</v>
      </c>
      <c r="C22" s="1992"/>
      <c r="D22" s="834">
        <v>1.153846153846154</v>
      </c>
      <c r="E22" s="834">
        <v>2.2900763358778624</v>
      </c>
      <c r="F22" s="834">
        <v>0.43478260869565216</v>
      </c>
      <c r="G22" s="834">
        <v>3.8461538461538463</v>
      </c>
      <c r="H22" s="834">
        <v>0</v>
      </c>
      <c r="I22" s="834">
        <v>4.7619047619047619</v>
      </c>
      <c r="J22" s="834">
        <v>0</v>
      </c>
      <c r="K22" s="834">
        <v>0</v>
      </c>
      <c r="L22" s="834">
        <v>0.84033613445378152</v>
      </c>
      <c r="M22" s="834">
        <v>0</v>
      </c>
      <c r="N22" s="834">
        <v>0</v>
      </c>
      <c r="O22" s="834">
        <v>0</v>
      </c>
      <c r="P22" s="834">
        <v>2.7777777777777777</v>
      </c>
      <c r="Q22" s="834">
        <v>5</v>
      </c>
      <c r="R22" s="834">
        <v>0</v>
      </c>
      <c r="S22" s="834">
        <v>0</v>
      </c>
      <c r="T22" s="513" t="s">
        <v>274</v>
      </c>
    </row>
    <row r="23" spans="1:20" ht="13.5" customHeight="1" x14ac:dyDescent="0.2">
      <c r="A23" s="514"/>
      <c r="B23" s="502"/>
      <c r="C23" s="503"/>
      <c r="D23" s="834"/>
      <c r="E23" s="834"/>
      <c r="F23" s="834"/>
      <c r="G23" s="834"/>
      <c r="H23" s="834"/>
      <c r="I23" s="834"/>
      <c r="J23" s="834"/>
      <c r="K23" s="834"/>
      <c r="L23" s="834"/>
      <c r="M23" s="834"/>
      <c r="N23" s="834"/>
      <c r="O23" s="834"/>
      <c r="P23" s="834"/>
      <c r="Q23" s="834"/>
      <c r="R23" s="834"/>
      <c r="S23" s="834"/>
      <c r="T23" s="513"/>
    </row>
    <row r="24" spans="1:20" ht="13.5" customHeight="1" x14ac:dyDescent="0.2">
      <c r="A24" s="514" t="s">
        <v>277</v>
      </c>
      <c r="B24" s="1991" t="s">
        <v>510</v>
      </c>
      <c r="C24" s="1992"/>
      <c r="D24" s="834">
        <v>0</v>
      </c>
      <c r="E24" s="834">
        <v>0</v>
      </c>
      <c r="F24" s="834">
        <v>0</v>
      </c>
      <c r="G24" s="834">
        <v>0</v>
      </c>
      <c r="H24" s="834">
        <v>0</v>
      </c>
      <c r="I24" s="834">
        <v>0</v>
      </c>
      <c r="J24" s="834">
        <v>0</v>
      </c>
      <c r="K24" s="834">
        <v>0</v>
      </c>
      <c r="L24" s="834">
        <v>0</v>
      </c>
      <c r="M24" s="834">
        <v>0</v>
      </c>
      <c r="N24" s="834">
        <v>0</v>
      </c>
      <c r="O24" s="834">
        <v>0</v>
      </c>
      <c r="P24" s="834">
        <v>0</v>
      </c>
      <c r="Q24" s="834">
        <v>0</v>
      </c>
      <c r="R24" s="834">
        <v>0</v>
      </c>
      <c r="S24" s="834">
        <v>0</v>
      </c>
      <c r="T24" s="513" t="s">
        <v>277</v>
      </c>
    </row>
    <row r="25" spans="1:20" ht="12" customHeight="1" x14ac:dyDescent="0.2">
      <c r="A25" s="514"/>
      <c r="B25" s="504"/>
      <c r="C25" s="501"/>
      <c r="D25" s="834"/>
      <c r="E25" s="834"/>
      <c r="F25" s="834"/>
      <c r="G25" s="834"/>
      <c r="H25" s="834"/>
      <c r="I25" s="834"/>
      <c r="J25" s="834"/>
      <c r="K25" s="834"/>
      <c r="L25" s="834"/>
      <c r="M25" s="834"/>
      <c r="N25" s="834"/>
      <c r="O25" s="834"/>
      <c r="P25" s="834"/>
      <c r="Q25" s="834"/>
      <c r="R25" s="834"/>
      <c r="S25" s="834"/>
      <c r="T25" s="513"/>
    </row>
    <row r="26" spans="1:20" ht="15.75" customHeight="1" x14ac:dyDescent="0.2">
      <c r="A26" s="514" t="s">
        <v>279</v>
      </c>
      <c r="B26" s="1993" t="s">
        <v>665</v>
      </c>
      <c r="C26" s="1994"/>
      <c r="D26" s="834"/>
      <c r="E26" s="834"/>
      <c r="F26" s="834"/>
      <c r="G26" s="834"/>
      <c r="H26" s="834"/>
      <c r="I26" s="834"/>
      <c r="J26" s="834"/>
      <c r="K26" s="834"/>
      <c r="L26" s="834"/>
      <c r="M26" s="834"/>
      <c r="N26" s="834"/>
      <c r="O26" s="834"/>
      <c r="P26" s="834"/>
      <c r="Q26" s="834"/>
      <c r="R26" s="834"/>
      <c r="S26" s="834"/>
      <c r="T26" s="837"/>
    </row>
    <row r="27" spans="1:20" ht="14.25" customHeight="1" x14ac:dyDescent="0.2">
      <c r="A27" s="509"/>
      <c r="B27" s="1993" t="s">
        <v>508</v>
      </c>
      <c r="C27" s="1994"/>
      <c r="D27" s="834"/>
      <c r="E27" s="834"/>
      <c r="F27" s="834"/>
      <c r="G27" s="834"/>
      <c r="H27" s="834"/>
      <c r="I27" s="834"/>
      <c r="J27" s="834"/>
      <c r="K27" s="834"/>
      <c r="L27" s="834"/>
      <c r="M27" s="834"/>
      <c r="N27" s="834"/>
      <c r="O27" s="834"/>
      <c r="P27" s="834"/>
      <c r="Q27" s="834"/>
      <c r="R27" s="834"/>
      <c r="S27" s="834"/>
      <c r="T27" s="508"/>
    </row>
    <row r="28" spans="1:20" ht="13.5" customHeight="1" x14ac:dyDescent="0.2">
      <c r="A28" s="509"/>
      <c r="B28" s="1991" t="s">
        <v>507</v>
      </c>
      <c r="C28" s="1992"/>
      <c r="D28" s="834">
        <v>0</v>
      </c>
      <c r="E28" s="834">
        <v>0</v>
      </c>
      <c r="F28" s="834">
        <v>0</v>
      </c>
      <c r="G28" s="834">
        <v>0</v>
      </c>
      <c r="H28" s="834">
        <v>0</v>
      </c>
      <c r="I28" s="834">
        <v>0</v>
      </c>
      <c r="J28" s="834">
        <v>0</v>
      </c>
      <c r="K28" s="834">
        <v>0</v>
      </c>
      <c r="L28" s="834">
        <v>0</v>
      </c>
      <c r="M28" s="834">
        <v>0</v>
      </c>
      <c r="N28" s="834">
        <v>0</v>
      </c>
      <c r="O28" s="834">
        <v>0</v>
      </c>
      <c r="P28" s="834">
        <v>0</v>
      </c>
      <c r="Q28" s="834">
        <v>0</v>
      </c>
      <c r="R28" s="834">
        <v>0</v>
      </c>
      <c r="S28" s="834">
        <v>0</v>
      </c>
      <c r="T28" s="513" t="s">
        <v>279</v>
      </c>
    </row>
    <row r="29" spans="1:20" ht="13.5" customHeight="1" x14ac:dyDescent="0.2">
      <c r="A29" s="509"/>
      <c r="B29" s="502"/>
      <c r="C29" s="503"/>
      <c r="D29" s="834"/>
      <c r="E29" s="834"/>
      <c r="F29" s="834"/>
      <c r="G29" s="834"/>
      <c r="H29" s="834"/>
      <c r="I29" s="834"/>
      <c r="J29" s="834"/>
      <c r="K29" s="834"/>
      <c r="L29" s="834"/>
      <c r="M29" s="834"/>
      <c r="N29" s="834"/>
      <c r="O29" s="834"/>
      <c r="P29" s="834"/>
      <c r="Q29" s="834"/>
      <c r="R29" s="834"/>
      <c r="S29" s="834"/>
      <c r="T29" s="508"/>
    </row>
    <row r="30" spans="1:20" ht="12" customHeight="1" x14ac:dyDescent="0.2">
      <c r="A30" s="514" t="s">
        <v>281</v>
      </c>
      <c r="B30" s="504" t="s">
        <v>506</v>
      </c>
      <c r="C30" s="501"/>
      <c r="D30" s="834"/>
      <c r="E30" s="834"/>
      <c r="F30" s="834"/>
      <c r="G30" s="834"/>
      <c r="H30" s="834"/>
      <c r="I30" s="834"/>
      <c r="J30" s="834"/>
      <c r="K30" s="834"/>
      <c r="L30" s="834"/>
      <c r="M30" s="834"/>
      <c r="N30" s="834"/>
      <c r="O30" s="834"/>
      <c r="P30" s="834"/>
      <c r="Q30" s="834"/>
      <c r="R30" s="834"/>
      <c r="S30" s="834"/>
      <c r="T30" s="837"/>
    </row>
    <row r="31" spans="1:20" ht="13.5" customHeight="1" x14ac:dyDescent="0.2">
      <c r="A31" s="514"/>
      <c r="B31" s="1991" t="s">
        <v>505</v>
      </c>
      <c r="C31" s="1992"/>
      <c r="D31" s="834">
        <v>0</v>
      </c>
      <c r="E31" s="834">
        <v>0</v>
      </c>
      <c r="F31" s="834">
        <v>0</v>
      </c>
      <c r="G31" s="834">
        <v>0</v>
      </c>
      <c r="H31" s="834">
        <v>0</v>
      </c>
      <c r="I31" s="834">
        <v>0</v>
      </c>
      <c r="J31" s="834">
        <v>0</v>
      </c>
      <c r="K31" s="834">
        <v>0</v>
      </c>
      <c r="L31" s="834">
        <v>0</v>
      </c>
      <c r="M31" s="834">
        <v>0</v>
      </c>
      <c r="N31" s="834">
        <v>0</v>
      </c>
      <c r="O31" s="834">
        <v>0</v>
      </c>
      <c r="P31" s="834">
        <v>0</v>
      </c>
      <c r="Q31" s="834">
        <v>0</v>
      </c>
      <c r="R31" s="834">
        <v>0</v>
      </c>
      <c r="S31" s="834">
        <v>0</v>
      </c>
      <c r="T31" s="513" t="s">
        <v>281</v>
      </c>
    </row>
    <row r="32" spans="1:20" ht="13.5" customHeight="1" x14ac:dyDescent="0.2">
      <c r="A32" s="497"/>
      <c r="B32" s="504"/>
      <c r="C32" s="501"/>
      <c r="D32" s="834"/>
      <c r="E32" s="834"/>
      <c r="F32" s="834"/>
      <c r="G32" s="834"/>
      <c r="H32" s="834"/>
      <c r="I32" s="834"/>
      <c r="J32" s="834"/>
      <c r="K32" s="834"/>
      <c r="L32" s="834"/>
      <c r="M32" s="834"/>
      <c r="N32" s="834"/>
      <c r="O32" s="834"/>
      <c r="P32" s="834"/>
      <c r="Q32" s="834"/>
      <c r="R32" s="834"/>
      <c r="S32" s="834"/>
      <c r="T32" s="500"/>
    </row>
    <row r="33" spans="1:20" ht="14.25" customHeight="1" x14ac:dyDescent="0.2">
      <c r="A33" s="514" t="s">
        <v>283</v>
      </c>
      <c r="B33" s="504" t="s">
        <v>504</v>
      </c>
      <c r="C33" s="501"/>
      <c r="D33" s="834"/>
      <c r="E33" s="834"/>
      <c r="F33" s="834"/>
      <c r="G33" s="834"/>
      <c r="H33" s="834"/>
      <c r="I33" s="834"/>
      <c r="J33" s="834"/>
      <c r="K33" s="834"/>
      <c r="L33" s="834"/>
      <c r="M33" s="834"/>
      <c r="N33" s="834"/>
      <c r="O33" s="834"/>
      <c r="P33" s="834"/>
      <c r="Q33" s="834"/>
      <c r="R33" s="834"/>
      <c r="S33" s="834"/>
      <c r="T33" s="837"/>
    </row>
    <row r="34" spans="1:20" ht="13.5" customHeight="1" x14ac:dyDescent="0.2">
      <c r="A34" s="514"/>
      <c r="B34" s="1991" t="s">
        <v>503</v>
      </c>
      <c r="C34" s="1992"/>
      <c r="D34" s="834">
        <v>19.038461538461537</v>
      </c>
      <c r="E34" s="834">
        <v>9.1603053435114496</v>
      </c>
      <c r="F34" s="834">
        <v>36.086956521739133</v>
      </c>
      <c r="G34" s="834">
        <v>10.576923076923077</v>
      </c>
      <c r="H34" s="834">
        <v>0</v>
      </c>
      <c r="I34" s="834">
        <v>0</v>
      </c>
      <c r="J34" s="834">
        <v>9.2105263157894726</v>
      </c>
      <c r="K34" s="834">
        <v>30</v>
      </c>
      <c r="L34" s="834">
        <v>31.092436974789916</v>
      </c>
      <c r="M34" s="834">
        <v>8.5714285714285712</v>
      </c>
      <c r="N34" s="834">
        <v>20.454545454545457</v>
      </c>
      <c r="O34" s="834">
        <v>12.5</v>
      </c>
      <c r="P34" s="834">
        <v>16.666666666666664</v>
      </c>
      <c r="Q34" s="834">
        <v>50</v>
      </c>
      <c r="R34" s="834">
        <v>0</v>
      </c>
      <c r="S34" s="834">
        <v>17.391304347826086</v>
      </c>
      <c r="T34" s="513" t="s">
        <v>283</v>
      </c>
    </row>
    <row r="35" spans="1:20" ht="13.5" customHeight="1" x14ac:dyDescent="0.2">
      <c r="A35" s="514"/>
      <c r="B35" s="502"/>
      <c r="C35" s="503"/>
      <c r="D35" s="834"/>
      <c r="E35" s="834"/>
      <c r="F35" s="834"/>
      <c r="G35" s="834"/>
      <c r="H35" s="834"/>
      <c r="I35" s="834"/>
      <c r="J35" s="834"/>
      <c r="K35" s="834"/>
      <c r="L35" s="834"/>
      <c r="M35" s="834"/>
      <c r="N35" s="834"/>
      <c r="O35" s="834"/>
      <c r="P35" s="834"/>
      <c r="Q35" s="834"/>
      <c r="R35" s="834"/>
      <c r="S35" s="834"/>
      <c r="T35" s="513"/>
    </row>
    <row r="36" spans="1:20" ht="14.25" customHeight="1" x14ac:dyDescent="0.2">
      <c r="A36" s="514" t="s">
        <v>286</v>
      </c>
      <c r="B36" s="1991" t="s">
        <v>502</v>
      </c>
      <c r="C36" s="1992"/>
      <c r="D36" s="834">
        <v>6.5384615384615392</v>
      </c>
      <c r="E36" s="834">
        <v>3.0534351145038165</v>
      </c>
      <c r="F36" s="834">
        <v>5.2173913043478262</v>
      </c>
      <c r="G36" s="834">
        <v>10.576923076923077</v>
      </c>
      <c r="H36" s="834">
        <v>0</v>
      </c>
      <c r="I36" s="834">
        <v>4.7619047619047619</v>
      </c>
      <c r="J36" s="834">
        <v>38.15789473684211</v>
      </c>
      <c r="K36" s="834">
        <v>0</v>
      </c>
      <c r="L36" s="834">
        <v>0</v>
      </c>
      <c r="M36" s="834">
        <v>3.8095238095238098</v>
      </c>
      <c r="N36" s="834">
        <v>2.2727272727272729</v>
      </c>
      <c r="O36" s="834">
        <v>0</v>
      </c>
      <c r="P36" s="834">
        <v>11.111111111111111</v>
      </c>
      <c r="Q36" s="834">
        <v>10</v>
      </c>
      <c r="R36" s="834">
        <v>0</v>
      </c>
      <c r="S36" s="834">
        <v>0</v>
      </c>
      <c r="T36" s="513" t="s">
        <v>286</v>
      </c>
    </row>
    <row r="37" spans="1:20" ht="13.5" customHeight="1" x14ac:dyDescent="0.2">
      <c r="A37" s="497"/>
      <c r="B37" s="504"/>
      <c r="C37" s="501"/>
      <c r="D37" s="834"/>
      <c r="E37" s="834"/>
      <c r="F37" s="834"/>
      <c r="G37" s="834"/>
      <c r="H37" s="834"/>
      <c r="I37" s="834"/>
      <c r="J37" s="834"/>
      <c r="K37" s="834"/>
      <c r="L37" s="834"/>
      <c r="M37" s="834"/>
      <c r="N37" s="834"/>
      <c r="O37" s="834"/>
      <c r="P37" s="834"/>
      <c r="Q37" s="834"/>
      <c r="R37" s="834"/>
      <c r="S37" s="834"/>
      <c r="T37" s="500"/>
    </row>
    <row r="38" spans="1:20" ht="13.5" customHeight="1" x14ac:dyDescent="0.2">
      <c r="A38" s="514" t="s">
        <v>288</v>
      </c>
      <c r="B38" s="1991" t="s">
        <v>501</v>
      </c>
      <c r="C38" s="1992"/>
      <c r="D38" s="834">
        <v>0.19230769230769232</v>
      </c>
      <c r="E38" s="834">
        <v>0.76335877862595414</v>
      </c>
      <c r="F38" s="834">
        <v>0</v>
      </c>
      <c r="G38" s="834">
        <v>0.96153846153846156</v>
      </c>
      <c r="H38" s="834">
        <v>0</v>
      </c>
      <c r="I38" s="834">
        <v>0</v>
      </c>
      <c r="J38" s="834">
        <v>0</v>
      </c>
      <c r="K38" s="834">
        <v>0</v>
      </c>
      <c r="L38" s="834">
        <v>0</v>
      </c>
      <c r="M38" s="834">
        <v>0</v>
      </c>
      <c r="N38" s="834">
        <v>0</v>
      </c>
      <c r="O38" s="834">
        <v>0</v>
      </c>
      <c r="P38" s="834">
        <v>0</v>
      </c>
      <c r="Q38" s="834">
        <v>0</v>
      </c>
      <c r="R38" s="834">
        <v>0</v>
      </c>
      <c r="S38" s="834">
        <v>0</v>
      </c>
      <c r="T38" s="513" t="s">
        <v>288</v>
      </c>
    </row>
    <row r="39" spans="1:20" ht="13.5" customHeight="1" x14ac:dyDescent="0.2">
      <c r="A39" s="482"/>
      <c r="B39" s="502"/>
      <c r="C39" s="503"/>
      <c r="D39" s="834"/>
      <c r="E39" s="834"/>
      <c r="F39" s="834"/>
      <c r="G39" s="834"/>
      <c r="H39" s="834"/>
      <c r="I39" s="834"/>
      <c r="J39" s="834"/>
      <c r="K39" s="834"/>
      <c r="L39" s="834"/>
      <c r="M39" s="834"/>
      <c r="N39" s="834"/>
      <c r="O39" s="834"/>
      <c r="P39" s="834"/>
      <c r="Q39" s="834"/>
      <c r="R39" s="834"/>
      <c r="S39" s="834"/>
      <c r="T39" s="505"/>
    </row>
    <row r="40" spans="1:20" ht="18" customHeight="1" x14ac:dyDescent="0.2">
      <c r="A40" s="497" t="s">
        <v>237</v>
      </c>
      <c r="B40" s="1991" t="s">
        <v>500</v>
      </c>
      <c r="C40" s="1992"/>
      <c r="D40" s="834">
        <v>0</v>
      </c>
      <c r="E40" s="834">
        <v>0</v>
      </c>
      <c r="F40" s="834">
        <v>0</v>
      </c>
      <c r="G40" s="834">
        <v>0</v>
      </c>
      <c r="H40" s="834">
        <v>0</v>
      </c>
      <c r="I40" s="834">
        <v>0</v>
      </c>
      <c r="J40" s="834">
        <v>0</v>
      </c>
      <c r="K40" s="834">
        <v>0</v>
      </c>
      <c r="L40" s="834">
        <v>0</v>
      </c>
      <c r="M40" s="834">
        <v>0</v>
      </c>
      <c r="N40" s="834">
        <v>0</v>
      </c>
      <c r="O40" s="834">
        <v>0</v>
      </c>
      <c r="P40" s="834">
        <v>0</v>
      </c>
      <c r="Q40" s="834">
        <v>0</v>
      </c>
      <c r="R40" s="834">
        <v>0</v>
      </c>
      <c r="S40" s="834">
        <v>0</v>
      </c>
      <c r="T40" s="500" t="s">
        <v>237</v>
      </c>
    </row>
    <row r="41" spans="1:20" ht="13.5" customHeight="1" x14ac:dyDescent="0.2">
      <c r="A41" s="482"/>
      <c r="B41" s="482"/>
      <c r="C41" s="482"/>
      <c r="D41" s="839"/>
      <c r="E41" s="838"/>
      <c r="F41" s="838"/>
      <c r="G41" s="838"/>
      <c r="H41" s="838"/>
      <c r="I41" s="838"/>
      <c r="J41" s="838"/>
      <c r="K41" s="838"/>
      <c r="L41" s="838"/>
      <c r="M41" s="838"/>
      <c r="N41" s="838"/>
      <c r="O41" s="838"/>
      <c r="P41" s="838"/>
      <c r="Q41" s="838"/>
      <c r="R41" s="838"/>
      <c r="S41" s="838"/>
      <c r="T41" s="505"/>
    </row>
    <row r="42" spans="1:20" ht="12" customHeight="1" x14ac:dyDescent="0.2">
      <c r="A42" s="497" t="s">
        <v>236</v>
      </c>
      <c r="B42" s="1991" t="s">
        <v>499</v>
      </c>
      <c r="C42" s="1992"/>
      <c r="D42" s="834">
        <v>0</v>
      </c>
      <c r="E42" s="834">
        <v>0</v>
      </c>
      <c r="F42" s="834">
        <v>0</v>
      </c>
      <c r="G42" s="834">
        <v>0</v>
      </c>
      <c r="H42" s="834">
        <v>0</v>
      </c>
      <c r="I42" s="834">
        <v>0</v>
      </c>
      <c r="J42" s="834">
        <v>0</v>
      </c>
      <c r="K42" s="834">
        <v>0</v>
      </c>
      <c r="L42" s="834">
        <v>0</v>
      </c>
      <c r="M42" s="834">
        <v>0</v>
      </c>
      <c r="N42" s="834">
        <v>0</v>
      </c>
      <c r="O42" s="834">
        <v>0</v>
      </c>
      <c r="P42" s="834">
        <v>0</v>
      </c>
      <c r="Q42" s="834">
        <v>0</v>
      </c>
      <c r="R42" s="834">
        <v>0</v>
      </c>
      <c r="S42" s="834">
        <v>0</v>
      </c>
      <c r="T42" s="500" t="s">
        <v>236</v>
      </c>
    </row>
    <row r="43" spans="1:20" ht="12" customHeight="1" x14ac:dyDescent="0.2">
      <c r="A43" s="497"/>
      <c r="B43" s="504"/>
      <c r="C43" s="501"/>
      <c r="D43" s="834"/>
      <c r="E43" s="834"/>
      <c r="F43" s="834"/>
      <c r="G43" s="834"/>
      <c r="H43" s="834"/>
      <c r="I43" s="834"/>
      <c r="J43" s="834"/>
      <c r="K43" s="834"/>
      <c r="L43" s="834"/>
      <c r="M43" s="834"/>
      <c r="N43" s="834"/>
      <c r="O43" s="834"/>
      <c r="P43" s="834"/>
      <c r="Q43" s="834"/>
      <c r="R43" s="834"/>
      <c r="S43" s="834"/>
      <c r="T43" s="500"/>
    </row>
    <row r="44" spans="1:20" ht="13.5" customHeight="1" x14ac:dyDescent="0.2">
      <c r="A44" s="497" t="s">
        <v>235</v>
      </c>
      <c r="B44" s="504" t="s">
        <v>498</v>
      </c>
      <c r="C44" s="501"/>
      <c r="D44" s="834"/>
      <c r="E44" s="834"/>
      <c r="F44" s="834"/>
      <c r="G44" s="834"/>
      <c r="H44" s="834"/>
      <c r="I44" s="834"/>
      <c r="J44" s="834"/>
      <c r="K44" s="834"/>
      <c r="L44" s="834"/>
      <c r="M44" s="834"/>
      <c r="N44" s="834"/>
      <c r="O44" s="834"/>
      <c r="P44" s="834"/>
      <c r="Q44" s="834"/>
      <c r="R44" s="834"/>
      <c r="S44" s="834"/>
      <c r="T44" s="837"/>
    </row>
    <row r="45" spans="1:20" ht="13.5" customHeight="1" x14ac:dyDescent="0.2">
      <c r="A45" s="497"/>
      <c r="B45" s="1991" t="s">
        <v>497</v>
      </c>
      <c r="C45" s="1992"/>
      <c r="D45" s="834">
        <v>48.173076923076927</v>
      </c>
      <c r="E45" s="834">
        <v>60.305343511450381</v>
      </c>
      <c r="F45" s="834">
        <v>34.782608695652172</v>
      </c>
      <c r="G45" s="834">
        <v>36.538461538461533</v>
      </c>
      <c r="H45" s="834">
        <v>85.714285714285708</v>
      </c>
      <c r="I45" s="834">
        <v>80.952380952380949</v>
      </c>
      <c r="J45" s="834">
        <v>31.578947368421051</v>
      </c>
      <c r="K45" s="834">
        <v>40</v>
      </c>
      <c r="L45" s="834">
        <v>27.731092436974791</v>
      </c>
      <c r="M45" s="834">
        <v>67.61904761904762</v>
      </c>
      <c r="N45" s="834">
        <v>63.636363636363633</v>
      </c>
      <c r="O45" s="834">
        <v>62.5</v>
      </c>
      <c r="P45" s="834">
        <v>44.444444444444443</v>
      </c>
      <c r="Q45" s="834">
        <v>30</v>
      </c>
      <c r="R45" s="834">
        <v>84.883720930232556</v>
      </c>
      <c r="S45" s="834">
        <v>56.521739130434781</v>
      </c>
      <c r="T45" s="500" t="s">
        <v>235</v>
      </c>
    </row>
    <row r="46" spans="1:20" ht="18" customHeight="1" x14ac:dyDescent="0.2">
      <c r="A46" s="497"/>
      <c r="B46" s="504"/>
      <c r="C46" s="511"/>
      <c r="D46" s="834"/>
      <c r="E46" s="834"/>
      <c r="F46" s="834"/>
      <c r="G46" s="834"/>
      <c r="H46" s="834"/>
      <c r="I46" s="834"/>
      <c r="J46" s="834"/>
      <c r="K46" s="834"/>
      <c r="L46" s="834"/>
      <c r="M46" s="834"/>
      <c r="N46" s="834"/>
      <c r="O46" s="834"/>
      <c r="P46" s="834"/>
      <c r="Q46" s="834"/>
      <c r="R46" s="834"/>
      <c r="S46" s="834"/>
      <c r="T46" s="500"/>
    </row>
    <row r="47" spans="1:20" ht="13.5" customHeight="1" x14ac:dyDescent="0.2">
      <c r="A47" s="497" t="s">
        <v>234</v>
      </c>
      <c r="B47" s="1991" t="s">
        <v>632</v>
      </c>
      <c r="C47" s="1992"/>
      <c r="D47" s="834">
        <v>41.153846153846153</v>
      </c>
      <c r="E47" s="834">
        <v>60.305343511450381</v>
      </c>
      <c r="F47" s="834">
        <v>34.347826086956523</v>
      </c>
      <c r="G47" s="834">
        <v>32.692307692307693</v>
      </c>
      <c r="H47" s="834">
        <v>71.428571428571431</v>
      </c>
      <c r="I47" s="834">
        <v>80.952380952380949</v>
      </c>
      <c r="J47" s="834">
        <v>27.631578947368425</v>
      </c>
      <c r="K47" s="834">
        <v>20</v>
      </c>
      <c r="L47" s="834">
        <v>27.731092436974791</v>
      </c>
      <c r="M47" s="834">
        <v>67.61904761904762</v>
      </c>
      <c r="N47" s="834">
        <v>61.363636363636367</v>
      </c>
      <c r="O47" s="834">
        <v>62.5</v>
      </c>
      <c r="P47" s="834">
        <v>44.444444444444443</v>
      </c>
      <c r="Q47" s="834">
        <v>20</v>
      </c>
      <c r="R47" s="834">
        <v>27.906976744186046</v>
      </c>
      <c r="S47" s="834">
        <v>30.434782608695656</v>
      </c>
      <c r="T47" s="500" t="s">
        <v>234</v>
      </c>
    </row>
    <row r="48" spans="1:20" ht="13.5" customHeight="1" x14ac:dyDescent="0.2">
      <c r="A48" s="497"/>
      <c r="B48" s="512"/>
      <c r="C48" s="511"/>
      <c r="D48" s="834"/>
      <c r="E48" s="834"/>
      <c r="F48" s="834"/>
      <c r="G48" s="834"/>
      <c r="H48" s="834"/>
      <c r="I48" s="834"/>
      <c r="J48" s="834"/>
      <c r="K48" s="834"/>
      <c r="L48" s="834"/>
      <c r="M48" s="834"/>
      <c r="N48" s="834"/>
      <c r="O48" s="834"/>
      <c r="P48" s="834"/>
      <c r="Q48" s="834"/>
      <c r="R48" s="834"/>
      <c r="S48" s="834"/>
      <c r="T48" s="500"/>
    </row>
    <row r="49" spans="1:20" ht="13.5" customHeight="1" x14ac:dyDescent="0.2">
      <c r="A49" s="497" t="s">
        <v>233</v>
      </c>
      <c r="B49" s="1991" t="s">
        <v>495</v>
      </c>
      <c r="C49" s="1992"/>
      <c r="D49" s="834">
        <v>12.788461538461537</v>
      </c>
      <c r="E49" s="834">
        <v>8.3969465648854964</v>
      </c>
      <c r="F49" s="834">
        <v>20.869565217391305</v>
      </c>
      <c r="G49" s="834">
        <v>4.8076923076923084</v>
      </c>
      <c r="H49" s="834">
        <v>0</v>
      </c>
      <c r="I49" s="834">
        <v>0</v>
      </c>
      <c r="J49" s="834">
        <v>10.526315789473683</v>
      </c>
      <c r="K49" s="834">
        <v>6.666666666666667</v>
      </c>
      <c r="L49" s="834">
        <v>20.168067226890756</v>
      </c>
      <c r="M49" s="834">
        <v>13.333333333333334</v>
      </c>
      <c r="N49" s="834">
        <v>11.363636363636363</v>
      </c>
      <c r="O49" s="834">
        <v>0</v>
      </c>
      <c r="P49" s="834">
        <v>16.666666666666664</v>
      </c>
      <c r="Q49" s="834">
        <v>0</v>
      </c>
      <c r="R49" s="834">
        <v>6.9767441860465116</v>
      </c>
      <c r="S49" s="834">
        <v>17.391304347826086</v>
      </c>
      <c r="T49" s="500" t="s">
        <v>233</v>
      </c>
    </row>
    <row r="50" spans="1:20" ht="13.5" customHeight="1" x14ac:dyDescent="0.2">
      <c r="A50" s="497"/>
      <c r="B50" s="502"/>
      <c r="C50" s="511"/>
      <c r="D50" s="834"/>
      <c r="E50" s="834"/>
      <c r="F50" s="834"/>
      <c r="G50" s="834"/>
      <c r="H50" s="834"/>
      <c r="I50" s="834"/>
      <c r="J50" s="834"/>
      <c r="K50" s="834"/>
      <c r="L50" s="834"/>
      <c r="M50" s="834"/>
      <c r="N50" s="834"/>
      <c r="O50" s="834"/>
      <c r="P50" s="834"/>
      <c r="Q50" s="834"/>
      <c r="R50" s="834"/>
      <c r="S50" s="834"/>
      <c r="T50" s="500"/>
    </row>
    <row r="51" spans="1:20" ht="17.25" customHeight="1" x14ac:dyDescent="0.2">
      <c r="A51" s="497" t="s">
        <v>232</v>
      </c>
      <c r="B51" s="1991" t="s">
        <v>494</v>
      </c>
      <c r="C51" s="1992"/>
      <c r="D51" s="834">
        <v>2.9807692307692308</v>
      </c>
      <c r="E51" s="834">
        <v>1.5267175572519083</v>
      </c>
      <c r="F51" s="834">
        <v>0.86956521739130432</v>
      </c>
      <c r="G51" s="834">
        <v>1.9230769230769231</v>
      </c>
      <c r="H51" s="834">
        <v>0</v>
      </c>
      <c r="I51" s="834">
        <v>0</v>
      </c>
      <c r="J51" s="834">
        <v>2.6315789473684208</v>
      </c>
      <c r="K51" s="834">
        <v>3.3333333333333335</v>
      </c>
      <c r="L51" s="834">
        <v>10.084033613445378</v>
      </c>
      <c r="M51" s="834">
        <v>7.6190476190476195</v>
      </c>
      <c r="N51" s="834">
        <v>0</v>
      </c>
      <c r="O51" s="834">
        <v>0</v>
      </c>
      <c r="P51" s="834">
        <v>0</v>
      </c>
      <c r="Q51" s="834">
        <v>0</v>
      </c>
      <c r="R51" s="834">
        <v>1.1627906976744187</v>
      </c>
      <c r="S51" s="834">
        <v>4.3478260869565215</v>
      </c>
      <c r="T51" s="500" t="s">
        <v>232</v>
      </c>
    </row>
    <row r="52" spans="1:20" ht="13.5" customHeight="1" x14ac:dyDescent="0.2">
      <c r="A52" s="497" t="s">
        <v>231</v>
      </c>
      <c r="B52" s="1991" t="s">
        <v>493</v>
      </c>
      <c r="C52" s="1992"/>
      <c r="D52" s="834">
        <v>0.86538461538461542</v>
      </c>
      <c r="E52" s="834">
        <v>1.5267175572519083</v>
      </c>
      <c r="F52" s="834">
        <v>0.43478260869565216</v>
      </c>
      <c r="G52" s="834">
        <v>0.96153846153846156</v>
      </c>
      <c r="H52" s="834">
        <v>0</v>
      </c>
      <c r="I52" s="834">
        <v>0</v>
      </c>
      <c r="J52" s="834">
        <v>2.6315789473684208</v>
      </c>
      <c r="K52" s="834">
        <v>3.3333333333333335</v>
      </c>
      <c r="L52" s="834">
        <v>0</v>
      </c>
      <c r="M52" s="834">
        <v>0</v>
      </c>
      <c r="N52" s="834">
        <v>0</v>
      </c>
      <c r="O52" s="834">
        <v>0</v>
      </c>
      <c r="P52" s="834">
        <v>0</v>
      </c>
      <c r="Q52" s="834">
        <v>0</v>
      </c>
      <c r="R52" s="834">
        <v>1.1627906976744187</v>
      </c>
      <c r="S52" s="834">
        <v>4.3478260869565215</v>
      </c>
      <c r="T52" s="500" t="s">
        <v>231</v>
      </c>
    </row>
    <row r="53" spans="1:20" ht="13.5" customHeight="1" x14ac:dyDescent="0.2">
      <c r="A53" s="497"/>
      <c r="B53" s="483"/>
      <c r="C53" s="507"/>
      <c r="D53" s="834"/>
      <c r="E53" s="834"/>
      <c r="F53" s="834"/>
      <c r="G53" s="834"/>
      <c r="H53" s="834"/>
      <c r="I53" s="834"/>
      <c r="J53" s="834"/>
      <c r="K53" s="834"/>
      <c r="L53" s="834"/>
      <c r="M53" s="834"/>
      <c r="N53" s="834"/>
      <c r="O53" s="834"/>
      <c r="P53" s="834"/>
      <c r="Q53" s="834"/>
      <c r="R53" s="834"/>
      <c r="S53" s="834"/>
      <c r="T53" s="500"/>
    </row>
    <row r="54" spans="1:20" ht="12" customHeight="1" x14ac:dyDescent="0.2">
      <c r="A54" s="497" t="s">
        <v>229</v>
      </c>
      <c r="B54" s="1991" t="s">
        <v>492</v>
      </c>
      <c r="C54" s="1992"/>
      <c r="D54" s="834">
        <v>4.2307692307692308</v>
      </c>
      <c r="E54" s="834">
        <v>2.2900763358778624</v>
      </c>
      <c r="F54" s="834">
        <v>0.43478260869565216</v>
      </c>
      <c r="G54" s="834">
        <v>11.538461538461538</v>
      </c>
      <c r="H54" s="834">
        <v>0</v>
      </c>
      <c r="I54" s="834">
        <v>0</v>
      </c>
      <c r="J54" s="834">
        <v>9.2105263157894726</v>
      </c>
      <c r="K54" s="834">
        <v>13.333333333333334</v>
      </c>
      <c r="L54" s="834">
        <v>7.5630252100840334</v>
      </c>
      <c r="M54" s="834">
        <v>0</v>
      </c>
      <c r="N54" s="834">
        <v>2.2727272727272729</v>
      </c>
      <c r="O54" s="834">
        <v>0</v>
      </c>
      <c r="P54" s="834">
        <v>5.5555555555555554</v>
      </c>
      <c r="Q54" s="834">
        <v>5</v>
      </c>
      <c r="R54" s="834">
        <v>3.4883720930232558</v>
      </c>
      <c r="S54" s="834">
        <v>4.3478260869565215</v>
      </c>
      <c r="T54" s="500" t="s">
        <v>229</v>
      </c>
    </row>
    <row r="55" spans="1:20" ht="13.5" customHeight="1" x14ac:dyDescent="0.2">
      <c r="A55" s="497"/>
      <c r="B55" s="483"/>
      <c r="C55" s="507"/>
      <c r="D55" s="834"/>
      <c r="E55" s="834"/>
      <c r="F55" s="834"/>
      <c r="G55" s="834"/>
      <c r="H55" s="834"/>
      <c r="I55" s="834"/>
      <c r="J55" s="834"/>
      <c r="K55" s="834"/>
      <c r="L55" s="834"/>
      <c r="M55" s="834"/>
      <c r="N55" s="834"/>
      <c r="O55" s="834"/>
      <c r="P55" s="834"/>
      <c r="Q55" s="834"/>
      <c r="R55" s="834"/>
      <c r="S55" s="834"/>
      <c r="T55" s="500"/>
    </row>
    <row r="56" spans="1:20" ht="13.5" customHeight="1" x14ac:dyDescent="0.2">
      <c r="A56" s="497" t="s">
        <v>227</v>
      </c>
      <c r="B56" s="1991" t="s">
        <v>491</v>
      </c>
      <c r="C56" s="1992"/>
      <c r="D56" s="834">
        <v>9.6153846153846159E-2</v>
      </c>
      <c r="E56" s="834">
        <v>0</v>
      </c>
      <c r="F56" s="834">
        <v>0</v>
      </c>
      <c r="G56" s="834">
        <v>0</v>
      </c>
      <c r="H56" s="834">
        <v>0</v>
      </c>
      <c r="I56" s="834">
        <v>0</v>
      </c>
      <c r="J56" s="834">
        <v>0</v>
      </c>
      <c r="K56" s="834">
        <v>3.3333333333333335</v>
      </c>
      <c r="L56" s="834">
        <v>0</v>
      </c>
      <c r="M56" s="834">
        <v>0</v>
      </c>
      <c r="N56" s="834">
        <v>0</v>
      </c>
      <c r="O56" s="834">
        <v>0</v>
      </c>
      <c r="P56" s="834">
        <v>0</v>
      </c>
      <c r="Q56" s="834">
        <v>0</v>
      </c>
      <c r="R56" s="834">
        <v>0</v>
      </c>
      <c r="S56" s="834">
        <v>0</v>
      </c>
      <c r="T56" s="500" t="s">
        <v>227</v>
      </c>
    </row>
    <row r="57" spans="1:20" ht="16.5" customHeight="1" x14ac:dyDescent="0.2">
      <c r="A57" s="482"/>
      <c r="B57" s="482"/>
      <c r="C57" s="482"/>
      <c r="D57" s="839"/>
      <c r="E57" s="838"/>
      <c r="F57" s="838"/>
      <c r="G57" s="838"/>
      <c r="H57" s="838"/>
      <c r="I57" s="838"/>
      <c r="J57" s="838"/>
      <c r="K57" s="838"/>
      <c r="L57" s="838"/>
      <c r="M57" s="838"/>
      <c r="N57" s="838"/>
      <c r="O57" s="838"/>
      <c r="P57" s="838"/>
      <c r="Q57" s="838"/>
      <c r="R57" s="838"/>
      <c r="S57" s="838"/>
      <c r="T57" s="505"/>
    </row>
    <row r="58" spans="1:20" ht="13.5" customHeight="1" x14ac:dyDescent="0.2">
      <c r="A58" s="497" t="s">
        <v>226</v>
      </c>
      <c r="B58" s="1991" t="s">
        <v>490</v>
      </c>
      <c r="C58" s="1992"/>
      <c r="D58" s="834">
        <v>1.7307692307692308</v>
      </c>
      <c r="E58" s="834">
        <v>0.76335877862595414</v>
      </c>
      <c r="F58" s="834">
        <v>0.43478260869565216</v>
      </c>
      <c r="G58" s="834">
        <v>0</v>
      </c>
      <c r="H58" s="834">
        <v>14.285714285714285</v>
      </c>
      <c r="I58" s="834">
        <v>4.7619047619047619</v>
      </c>
      <c r="J58" s="834">
        <v>0</v>
      </c>
      <c r="K58" s="834">
        <v>0</v>
      </c>
      <c r="L58" s="834">
        <v>11.76470588235294</v>
      </c>
      <c r="M58" s="834">
        <v>0</v>
      </c>
      <c r="N58" s="834">
        <v>0</v>
      </c>
      <c r="O58" s="834">
        <v>0</v>
      </c>
      <c r="P58" s="834">
        <v>0</v>
      </c>
      <c r="Q58" s="834">
        <v>0</v>
      </c>
      <c r="R58" s="834">
        <v>0</v>
      </c>
      <c r="S58" s="834">
        <v>0</v>
      </c>
      <c r="T58" s="500" t="s">
        <v>226</v>
      </c>
    </row>
    <row r="59" spans="1:20" ht="13.5" customHeight="1" x14ac:dyDescent="0.2">
      <c r="A59" s="497"/>
      <c r="B59" s="502"/>
      <c r="C59" s="503"/>
      <c r="D59" s="834"/>
      <c r="E59" s="834"/>
      <c r="F59" s="834"/>
      <c r="G59" s="834"/>
      <c r="H59" s="834"/>
      <c r="I59" s="834"/>
      <c r="J59" s="834"/>
      <c r="K59" s="834"/>
      <c r="L59" s="834"/>
      <c r="M59" s="834"/>
      <c r="N59" s="834"/>
      <c r="O59" s="834"/>
      <c r="P59" s="834"/>
      <c r="Q59" s="834"/>
      <c r="R59" s="834"/>
      <c r="S59" s="834"/>
      <c r="T59" s="500"/>
    </row>
    <row r="60" spans="1:20" ht="13.5" customHeight="1" x14ac:dyDescent="0.2">
      <c r="A60" s="497" t="s">
        <v>225</v>
      </c>
      <c r="B60" s="1991" t="s">
        <v>489</v>
      </c>
      <c r="C60" s="1992"/>
      <c r="D60" s="834">
        <v>0</v>
      </c>
      <c r="E60" s="834">
        <v>0</v>
      </c>
      <c r="F60" s="834">
        <v>0</v>
      </c>
      <c r="G60" s="834">
        <v>0</v>
      </c>
      <c r="H60" s="834">
        <v>0</v>
      </c>
      <c r="I60" s="834">
        <v>0</v>
      </c>
      <c r="J60" s="834">
        <v>0</v>
      </c>
      <c r="K60" s="834">
        <v>0</v>
      </c>
      <c r="L60" s="834">
        <v>0</v>
      </c>
      <c r="M60" s="834">
        <v>0</v>
      </c>
      <c r="N60" s="834">
        <v>0</v>
      </c>
      <c r="O60" s="834">
        <v>0</v>
      </c>
      <c r="P60" s="834">
        <v>0</v>
      </c>
      <c r="Q60" s="834">
        <v>0</v>
      </c>
      <c r="R60" s="834">
        <v>0</v>
      </c>
      <c r="S60" s="834">
        <v>0</v>
      </c>
      <c r="T60" s="500" t="s">
        <v>225</v>
      </c>
    </row>
    <row r="61" spans="1:20" ht="12" customHeight="1" x14ac:dyDescent="0.2">
      <c r="A61" s="497" t="s">
        <v>224</v>
      </c>
      <c r="B61" s="1991" t="s">
        <v>488</v>
      </c>
      <c r="C61" s="1992"/>
      <c r="D61" s="834">
        <v>0</v>
      </c>
      <c r="E61" s="834">
        <v>0</v>
      </c>
      <c r="F61" s="834">
        <v>0</v>
      </c>
      <c r="G61" s="834">
        <v>0</v>
      </c>
      <c r="H61" s="834">
        <v>0</v>
      </c>
      <c r="I61" s="834">
        <v>0</v>
      </c>
      <c r="J61" s="834">
        <v>0</v>
      </c>
      <c r="K61" s="834">
        <v>0</v>
      </c>
      <c r="L61" s="834">
        <v>0</v>
      </c>
      <c r="M61" s="834">
        <v>0</v>
      </c>
      <c r="N61" s="834">
        <v>0</v>
      </c>
      <c r="O61" s="834">
        <v>0</v>
      </c>
      <c r="P61" s="834">
        <v>0</v>
      </c>
      <c r="Q61" s="834">
        <v>0</v>
      </c>
      <c r="R61" s="834">
        <v>0</v>
      </c>
      <c r="S61" s="834">
        <v>0</v>
      </c>
      <c r="T61" s="500" t="s">
        <v>224</v>
      </c>
    </row>
    <row r="62" spans="1:20" ht="13.5" customHeight="1" x14ac:dyDescent="0.2">
      <c r="A62" s="497"/>
      <c r="B62" s="502"/>
      <c r="C62" s="503"/>
      <c r="D62" s="834"/>
      <c r="E62" s="834"/>
      <c r="F62" s="834"/>
      <c r="G62" s="834"/>
      <c r="H62" s="834"/>
      <c r="I62" s="834"/>
      <c r="J62" s="834"/>
      <c r="K62" s="834"/>
      <c r="L62" s="834"/>
      <c r="M62" s="834"/>
      <c r="N62" s="834"/>
      <c r="O62" s="834"/>
      <c r="P62" s="834"/>
      <c r="Q62" s="834"/>
      <c r="R62" s="834"/>
      <c r="S62" s="834"/>
      <c r="T62" s="500"/>
    </row>
    <row r="63" spans="1:20" ht="13.5" customHeight="1" x14ac:dyDescent="0.2">
      <c r="A63" s="497" t="s">
        <v>299</v>
      </c>
      <c r="B63" s="502" t="s">
        <v>487</v>
      </c>
      <c r="C63" s="510"/>
      <c r="D63" s="834">
        <v>0</v>
      </c>
      <c r="E63" s="834">
        <v>0</v>
      </c>
      <c r="F63" s="834">
        <v>0</v>
      </c>
      <c r="G63" s="834">
        <v>0</v>
      </c>
      <c r="H63" s="834">
        <v>0</v>
      </c>
      <c r="I63" s="834">
        <v>0</v>
      </c>
      <c r="J63" s="834">
        <v>0</v>
      </c>
      <c r="K63" s="834">
        <v>0</v>
      </c>
      <c r="L63" s="834">
        <v>0</v>
      </c>
      <c r="M63" s="834">
        <v>0</v>
      </c>
      <c r="N63" s="834">
        <v>0</v>
      </c>
      <c r="O63" s="834">
        <v>0</v>
      </c>
      <c r="P63" s="834">
        <v>0</v>
      </c>
      <c r="Q63" s="834">
        <v>0</v>
      </c>
      <c r="R63" s="834">
        <v>0</v>
      </c>
      <c r="S63" s="834">
        <v>0</v>
      </c>
      <c r="T63" s="500" t="s">
        <v>299</v>
      </c>
    </row>
    <row r="64" spans="1:20" ht="18.75" customHeight="1" x14ac:dyDescent="0.2">
      <c r="A64" s="497"/>
      <c r="B64" s="502"/>
      <c r="C64" s="503"/>
      <c r="D64" s="834"/>
      <c r="E64" s="834"/>
      <c r="F64" s="834"/>
      <c r="G64" s="834"/>
      <c r="H64" s="834"/>
      <c r="I64" s="834"/>
      <c r="J64" s="834"/>
      <c r="K64" s="834"/>
      <c r="L64" s="834"/>
      <c r="M64" s="834"/>
      <c r="N64" s="834"/>
      <c r="O64" s="834"/>
      <c r="P64" s="834"/>
      <c r="Q64" s="834"/>
      <c r="R64" s="834"/>
      <c r="S64" s="834"/>
      <c r="T64" s="500"/>
    </row>
    <row r="65" spans="1:20" ht="12" customHeight="1" x14ac:dyDescent="0.2">
      <c r="A65" s="497" t="s">
        <v>300</v>
      </c>
      <c r="B65" s="504" t="s">
        <v>486</v>
      </c>
      <c r="C65" s="501"/>
      <c r="D65" s="834"/>
      <c r="E65" s="834"/>
      <c r="F65" s="834"/>
      <c r="G65" s="834"/>
      <c r="H65" s="834"/>
      <c r="I65" s="834"/>
      <c r="J65" s="834"/>
      <c r="K65" s="834"/>
      <c r="L65" s="834"/>
      <c r="M65" s="834"/>
      <c r="N65" s="834"/>
      <c r="O65" s="834"/>
      <c r="P65" s="834"/>
      <c r="Q65" s="834"/>
      <c r="R65" s="834"/>
      <c r="S65" s="834"/>
      <c r="T65" s="837"/>
    </row>
    <row r="66" spans="1:20" ht="13.5" customHeight="1" x14ac:dyDescent="0.2">
      <c r="A66" s="509"/>
      <c r="B66" s="502" t="s">
        <v>485</v>
      </c>
      <c r="C66" s="503"/>
      <c r="D66" s="834">
        <v>0.67307692307692313</v>
      </c>
      <c r="E66" s="834">
        <v>0</v>
      </c>
      <c r="F66" s="834">
        <v>0</v>
      </c>
      <c r="G66" s="834">
        <v>2.8846153846153846</v>
      </c>
      <c r="H66" s="834">
        <v>0</v>
      </c>
      <c r="I66" s="834">
        <v>0</v>
      </c>
      <c r="J66" s="834">
        <v>0</v>
      </c>
      <c r="K66" s="834">
        <v>0</v>
      </c>
      <c r="L66" s="834">
        <v>0.84033613445378152</v>
      </c>
      <c r="M66" s="834">
        <v>0</v>
      </c>
      <c r="N66" s="834">
        <v>0</v>
      </c>
      <c r="O66" s="834">
        <v>0</v>
      </c>
      <c r="P66" s="834">
        <v>0</v>
      </c>
      <c r="Q66" s="834">
        <v>0</v>
      </c>
      <c r="R66" s="834">
        <v>3.4883720930232558</v>
      </c>
      <c r="S66" s="834">
        <v>0</v>
      </c>
      <c r="T66" s="500" t="s">
        <v>300</v>
      </c>
    </row>
    <row r="67" spans="1:20" ht="12" customHeight="1" x14ac:dyDescent="0.2">
      <c r="A67" s="497"/>
      <c r="B67" s="483"/>
      <c r="C67" s="507"/>
      <c r="D67" s="834"/>
      <c r="E67" s="834"/>
      <c r="F67" s="834"/>
      <c r="G67" s="834"/>
      <c r="H67" s="834"/>
      <c r="I67" s="834"/>
      <c r="J67" s="834"/>
      <c r="K67" s="834"/>
      <c r="L67" s="834"/>
      <c r="M67" s="834"/>
      <c r="N67" s="834"/>
      <c r="O67" s="834"/>
      <c r="P67" s="834"/>
      <c r="Q67" s="834"/>
      <c r="R67" s="834"/>
      <c r="S67" s="834"/>
      <c r="T67" s="500"/>
    </row>
    <row r="68" spans="1:20" ht="12" customHeight="1" x14ac:dyDescent="0.2">
      <c r="A68" s="497" t="s">
        <v>338</v>
      </c>
      <c r="B68" s="502" t="s">
        <v>484</v>
      </c>
      <c r="C68" s="503"/>
      <c r="D68" s="834">
        <v>0</v>
      </c>
      <c r="E68" s="834">
        <v>0</v>
      </c>
      <c r="F68" s="834">
        <v>0</v>
      </c>
      <c r="G68" s="834">
        <v>0</v>
      </c>
      <c r="H68" s="834">
        <v>0</v>
      </c>
      <c r="I68" s="834">
        <v>0</v>
      </c>
      <c r="J68" s="834">
        <v>0</v>
      </c>
      <c r="K68" s="834">
        <v>0</v>
      </c>
      <c r="L68" s="834">
        <v>0</v>
      </c>
      <c r="M68" s="834">
        <v>0</v>
      </c>
      <c r="N68" s="834">
        <v>0</v>
      </c>
      <c r="O68" s="834">
        <v>0</v>
      </c>
      <c r="P68" s="834">
        <v>0</v>
      </c>
      <c r="Q68" s="834">
        <v>0</v>
      </c>
      <c r="R68" s="834">
        <v>0</v>
      </c>
      <c r="S68" s="834">
        <v>0</v>
      </c>
      <c r="T68" s="500" t="s">
        <v>338</v>
      </c>
    </row>
    <row r="69" spans="1:20" ht="12" customHeight="1" x14ac:dyDescent="0.2">
      <c r="A69" s="482"/>
      <c r="B69" s="482"/>
      <c r="C69" s="482"/>
      <c r="D69" s="839"/>
      <c r="E69" s="838"/>
      <c r="F69" s="838"/>
      <c r="G69" s="838"/>
      <c r="H69" s="838"/>
      <c r="I69" s="838"/>
      <c r="J69" s="838"/>
      <c r="K69" s="838"/>
      <c r="L69" s="838"/>
      <c r="M69" s="838"/>
      <c r="N69" s="838"/>
      <c r="O69" s="838"/>
      <c r="P69" s="838"/>
      <c r="Q69" s="838"/>
      <c r="R69" s="838"/>
      <c r="S69" s="838"/>
      <c r="T69" s="505"/>
    </row>
    <row r="70" spans="1:20" ht="12" customHeight="1" x14ac:dyDescent="0.2">
      <c r="A70" s="497" t="s">
        <v>301</v>
      </c>
      <c r="B70" s="502" t="s">
        <v>483</v>
      </c>
      <c r="C70" s="503"/>
      <c r="D70" s="834">
        <v>0</v>
      </c>
      <c r="E70" s="834">
        <v>0</v>
      </c>
      <c r="F70" s="834">
        <v>0</v>
      </c>
      <c r="G70" s="834">
        <v>0</v>
      </c>
      <c r="H70" s="834">
        <v>0</v>
      </c>
      <c r="I70" s="834">
        <v>0</v>
      </c>
      <c r="J70" s="834">
        <v>0</v>
      </c>
      <c r="K70" s="834">
        <v>0</v>
      </c>
      <c r="L70" s="834">
        <v>0</v>
      </c>
      <c r="M70" s="834">
        <v>0</v>
      </c>
      <c r="N70" s="834">
        <v>0</v>
      </c>
      <c r="O70" s="834">
        <v>0</v>
      </c>
      <c r="P70" s="834">
        <v>0</v>
      </c>
      <c r="Q70" s="834">
        <v>0</v>
      </c>
      <c r="R70" s="834">
        <v>0</v>
      </c>
      <c r="S70" s="834">
        <v>0</v>
      </c>
      <c r="T70" s="500" t="s">
        <v>301</v>
      </c>
    </row>
    <row r="71" spans="1:20" ht="12" customHeight="1" x14ac:dyDescent="0.2">
      <c r="A71" s="497"/>
      <c r="B71" s="504"/>
      <c r="C71" s="501"/>
      <c r="D71" s="834"/>
      <c r="E71" s="834"/>
      <c r="F71" s="834"/>
      <c r="G71" s="834"/>
      <c r="H71" s="834"/>
      <c r="I71" s="834"/>
      <c r="J71" s="834"/>
      <c r="K71" s="834"/>
      <c r="L71" s="834"/>
      <c r="M71" s="834"/>
      <c r="N71" s="834"/>
      <c r="O71" s="834"/>
      <c r="P71" s="834"/>
      <c r="Q71" s="834"/>
      <c r="R71" s="834"/>
      <c r="S71" s="834"/>
      <c r="T71" s="500"/>
    </row>
    <row r="72" spans="1:20" ht="12" customHeight="1" x14ac:dyDescent="0.2">
      <c r="A72" s="497" t="s">
        <v>302</v>
      </c>
      <c r="B72" s="504" t="s">
        <v>482</v>
      </c>
      <c r="C72" s="501"/>
      <c r="D72" s="834"/>
      <c r="E72" s="834"/>
      <c r="F72" s="834"/>
      <c r="G72" s="834"/>
      <c r="H72" s="834"/>
      <c r="I72" s="834"/>
      <c r="J72" s="834"/>
      <c r="K72" s="834"/>
      <c r="L72" s="834"/>
      <c r="M72" s="834"/>
      <c r="N72" s="834"/>
      <c r="O72" s="834"/>
      <c r="P72" s="834"/>
      <c r="Q72" s="834"/>
      <c r="R72" s="834"/>
      <c r="S72" s="834"/>
      <c r="T72" s="837"/>
    </row>
    <row r="73" spans="1:20" ht="12" customHeight="1" x14ac:dyDescent="0.2">
      <c r="A73" s="497"/>
      <c r="B73" s="502" t="s">
        <v>481</v>
      </c>
      <c r="C73" s="503"/>
      <c r="D73" s="834">
        <v>0</v>
      </c>
      <c r="E73" s="834">
        <v>0</v>
      </c>
      <c r="F73" s="834">
        <v>0</v>
      </c>
      <c r="G73" s="834">
        <v>0</v>
      </c>
      <c r="H73" s="834">
        <v>0</v>
      </c>
      <c r="I73" s="834">
        <v>0</v>
      </c>
      <c r="J73" s="834">
        <v>0</v>
      </c>
      <c r="K73" s="834">
        <v>0</v>
      </c>
      <c r="L73" s="834">
        <v>0</v>
      </c>
      <c r="M73" s="834">
        <v>0</v>
      </c>
      <c r="N73" s="834">
        <v>0</v>
      </c>
      <c r="O73" s="834">
        <v>0</v>
      </c>
      <c r="P73" s="834">
        <v>0</v>
      </c>
      <c r="Q73" s="834">
        <v>0</v>
      </c>
      <c r="R73" s="834">
        <v>0</v>
      </c>
      <c r="S73" s="834">
        <v>0</v>
      </c>
      <c r="T73" s="500" t="s">
        <v>302</v>
      </c>
    </row>
    <row r="74" spans="1:20" ht="12" customHeight="1" x14ac:dyDescent="0.2">
      <c r="A74" s="497"/>
      <c r="B74" s="502"/>
      <c r="C74" s="503"/>
      <c r="D74" s="834"/>
      <c r="E74" s="834"/>
      <c r="F74" s="834"/>
      <c r="G74" s="834"/>
      <c r="H74" s="834"/>
      <c r="I74" s="834"/>
      <c r="J74" s="834"/>
      <c r="K74" s="834"/>
      <c r="L74" s="834"/>
      <c r="M74" s="834"/>
      <c r="N74" s="834"/>
      <c r="O74" s="834"/>
      <c r="P74" s="834"/>
      <c r="Q74" s="834"/>
      <c r="R74" s="834"/>
      <c r="S74" s="834"/>
      <c r="T74" s="500"/>
    </row>
    <row r="75" spans="1:20" ht="12" customHeight="1" x14ac:dyDescent="0.2">
      <c r="A75" s="497" t="s">
        <v>303</v>
      </c>
      <c r="B75" s="502" t="s">
        <v>480</v>
      </c>
      <c r="C75" s="501"/>
      <c r="D75" s="834">
        <v>3.75</v>
      </c>
      <c r="E75" s="834">
        <v>5.343511450381679</v>
      </c>
      <c r="F75" s="834">
        <v>1.3043478260869565</v>
      </c>
      <c r="G75" s="834">
        <v>17.307692307692307</v>
      </c>
      <c r="H75" s="834">
        <v>0</v>
      </c>
      <c r="I75" s="834">
        <v>4.7619047619047619</v>
      </c>
      <c r="J75" s="834">
        <v>1.3157894736842104</v>
      </c>
      <c r="K75" s="834">
        <v>6.666666666666667</v>
      </c>
      <c r="L75" s="834">
        <v>0</v>
      </c>
      <c r="M75" s="834">
        <v>6.666666666666667</v>
      </c>
      <c r="N75" s="834">
        <v>0</v>
      </c>
      <c r="O75" s="834">
        <v>0</v>
      </c>
      <c r="P75" s="834">
        <v>0</v>
      </c>
      <c r="Q75" s="834">
        <v>0</v>
      </c>
      <c r="R75" s="834">
        <v>0</v>
      </c>
      <c r="S75" s="834">
        <v>0</v>
      </c>
      <c r="T75" s="500" t="s">
        <v>303</v>
      </c>
    </row>
    <row r="76" spans="1:20" ht="17.25" customHeight="1" x14ac:dyDescent="0.2">
      <c r="C76" s="824"/>
      <c r="D76" s="829"/>
      <c r="E76" s="830"/>
      <c r="F76" s="830"/>
      <c r="G76" s="830"/>
      <c r="H76" s="831"/>
      <c r="I76" s="830"/>
      <c r="J76" s="830"/>
      <c r="K76" s="830"/>
      <c r="L76" s="830"/>
      <c r="M76" s="830"/>
      <c r="N76" s="830"/>
      <c r="O76" s="830"/>
      <c r="P76" s="829"/>
      <c r="Q76" s="829"/>
      <c r="R76" s="829"/>
      <c r="S76" s="829"/>
      <c r="T76" s="828"/>
    </row>
    <row r="77" spans="1:20" ht="12" customHeight="1" x14ac:dyDescent="0.2">
      <c r="A77" s="2082"/>
      <c r="B77" s="2082"/>
      <c r="C77" s="483"/>
      <c r="D77" s="491"/>
      <c r="E77" s="830"/>
      <c r="F77" s="830"/>
      <c r="G77" s="830"/>
      <c r="H77" s="831"/>
      <c r="I77" s="830"/>
      <c r="J77" s="830"/>
      <c r="K77" s="830"/>
      <c r="L77" s="830"/>
      <c r="M77" s="830"/>
      <c r="N77" s="830"/>
      <c r="O77" s="830"/>
      <c r="P77" s="829"/>
      <c r="Q77" s="829"/>
      <c r="R77" s="829"/>
      <c r="S77" s="829"/>
      <c r="T77" s="828"/>
    </row>
    <row r="78" spans="1:20" ht="13.5" customHeight="1" x14ac:dyDescent="0.2">
      <c r="A78" s="499"/>
      <c r="B78" s="483"/>
      <c r="C78" s="824"/>
      <c r="D78" s="829"/>
      <c r="E78" s="830"/>
      <c r="F78" s="830"/>
      <c r="G78" s="830"/>
      <c r="H78" s="830"/>
      <c r="I78" s="830"/>
      <c r="J78" s="830"/>
      <c r="K78" s="830"/>
      <c r="L78" s="830"/>
      <c r="M78" s="830"/>
      <c r="N78" s="830"/>
      <c r="O78" s="830"/>
      <c r="P78" s="829"/>
      <c r="Q78" s="829"/>
      <c r="R78" s="829"/>
      <c r="S78" s="829"/>
      <c r="T78" s="828"/>
    </row>
    <row r="79" spans="1:20" s="239" customFormat="1" ht="15" hidden="1" customHeight="1" x14ac:dyDescent="0.2">
      <c r="B79" s="244"/>
      <c r="C79" s="243"/>
      <c r="D79" s="243"/>
      <c r="M79" s="243"/>
      <c r="N79" s="243"/>
      <c r="O79" s="243"/>
      <c r="P79" s="243"/>
      <c r="Q79" s="243"/>
      <c r="R79" s="242"/>
      <c r="S79" s="244"/>
    </row>
    <row r="80" spans="1:20" hidden="1" x14ac:dyDescent="0.2"/>
    <row r="81" spans="1:20" hidden="1" x14ac:dyDescent="0.2">
      <c r="A81" s="278"/>
      <c r="B81" s="278"/>
      <c r="C81" s="278"/>
      <c r="D81" s="278"/>
      <c r="G81" s="827"/>
      <c r="H81" s="1894"/>
      <c r="I81" s="1894"/>
      <c r="J81" s="1894"/>
      <c r="K81" s="1894"/>
      <c r="L81" s="1894"/>
      <c r="T81" s="240"/>
    </row>
    <row r="82" spans="1:20" hidden="1" x14ac:dyDescent="0.2"/>
    <row r="83" spans="1:20" hidden="1" x14ac:dyDescent="0.2"/>
    <row r="84" spans="1:20" hidden="1" x14ac:dyDescent="0.2"/>
    <row r="85" spans="1:20" ht="13.5" hidden="1" customHeight="1" x14ac:dyDescent="0.2">
      <c r="A85" s="828"/>
      <c r="B85" s="824"/>
      <c r="C85" s="824"/>
      <c r="D85" s="829"/>
      <c r="E85" s="830"/>
      <c r="F85" s="830"/>
      <c r="G85" s="830"/>
      <c r="H85" s="830"/>
      <c r="I85" s="830"/>
      <c r="J85" s="830"/>
      <c r="K85" s="830"/>
      <c r="L85" s="830"/>
      <c r="M85" s="830"/>
      <c r="N85" s="830"/>
      <c r="O85" s="830"/>
      <c r="P85" s="829"/>
      <c r="Q85" s="829"/>
      <c r="R85" s="829"/>
      <c r="S85" s="829"/>
      <c r="T85" s="828"/>
    </row>
    <row r="86" spans="1:20" ht="13.5" hidden="1" customHeight="1" x14ac:dyDescent="0.2">
      <c r="A86" s="828"/>
      <c r="B86" s="824"/>
      <c r="C86" s="824"/>
      <c r="D86" s="830"/>
      <c r="E86" s="830"/>
      <c r="F86" s="830"/>
      <c r="G86" s="830"/>
      <c r="H86" s="830"/>
      <c r="I86" s="830"/>
      <c r="J86" s="830"/>
      <c r="K86" s="830"/>
      <c r="L86" s="830"/>
      <c r="M86" s="830"/>
      <c r="N86" s="830"/>
      <c r="O86" s="830"/>
      <c r="P86" s="829"/>
      <c r="Q86" s="829"/>
      <c r="R86" s="829"/>
      <c r="S86" s="829"/>
      <c r="T86" s="828"/>
    </row>
    <row r="87" spans="1:20" hidden="1" x14ac:dyDescent="0.2">
      <c r="B87" s="824"/>
      <c r="C87" s="824"/>
      <c r="S87" s="824"/>
      <c r="T87" s="824"/>
    </row>
    <row r="88" spans="1:20" hidden="1" x14ac:dyDescent="0.2">
      <c r="B88" s="824"/>
      <c r="C88" s="824"/>
      <c r="S88" s="824"/>
      <c r="T88" s="824"/>
    </row>
    <row r="89" spans="1:20" hidden="1" x14ac:dyDescent="0.2">
      <c r="S89" s="824"/>
      <c r="T89" s="824"/>
    </row>
    <row r="90" spans="1:20" hidden="1" x14ac:dyDescent="0.2">
      <c r="E90" s="2208"/>
      <c r="F90" s="2208"/>
      <c r="G90" s="2208"/>
      <c r="H90" s="2208"/>
      <c r="I90" s="2208"/>
      <c r="J90" s="2208"/>
      <c r="K90" s="2208"/>
      <c r="S90" s="824"/>
      <c r="T90" s="824"/>
    </row>
    <row r="91" spans="1:20" hidden="1" x14ac:dyDescent="0.2">
      <c r="S91" s="824"/>
      <c r="T91" s="824"/>
    </row>
    <row r="92" spans="1:20" hidden="1" x14ac:dyDescent="0.2">
      <c r="S92" s="824"/>
      <c r="T92" s="824"/>
    </row>
    <row r="93" spans="1:20" hidden="1" x14ac:dyDescent="0.2">
      <c r="S93" s="824"/>
      <c r="T93" s="824"/>
    </row>
    <row r="94" spans="1:20" hidden="1" x14ac:dyDescent="0.2">
      <c r="S94" s="824"/>
      <c r="T94" s="824"/>
    </row>
    <row r="95" spans="1:20" hidden="1" x14ac:dyDescent="0.2">
      <c r="S95" s="824"/>
      <c r="T95" s="824"/>
    </row>
    <row r="96" spans="1:20" hidden="1" x14ac:dyDescent="0.2">
      <c r="S96" s="824"/>
      <c r="T96" s="824"/>
    </row>
    <row r="97" spans="19:20" hidden="1" x14ac:dyDescent="0.2">
      <c r="S97" s="824"/>
      <c r="T97" s="824"/>
    </row>
    <row r="98" spans="19:20" hidden="1" x14ac:dyDescent="0.2">
      <c r="S98" s="824"/>
      <c r="T98" s="824"/>
    </row>
    <row r="99" spans="19:20" hidden="1" x14ac:dyDescent="0.2">
      <c r="S99" s="824"/>
      <c r="T99" s="824"/>
    </row>
    <row r="100" spans="19:20" hidden="1" x14ac:dyDescent="0.2">
      <c r="S100" s="824"/>
      <c r="T100" s="824"/>
    </row>
  </sheetData>
  <mergeCells count="48">
    <mergeCell ref="T5:T9"/>
    <mergeCell ref="E90:G90"/>
    <mergeCell ref="H90:K90"/>
    <mergeCell ref="O5:O9"/>
    <mergeCell ref="S5:S9"/>
    <mergeCell ref="E5:E9"/>
    <mergeCell ref="F5:F9"/>
    <mergeCell ref="G5:G9"/>
    <mergeCell ref="Q5:Q9"/>
    <mergeCell ref="R5:R9"/>
    <mergeCell ref="H81:L81"/>
    <mergeCell ref="P5:P9"/>
    <mergeCell ref="N5:N9"/>
    <mergeCell ref="A5:A9"/>
    <mergeCell ref="B26:C26"/>
    <mergeCell ref="B54:C54"/>
    <mergeCell ref="H4:K4"/>
    <mergeCell ref="L5:L9"/>
    <mergeCell ref="H5:H9"/>
    <mergeCell ref="I5:I9"/>
    <mergeCell ref="J5:J9"/>
    <mergeCell ref="F4:G4"/>
    <mergeCell ref="B52:C52"/>
    <mergeCell ref="K5:K9"/>
    <mergeCell ref="B38:C38"/>
    <mergeCell ref="B28:C28"/>
    <mergeCell ref="B34:C34"/>
    <mergeCell ref="B36:C36"/>
    <mergeCell ref="B22:C22"/>
    <mergeCell ref="B27:C27"/>
    <mergeCell ref="B31:C31"/>
    <mergeCell ref="B24:C24"/>
    <mergeCell ref="A77:B77"/>
    <mergeCell ref="B40:C40"/>
    <mergeCell ref="B47:C47"/>
    <mergeCell ref="B49:C49"/>
    <mergeCell ref="B61:C61"/>
    <mergeCell ref="B42:C42"/>
    <mergeCell ref="B58:C58"/>
    <mergeCell ref="B45:C45"/>
    <mergeCell ref="B51:C51"/>
    <mergeCell ref="B60:C60"/>
    <mergeCell ref="B56:C56"/>
    <mergeCell ref="B5:C9"/>
    <mergeCell ref="B14:C14"/>
    <mergeCell ref="B20:C20"/>
    <mergeCell ref="M5:M9"/>
    <mergeCell ref="D5:D9"/>
  </mergeCells>
  <printOptions horizontalCentered="1" gridLinesSet="0"/>
  <pageMargins left="0.59055118110236227" right="0.59055118110236227" top="0.39370078740157483" bottom="0.59055118110236227" header="0.39370078740157483" footer="0.39370078740157483"/>
  <pageSetup paperSize="9" scale="68" firstPageNumber="42" orientation="portrait" useFirstPageNumber="1" r:id="rId1"/>
  <headerFooter alignWithMargins="0">
    <oddFooter>&amp;L&amp;"MetaNormalLF-Roman,Standard"Statistisches Bundesamt, Fachserie 10, Reihe 2.4, 2015</oddFooter>
  </headerFooter>
  <colBreaks count="1" manualBreakCount="1">
    <brk id="7" max="81"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85"/>
  <sheetViews>
    <sheetView showGridLines="0" zoomScaleNormal="100" zoomScaleSheetLayoutView="85" workbookViewId="0"/>
  </sheetViews>
  <sheetFormatPr baseColWidth="10" defaultColWidth="0" defaultRowHeight="12.75" zeroHeight="1" x14ac:dyDescent="0.2"/>
  <cols>
    <col min="1" max="1" width="4" style="534" customWidth="1"/>
    <col min="2" max="2" width="56.42578125" style="534" customWidth="1"/>
    <col min="3" max="3" width="13.7109375" style="536" customWidth="1"/>
    <col min="4" max="4" width="13.7109375" style="534" customWidth="1"/>
    <col min="5" max="5" width="13.7109375" style="535" customWidth="1"/>
    <col min="6" max="6" width="17.42578125" style="535" customWidth="1"/>
    <col min="7" max="8" width="10.7109375" style="535" customWidth="1"/>
    <col min="9" max="18" width="10.7109375" style="534" customWidth="1"/>
    <col min="19" max="19" width="4" style="534" customWidth="1"/>
    <col min="20" max="43" width="0" style="534" hidden="1" customWidth="1"/>
    <col min="44" max="16384" width="12.5703125" style="534" hidden="1"/>
  </cols>
  <sheetData>
    <row r="1" spans="1:20" ht="22.5" customHeight="1" x14ac:dyDescent="0.2">
      <c r="A1" s="151" t="s">
        <v>664</v>
      </c>
      <c r="B1" s="863"/>
      <c r="C1" s="151"/>
      <c r="D1" s="583"/>
      <c r="E1" s="582"/>
      <c r="F1" s="582"/>
      <c r="G1" s="151" t="s">
        <v>664</v>
      </c>
      <c r="I1" s="151"/>
      <c r="J1" s="151"/>
      <c r="K1" s="580"/>
      <c r="L1" s="580"/>
      <c r="M1" s="580"/>
      <c r="N1" s="580"/>
      <c r="O1" s="580"/>
      <c r="P1" s="580"/>
      <c r="Q1" s="580"/>
      <c r="R1" s="580"/>
      <c r="S1" s="580"/>
    </row>
    <row r="2" spans="1:20" ht="17.25" customHeight="1" x14ac:dyDescent="0.2">
      <c r="A2" s="157" t="s">
        <v>668</v>
      </c>
      <c r="B2" s="157"/>
      <c r="C2" s="157"/>
      <c r="D2" s="581"/>
      <c r="E2" s="581"/>
      <c r="F2" s="581"/>
      <c r="G2" s="157" t="s">
        <v>668</v>
      </c>
      <c r="I2" s="157"/>
      <c r="J2" s="157"/>
      <c r="K2" s="157"/>
      <c r="L2" s="157"/>
      <c r="M2" s="574"/>
      <c r="N2" s="574"/>
      <c r="O2" s="574"/>
      <c r="P2" s="574"/>
      <c r="Q2" s="574"/>
      <c r="R2" s="574"/>
      <c r="S2" s="580"/>
    </row>
    <row r="3" spans="1:20" ht="18" customHeight="1" x14ac:dyDescent="0.2">
      <c r="A3" s="36" t="s">
        <v>703</v>
      </c>
      <c r="B3" s="36"/>
      <c r="C3" s="36"/>
      <c r="D3" s="579"/>
      <c r="E3" s="2031"/>
      <c r="F3" s="2032"/>
      <c r="G3" s="36" t="s">
        <v>703</v>
      </c>
      <c r="I3" s="36"/>
      <c r="J3" s="36"/>
      <c r="K3" s="578"/>
      <c r="L3" s="578"/>
      <c r="M3" s="578"/>
      <c r="N3" s="578"/>
      <c r="O3" s="578"/>
      <c r="P3" s="578"/>
      <c r="Q3" s="578"/>
      <c r="R3" s="578"/>
      <c r="S3" s="578"/>
      <c r="T3" s="535"/>
    </row>
    <row r="4" spans="1:20" ht="15.95" customHeight="1" x14ac:dyDescent="0.2">
      <c r="A4" s="1862" t="s">
        <v>265</v>
      </c>
      <c r="B4" s="2218" t="s">
        <v>545</v>
      </c>
      <c r="C4" s="2212" t="s">
        <v>267</v>
      </c>
      <c r="D4" s="2218" t="s">
        <v>259</v>
      </c>
      <c r="E4" s="2212" t="s">
        <v>258</v>
      </c>
      <c r="F4" s="2156" t="s">
        <v>702</v>
      </c>
      <c r="G4" s="2215" t="s">
        <v>255</v>
      </c>
      <c r="H4" s="2215" t="s">
        <v>254</v>
      </c>
      <c r="I4" s="2212" t="s">
        <v>253</v>
      </c>
      <c r="J4" s="2212" t="s">
        <v>252</v>
      </c>
      <c r="K4" s="2212" t="s">
        <v>251</v>
      </c>
      <c r="L4" s="2212" t="s">
        <v>250</v>
      </c>
      <c r="M4" s="2212" t="s">
        <v>249</v>
      </c>
      <c r="N4" s="2212" t="s">
        <v>248</v>
      </c>
      <c r="O4" s="2212" t="s">
        <v>247</v>
      </c>
      <c r="P4" s="2212" t="s">
        <v>246</v>
      </c>
      <c r="Q4" s="2212" t="s">
        <v>245</v>
      </c>
      <c r="R4" s="2212" t="s">
        <v>244</v>
      </c>
      <c r="S4" s="2209" t="s">
        <v>218</v>
      </c>
      <c r="T4" s="535"/>
    </row>
    <row r="5" spans="1:20" ht="15.95" customHeight="1" x14ac:dyDescent="0.2">
      <c r="A5" s="1863"/>
      <c r="B5" s="2219"/>
      <c r="C5" s="2221"/>
      <c r="D5" s="2219"/>
      <c r="E5" s="2221"/>
      <c r="F5" s="2157"/>
      <c r="G5" s="2216"/>
      <c r="H5" s="2216"/>
      <c r="I5" s="2213"/>
      <c r="J5" s="2213"/>
      <c r="K5" s="2213"/>
      <c r="L5" s="2213"/>
      <c r="M5" s="2213"/>
      <c r="N5" s="2213"/>
      <c r="O5" s="2213"/>
      <c r="P5" s="2213"/>
      <c r="Q5" s="2213"/>
      <c r="R5" s="2213"/>
      <c r="S5" s="2210"/>
      <c r="T5" s="577"/>
    </row>
    <row r="6" spans="1:20" ht="15.95" customHeight="1" x14ac:dyDescent="0.2">
      <c r="A6" s="1863"/>
      <c r="B6" s="2219"/>
      <c r="C6" s="2221"/>
      <c r="D6" s="2219"/>
      <c r="E6" s="2221"/>
      <c r="F6" s="2157"/>
      <c r="G6" s="2216"/>
      <c r="H6" s="2216"/>
      <c r="I6" s="2213"/>
      <c r="J6" s="2213"/>
      <c r="K6" s="2213"/>
      <c r="L6" s="2213"/>
      <c r="M6" s="2213"/>
      <c r="N6" s="2213"/>
      <c r="O6" s="2213"/>
      <c r="P6" s="2213"/>
      <c r="Q6" s="2213"/>
      <c r="R6" s="2213"/>
      <c r="S6" s="2210"/>
      <c r="T6" s="577"/>
    </row>
    <row r="7" spans="1:20" ht="15.95" customHeight="1" x14ac:dyDescent="0.2">
      <c r="A7" s="1863"/>
      <c r="B7" s="2219"/>
      <c r="C7" s="2221"/>
      <c r="D7" s="2219"/>
      <c r="E7" s="2221"/>
      <c r="F7" s="2157"/>
      <c r="G7" s="2216"/>
      <c r="H7" s="2216"/>
      <c r="I7" s="2213"/>
      <c r="J7" s="2213"/>
      <c r="K7" s="2213"/>
      <c r="L7" s="2213"/>
      <c r="M7" s="2213"/>
      <c r="N7" s="2213"/>
      <c r="O7" s="2213"/>
      <c r="P7" s="2213"/>
      <c r="Q7" s="2213"/>
      <c r="R7" s="2213"/>
      <c r="S7" s="2210"/>
      <c r="T7" s="577"/>
    </row>
    <row r="8" spans="1:20" ht="15.95" customHeight="1" x14ac:dyDescent="0.2">
      <c r="A8" s="1864"/>
      <c r="B8" s="2220"/>
      <c r="C8" s="2222"/>
      <c r="D8" s="2220"/>
      <c r="E8" s="2222"/>
      <c r="F8" s="2158"/>
      <c r="G8" s="2217"/>
      <c r="H8" s="2217"/>
      <c r="I8" s="2214"/>
      <c r="J8" s="2214"/>
      <c r="K8" s="2214"/>
      <c r="L8" s="2214"/>
      <c r="M8" s="2214"/>
      <c r="N8" s="2214"/>
      <c r="O8" s="2214"/>
      <c r="P8" s="2214"/>
      <c r="Q8" s="2214"/>
      <c r="R8" s="2214"/>
      <c r="S8" s="2211"/>
      <c r="T8" s="535"/>
    </row>
    <row r="9" spans="1:20" ht="20.25" customHeight="1" x14ac:dyDescent="0.2">
      <c r="A9" s="1220"/>
      <c r="B9" s="1220"/>
      <c r="C9" s="1220"/>
      <c r="D9" s="555"/>
      <c r="E9" s="576"/>
      <c r="F9" s="576"/>
      <c r="G9" s="576"/>
      <c r="H9" s="576"/>
      <c r="I9" s="575"/>
      <c r="J9" s="574"/>
      <c r="K9" s="574"/>
      <c r="L9" s="574"/>
      <c r="M9" s="574"/>
      <c r="N9" s="574"/>
      <c r="O9" s="574"/>
      <c r="P9" s="574"/>
      <c r="Q9" s="574"/>
      <c r="R9" s="574"/>
      <c r="S9" s="573"/>
      <c r="T9" s="535"/>
    </row>
    <row r="10" spans="1:20" ht="21" customHeight="1" x14ac:dyDescent="0.2">
      <c r="A10" s="1220"/>
      <c r="B10" s="1220"/>
      <c r="C10" s="1215" t="s">
        <v>661</v>
      </c>
      <c r="D10" s="555"/>
      <c r="E10" s="576"/>
      <c r="F10" s="576"/>
      <c r="G10" s="1215" t="s">
        <v>661</v>
      </c>
      <c r="H10" s="576"/>
      <c r="I10" s="575"/>
      <c r="J10" s="574"/>
      <c r="K10" s="574"/>
      <c r="L10" s="574"/>
      <c r="M10" s="574"/>
      <c r="N10" s="574"/>
      <c r="O10" s="574"/>
      <c r="P10" s="574"/>
      <c r="Q10" s="574"/>
      <c r="R10" s="574"/>
      <c r="S10" s="573"/>
      <c r="T10" s="535"/>
    </row>
    <row r="11" spans="1:20" ht="20.25" customHeight="1" x14ac:dyDescent="0.2">
      <c r="A11" s="1201"/>
      <c r="B11" s="1220"/>
      <c r="C11" s="1220"/>
      <c r="D11" s="555"/>
      <c r="E11" s="576"/>
      <c r="F11" s="576"/>
      <c r="G11" s="576"/>
      <c r="H11" s="576"/>
      <c r="I11" s="575"/>
      <c r="J11" s="574"/>
      <c r="K11" s="574"/>
      <c r="L11" s="574"/>
      <c r="M11" s="574"/>
      <c r="N11" s="574"/>
      <c r="O11" s="574"/>
      <c r="P11" s="574"/>
      <c r="Q11" s="574"/>
      <c r="R11" s="574"/>
      <c r="S11" s="573"/>
      <c r="T11" s="535"/>
    </row>
    <row r="12" spans="1:20" ht="13.5" customHeight="1" x14ac:dyDescent="0.2">
      <c r="A12" s="1222" t="s">
        <v>270</v>
      </c>
      <c r="B12" s="1213" t="s">
        <v>271</v>
      </c>
      <c r="C12" s="564">
        <v>1040</v>
      </c>
      <c r="D12" s="564">
        <v>131</v>
      </c>
      <c r="E12" s="564">
        <v>230</v>
      </c>
      <c r="F12" s="564">
        <v>104</v>
      </c>
      <c r="G12" s="564">
        <v>7</v>
      </c>
      <c r="H12" s="564">
        <v>21</v>
      </c>
      <c r="I12" s="564">
        <v>76</v>
      </c>
      <c r="J12" s="564">
        <v>30</v>
      </c>
      <c r="K12" s="564">
        <v>119</v>
      </c>
      <c r="L12" s="564">
        <v>105</v>
      </c>
      <c r="M12" s="564">
        <v>44</v>
      </c>
      <c r="N12" s="564">
        <v>8</v>
      </c>
      <c r="O12" s="564">
        <v>36</v>
      </c>
      <c r="P12" s="564">
        <v>20</v>
      </c>
      <c r="Q12" s="564">
        <v>86</v>
      </c>
      <c r="R12" s="564">
        <v>23</v>
      </c>
      <c r="S12" s="1221" t="s">
        <v>270</v>
      </c>
      <c r="T12" s="570"/>
    </row>
    <row r="13" spans="1:20" ht="13.5" customHeight="1" x14ac:dyDescent="0.2">
      <c r="A13" s="1205"/>
      <c r="B13" s="1211"/>
      <c r="C13" s="564"/>
      <c r="D13" s="564"/>
      <c r="E13" s="564"/>
      <c r="F13" s="564"/>
      <c r="G13" s="564"/>
      <c r="H13" s="564"/>
      <c r="I13" s="564"/>
      <c r="J13" s="564"/>
      <c r="K13" s="564"/>
      <c r="L13" s="564"/>
      <c r="M13" s="564"/>
      <c r="N13" s="564"/>
      <c r="O13" s="564"/>
      <c r="P13" s="564"/>
      <c r="Q13" s="564"/>
      <c r="R13" s="564"/>
      <c r="S13" s="1216"/>
      <c r="T13" s="535"/>
    </row>
    <row r="14" spans="1:20" ht="13.5" customHeight="1" x14ac:dyDescent="0.2">
      <c r="A14" s="1205" t="s">
        <v>272</v>
      </c>
      <c r="B14" s="1208" t="s">
        <v>544</v>
      </c>
      <c r="C14" s="558">
        <v>31</v>
      </c>
      <c r="D14" s="558">
        <v>1</v>
      </c>
      <c r="E14" s="558">
        <v>8</v>
      </c>
      <c r="F14" s="558">
        <v>3</v>
      </c>
      <c r="G14" s="558">
        <v>1</v>
      </c>
      <c r="H14" s="558">
        <v>4</v>
      </c>
      <c r="I14" s="558">
        <v>3</v>
      </c>
      <c r="J14" s="558">
        <v>2</v>
      </c>
      <c r="K14" s="558">
        <v>1</v>
      </c>
      <c r="L14" s="558">
        <v>6</v>
      </c>
      <c r="M14" s="558">
        <v>1</v>
      </c>
      <c r="N14" s="558">
        <v>0</v>
      </c>
      <c r="O14" s="558">
        <v>0</v>
      </c>
      <c r="P14" s="558">
        <v>1</v>
      </c>
      <c r="Q14" s="558">
        <v>0</v>
      </c>
      <c r="R14" s="558">
        <v>0</v>
      </c>
      <c r="S14" s="1216" t="s">
        <v>272</v>
      </c>
    </row>
    <row r="15" spans="1:20" ht="13.5" customHeight="1" x14ac:dyDescent="0.2">
      <c r="A15" s="1205" t="s">
        <v>274</v>
      </c>
      <c r="B15" s="1208" t="s">
        <v>543</v>
      </c>
      <c r="C15" s="558"/>
      <c r="D15" s="558"/>
      <c r="E15" s="558"/>
      <c r="F15" s="558"/>
      <c r="G15" s="558"/>
      <c r="H15" s="558"/>
      <c r="I15" s="558"/>
      <c r="J15" s="558"/>
      <c r="K15" s="558"/>
      <c r="L15" s="558"/>
      <c r="M15" s="558"/>
      <c r="N15" s="558"/>
      <c r="O15" s="558"/>
      <c r="P15" s="558"/>
      <c r="Q15" s="558"/>
      <c r="R15" s="558"/>
      <c r="S15" s="1216" t="s">
        <v>274</v>
      </c>
    </row>
    <row r="16" spans="1:20" ht="13.5" customHeight="1" x14ac:dyDescent="0.2">
      <c r="A16" s="1205" t="s">
        <v>277</v>
      </c>
      <c r="B16" s="1208" t="s">
        <v>542</v>
      </c>
      <c r="C16" s="558">
        <v>1</v>
      </c>
      <c r="D16" s="558">
        <v>0</v>
      </c>
      <c r="E16" s="558">
        <v>0</v>
      </c>
      <c r="F16" s="558">
        <v>0</v>
      </c>
      <c r="G16" s="558">
        <v>0</v>
      </c>
      <c r="H16" s="558">
        <v>0</v>
      </c>
      <c r="I16" s="558">
        <v>1</v>
      </c>
      <c r="J16" s="558">
        <v>0</v>
      </c>
      <c r="K16" s="558">
        <v>0</v>
      </c>
      <c r="L16" s="558">
        <v>0</v>
      </c>
      <c r="M16" s="558">
        <v>0</v>
      </c>
      <c r="N16" s="558">
        <v>0</v>
      </c>
      <c r="O16" s="558">
        <v>0</v>
      </c>
      <c r="P16" s="558">
        <v>0</v>
      </c>
      <c r="Q16" s="558">
        <v>0</v>
      </c>
      <c r="R16" s="558">
        <v>0</v>
      </c>
      <c r="S16" s="1216" t="s">
        <v>277</v>
      </c>
    </row>
    <row r="17" spans="1:19" ht="13.5" customHeight="1" x14ac:dyDescent="0.2">
      <c r="A17" s="1205" t="s">
        <v>279</v>
      </c>
      <c r="B17" s="1208" t="s">
        <v>541</v>
      </c>
      <c r="C17" s="558">
        <v>30</v>
      </c>
      <c r="D17" s="558">
        <v>1</v>
      </c>
      <c r="E17" s="558">
        <v>8</v>
      </c>
      <c r="F17" s="558">
        <v>3</v>
      </c>
      <c r="G17" s="558">
        <v>1</v>
      </c>
      <c r="H17" s="558">
        <v>4</v>
      </c>
      <c r="I17" s="558">
        <v>2</v>
      </c>
      <c r="J17" s="558">
        <v>2</v>
      </c>
      <c r="K17" s="558">
        <v>1</v>
      </c>
      <c r="L17" s="558">
        <v>6</v>
      </c>
      <c r="M17" s="558">
        <v>1</v>
      </c>
      <c r="N17" s="558">
        <v>0</v>
      </c>
      <c r="O17" s="558">
        <v>0</v>
      </c>
      <c r="P17" s="558">
        <v>1</v>
      </c>
      <c r="Q17" s="558">
        <v>0</v>
      </c>
      <c r="R17" s="558">
        <v>0</v>
      </c>
      <c r="S17" s="1216" t="s">
        <v>279</v>
      </c>
    </row>
    <row r="18" spans="1:19" ht="13.5" customHeight="1" x14ac:dyDescent="0.2">
      <c r="A18" s="1205"/>
      <c r="B18" s="1211"/>
      <c r="C18" s="558"/>
      <c r="D18" s="558"/>
      <c r="E18" s="558"/>
      <c r="F18" s="558"/>
      <c r="G18" s="558"/>
      <c r="H18" s="558"/>
      <c r="I18" s="558"/>
      <c r="J18" s="558"/>
      <c r="K18" s="558"/>
      <c r="L18" s="558"/>
      <c r="M18" s="558"/>
      <c r="N18" s="558"/>
      <c r="O18" s="558"/>
      <c r="P18" s="558"/>
      <c r="Q18" s="558"/>
      <c r="R18" s="558"/>
      <c r="S18" s="1216"/>
    </row>
    <row r="19" spans="1:19" ht="13.5" customHeight="1" x14ac:dyDescent="0.2">
      <c r="A19" s="1205" t="s">
        <v>281</v>
      </c>
      <c r="B19" s="1210" t="s">
        <v>540</v>
      </c>
      <c r="C19" s="558"/>
      <c r="D19" s="558"/>
      <c r="E19" s="558"/>
      <c r="F19" s="558"/>
      <c r="G19" s="558"/>
      <c r="H19" s="558"/>
      <c r="I19" s="558"/>
      <c r="J19" s="558"/>
      <c r="K19" s="558"/>
      <c r="L19" s="558"/>
      <c r="M19" s="558"/>
      <c r="N19" s="558"/>
      <c r="O19" s="558"/>
      <c r="P19" s="558"/>
      <c r="Q19" s="558"/>
      <c r="R19" s="558"/>
      <c r="S19" s="1216" t="s">
        <v>281</v>
      </c>
    </row>
    <row r="20" spans="1:19" ht="13.5" customHeight="1" x14ac:dyDescent="0.2">
      <c r="A20" s="1205" t="s">
        <v>283</v>
      </c>
      <c r="B20" s="1208" t="s">
        <v>539</v>
      </c>
      <c r="C20" s="558">
        <v>7</v>
      </c>
      <c r="D20" s="558">
        <v>2</v>
      </c>
      <c r="E20" s="558">
        <v>1</v>
      </c>
      <c r="F20" s="558">
        <v>0</v>
      </c>
      <c r="G20" s="558">
        <v>0</v>
      </c>
      <c r="H20" s="558">
        <v>0</v>
      </c>
      <c r="I20" s="558">
        <v>1</v>
      </c>
      <c r="J20" s="558">
        <v>0</v>
      </c>
      <c r="K20" s="558">
        <v>0</v>
      </c>
      <c r="L20" s="558">
        <v>0</v>
      </c>
      <c r="M20" s="558">
        <v>3</v>
      </c>
      <c r="N20" s="558">
        <v>0</v>
      </c>
      <c r="O20" s="558">
        <v>0</v>
      </c>
      <c r="P20" s="558">
        <v>0</v>
      </c>
      <c r="Q20" s="558">
        <v>0</v>
      </c>
      <c r="R20" s="558">
        <v>0</v>
      </c>
      <c r="S20" s="1216" t="s">
        <v>283</v>
      </c>
    </row>
    <row r="21" spans="1:19" ht="13.5" customHeight="1" x14ac:dyDescent="0.2">
      <c r="A21" s="1205" t="s">
        <v>286</v>
      </c>
      <c r="B21" s="1204" t="s">
        <v>538</v>
      </c>
      <c r="C21" s="558">
        <v>8</v>
      </c>
      <c r="D21" s="558">
        <v>0</v>
      </c>
      <c r="E21" s="558">
        <v>0</v>
      </c>
      <c r="F21" s="558">
        <v>0</v>
      </c>
      <c r="G21" s="558">
        <v>0</v>
      </c>
      <c r="H21" s="558">
        <v>0</v>
      </c>
      <c r="I21" s="558">
        <v>4</v>
      </c>
      <c r="J21" s="558">
        <v>0</v>
      </c>
      <c r="K21" s="558">
        <v>4</v>
      </c>
      <c r="L21" s="558">
        <v>0</v>
      </c>
      <c r="M21" s="558">
        <v>0</v>
      </c>
      <c r="N21" s="558">
        <v>0</v>
      </c>
      <c r="O21" s="558">
        <v>0</v>
      </c>
      <c r="P21" s="558">
        <v>0</v>
      </c>
      <c r="Q21" s="558">
        <v>0</v>
      </c>
      <c r="R21" s="558">
        <v>0</v>
      </c>
      <c r="S21" s="1216" t="s">
        <v>286</v>
      </c>
    </row>
    <row r="22" spans="1:19" ht="13.5" customHeight="1" x14ac:dyDescent="0.2">
      <c r="A22" s="1205" t="s">
        <v>288</v>
      </c>
      <c r="B22" s="1204" t="s">
        <v>537</v>
      </c>
      <c r="C22" s="558">
        <v>0</v>
      </c>
      <c r="D22" s="558">
        <v>0</v>
      </c>
      <c r="E22" s="558">
        <v>0</v>
      </c>
      <c r="F22" s="558">
        <v>0</v>
      </c>
      <c r="G22" s="558">
        <v>0</v>
      </c>
      <c r="H22" s="558">
        <v>0</v>
      </c>
      <c r="I22" s="558">
        <v>0</v>
      </c>
      <c r="J22" s="558">
        <v>0</v>
      </c>
      <c r="K22" s="558">
        <v>0</v>
      </c>
      <c r="L22" s="558">
        <v>0</v>
      </c>
      <c r="M22" s="558">
        <v>0</v>
      </c>
      <c r="N22" s="558">
        <v>0</v>
      </c>
      <c r="O22" s="558">
        <v>0</v>
      </c>
      <c r="P22" s="558">
        <v>0</v>
      </c>
      <c r="Q22" s="558">
        <v>0</v>
      </c>
      <c r="R22" s="558">
        <v>0</v>
      </c>
      <c r="S22" s="1216" t="s">
        <v>288</v>
      </c>
    </row>
    <row r="23" spans="1:19" ht="13.5" customHeight="1" x14ac:dyDescent="0.2">
      <c r="A23" s="1205" t="s">
        <v>404</v>
      </c>
      <c r="B23" s="1204" t="s">
        <v>536</v>
      </c>
      <c r="C23" s="558">
        <v>6</v>
      </c>
      <c r="D23" s="558">
        <v>1</v>
      </c>
      <c r="E23" s="558">
        <v>0</v>
      </c>
      <c r="F23" s="558">
        <v>0</v>
      </c>
      <c r="G23" s="558">
        <v>0</v>
      </c>
      <c r="H23" s="558">
        <v>0</v>
      </c>
      <c r="I23" s="558">
        <v>3</v>
      </c>
      <c r="J23" s="558">
        <v>0</v>
      </c>
      <c r="K23" s="558">
        <v>2</v>
      </c>
      <c r="L23" s="558">
        <v>0</v>
      </c>
      <c r="M23" s="558">
        <v>0</v>
      </c>
      <c r="N23" s="558">
        <v>0</v>
      </c>
      <c r="O23" s="558">
        <v>0</v>
      </c>
      <c r="P23" s="558">
        <v>0</v>
      </c>
      <c r="Q23" s="558">
        <v>0</v>
      </c>
      <c r="R23" s="558">
        <v>0</v>
      </c>
      <c r="S23" s="1216" t="s">
        <v>404</v>
      </c>
    </row>
    <row r="24" spans="1:19" ht="13.5" customHeight="1" x14ac:dyDescent="0.2">
      <c r="A24" s="1205" t="s">
        <v>405</v>
      </c>
      <c r="B24" s="1204" t="s">
        <v>535</v>
      </c>
      <c r="C24" s="558">
        <v>1026</v>
      </c>
      <c r="D24" s="558">
        <v>130</v>
      </c>
      <c r="E24" s="558">
        <v>230</v>
      </c>
      <c r="F24" s="558">
        <v>104</v>
      </c>
      <c r="G24" s="558">
        <v>7</v>
      </c>
      <c r="H24" s="558">
        <v>21</v>
      </c>
      <c r="I24" s="558">
        <v>69</v>
      </c>
      <c r="J24" s="558">
        <v>30</v>
      </c>
      <c r="K24" s="558">
        <v>113</v>
      </c>
      <c r="L24" s="558">
        <v>105</v>
      </c>
      <c r="M24" s="558">
        <v>44</v>
      </c>
      <c r="N24" s="558">
        <v>8</v>
      </c>
      <c r="O24" s="558">
        <v>36</v>
      </c>
      <c r="P24" s="558">
        <v>20</v>
      </c>
      <c r="Q24" s="558">
        <v>86</v>
      </c>
      <c r="R24" s="558">
        <v>23</v>
      </c>
      <c r="S24" s="1216" t="s">
        <v>405</v>
      </c>
    </row>
    <row r="25" spans="1:19" ht="13.5" customHeight="1" x14ac:dyDescent="0.2">
      <c r="A25" s="1205"/>
      <c r="B25" s="1219"/>
      <c r="C25" s="551"/>
      <c r="D25" s="541"/>
      <c r="E25" s="541"/>
      <c r="F25" s="541"/>
      <c r="G25" s="541"/>
      <c r="H25" s="541"/>
      <c r="I25" s="541"/>
      <c r="J25" s="541"/>
      <c r="K25" s="541"/>
      <c r="L25" s="541"/>
      <c r="M25" s="541"/>
      <c r="N25" s="551"/>
      <c r="O25" s="551"/>
      <c r="P25" s="551"/>
      <c r="Q25" s="551"/>
      <c r="R25" s="551"/>
      <c r="S25" s="1205"/>
    </row>
    <row r="26" spans="1:19" ht="13.5" customHeight="1" x14ac:dyDescent="0.2">
      <c r="A26" s="1205"/>
      <c r="B26" s="1219"/>
      <c r="C26" s="1215" t="s">
        <v>660</v>
      </c>
      <c r="D26" s="541"/>
      <c r="E26" s="541"/>
      <c r="F26" s="541"/>
      <c r="G26" s="1215" t="s">
        <v>660</v>
      </c>
      <c r="H26" s="541"/>
      <c r="I26" s="541"/>
      <c r="J26" s="541"/>
      <c r="K26" s="541"/>
      <c r="L26" s="541"/>
      <c r="M26" s="541"/>
      <c r="N26" s="551"/>
      <c r="O26" s="551"/>
      <c r="P26" s="551"/>
      <c r="Q26" s="551"/>
      <c r="R26" s="551"/>
      <c r="S26" s="1205"/>
    </row>
    <row r="27" spans="1:19" ht="15.75" customHeight="1" x14ac:dyDescent="0.2">
      <c r="A27" s="1205"/>
      <c r="B27" s="1220"/>
      <c r="C27" s="535"/>
      <c r="D27" s="541"/>
      <c r="E27" s="541"/>
      <c r="F27" s="541"/>
      <c r="G27" s="541"/>
      <c r="H27" s="541"/>
      <c r="I27" s="541"/>
      <c r="J27" s="541"/>
      <c r="K27" s="541"/>
      <c r="L27" s="541"/>
      <c r="M27" s="541"/>
      <c r="N27" s="551"/>
      <c r="O27" s="551"/>
      <c r="P27" s="551"/>
      <c r="Q27" s="551"/>
      <c r="R27" s="551"/>
      <c r="S27" s="1205"/>
    </row>
    <row r="28" spans="1:19" ht="13.5" customHeight="1" x14ac:dyDescent="0.2">
      <c r="A28" s="1214">
        <v>12</v>
      </c>
      <c r="B28" s="1213" t="s">
        <v>271</v>
      </c>
      <c r="C28" s="564">
        <v>917</v>
      </c>
      <c r="D28" s="564">
        <v>125</v>
      </c>
      <c r="E28" s="564">
        <v>192</v>
      </c>
      <c r="F28" s="564">
        <v>104</v>
      </c>
      <c r="G28" s="564">
        <v>4</v>
      </c>
      <c r="H28" s="564">
        <v>16</v>
      </c>
      <c r="I28" s="564">
        <v>42</v>
      </c>
      <c r="J28" s="564">
        <v>29</v>
      </c>
      <c r="K28" s="564">
        <v>105</v>
      </c>
      <c r="L28" s="564">
        <v>90</v>
      </c>
      <c r="M28" s="564">
        <v>42</v>
      </c>
      <c r="N28" s="564">
        <v>8</v>
      </c>
      <c r="O28" s="564">
        <v>36</v>
      </c>
      <c r="P28" s="564">
        <v>20</v>
      </c>
      <c r="Q28" s="564">
        <v>81</v>
      </c>
      <c r="R28" s="564">
        <v>23</v>
      </c>
      <c r="S28" s="1218">
        <v>12</v>
      </c>
    </row>
    <row r="29" spans="1:19" ht="13.5" customHeight="1" x14ac:dyDescent="0.2">
      <c r="A29" s="1205"/>
      <c r="B29" s="1208"/>
      <c r="C29" s="564"/>
      <c r="D29" s="564"/>
      <c r="E29" s="564"/>
      <c r="F29" s="564"/>
      <c r="G29" s="564"/>
      <c r="H29" s="564"/>
      <c r="I29" s="564"/>
      <c r="J29" s="564"/>
      <c r="K29" s="564"/>
      <c r="L29" s="564"/>
      <c r="M29" s="564"/>
      <c r="N29" s="564"/>
      <c r="O29" s="564"/>
      <c r="P29" s="564"/>
      <c r="Q29" s="564"/>
      <c r="R29" s="564"/>
      <c r="S29" s="1216"/>
    </row>
    <row r="30" spans="1:19" ht="13.5" customHeight="1" x14ac:dyDescent="0.2">
      <c r="A30" s="1205">
        <v>13</v>
      </c>
      <c r="B30" s="1208" t="s">
        <v>544</v>
      </c>
      <c r="C30" s="558">
        <v>20</v>
      </c>
      <c r="D30" s="558">
        <v>0</v>
      </c>
      <c r="E30" s="558">
        <v>4</v>
      </c>
      <c r="F30" s="558">
        <v>3</v>
      </c>
      <c r="G30" s="558">
        <v>1</v>
      </c>
      <c r="H30" s="558">
        <v>2</v>
      </c>
      <c r="I30" s="558">
        <v>3</v>
      </c>
      <c r="J30" s="558">
        <v>2</v>
      </c>
      <c r="K30" s="558">
        <v>1</v>
      </c>
      <c r="L30" s="558">
        <v>2</v>
      </c>
      <c r="M30" s="558">
        <v>1</v>
      </c>
      <c r="N30" s="558">
        <v>0</v>
      </c>
      <c r="O30" s="558">
        <v>0</v>
      </c>
      <c r="P30" s="558">
        <v>1</v>
      </c>
      <c r="Q30" s="558">
        <v>0</v>
      </c>
      <c r="R30" s="558">
        <v>0</v>
      </c>
      <c r="S30" s="1216">
        <v>13</v>
      </c>
    </row>
    <row r="31" spans="1:19" ht="13.5" customHeight="1" x14ac:dyDescent="0.2">
      <c r="A31" s="1205">
        <v>14</v>
      </c>
      <c r="B31" s="1208" t="s">
        <v>543</v>
      </c>
      <c r="C31" s="558"/>
      <c r="D31" s="558"/>
      <c r="E31" s="558"/>
      <c r="F31" s="558"/>
      <c r="G31" s="558"/>
      <c r="H31" s="558"/>
      <c r="I31" s="558"/>
      <c r="J31" s="558"/>
      <c r="K31" s="558"/>
      <c r="L31" s="558"/>
      <c r="M31" s="558"/>
      <c r="N31" s="558"/>
      <c r="O31" s="558"/>
      <c r="P31" s="558"/>
      <c r="Q31" s="558"/>
      <c r="R31" s="558"/>
      <c r="S31" s="1216">
        <v>14</v>
      </c>
    </row>
    <row r="32" spans="1:19" ht="13.5" customHeight="1" x14ac:dyDescent="0.2">
      <c r="A32" s="1205">
        <v>15</v>
      </c>
      <c r="B32" s="1208" t="s">
        <v>542</v>
      </c>
      <c r="C32" s="558">
        <v>1</v>
      </c>
      <c r="D32" s="558">
        <v>0</v>
      </c>
      <c r="E32" s="558">
        <v>0</v>
      </c>
      <c r="F32" s="558">
        <v>0</v>
      </c>
      <c r="G32" s="558">
        <v>0</v>
      </c>
      <c r="H32" s="558">
        <v>0</v>
      </c>
      <c r="I32" s="558">
        <v>1</v>
      </c>
      <c r="J32" s="558">
        <v>0</v>
      </c>
      <c r="K32" s="558">
        <v>0</v>
      </c>
      <c r="L32" s="558">
        <v>0</v>
      </c>
      <c r="M32" s="558">
        <v>0</v>
      </c>
      <c r="N32" s="558">
        <v>0</v>
      </c>
      <c r="O32" s="558">
        <v>0</v>
      </c>
      <c r="P32" s="558">
        <v>0</v>
      </c>
      <c r="Q32" s="558">
        <v>0</v>
      </c>
      <c r="R32" s="558">
        <v>0</v>
      </c>
      <c r="S32" s="1216">
        <v>15</v>
      </c>
    </row>
    <row r="33" spans="1:19" ht="13.5" customHeight="1" x14ac:dyDescent="0.2">
      <c r="A33" s="1205">
        <v>16</v>
      </c>
      <c r="B33" s="1208" t="s">
        <v>541</v>
      </c>
      <c r="C33" s="558">
        <v>19</v>
      </c>
      <c r="D33" s="558">
        <v>0</v>
      </c>
      <c r="E33" s="558">
        <v>4</v>
      </c>
      <c r="F33" s="558">
        <v>3</v>
      </c>
      <c r="G33" s="558">
        <v>1</v>
      </c>
      <c r="H33" s="558">
        <v>2</v>
      </c>
      <c r="I33" s="558">
        <v>2</v>
      </c>
      <c r="J33" s="558">
        <v>2</v>
      </c>
      <c r="K33" s="558">
        <v>1</v>
      </c>
      <c r="L33" s="558">
        <v>2</v>
      </c>
      <c r="M33" s="558">
        <v>1</v>
      </c>
      <c r="N33" s="558">
        <v>0</v>
      </c>
      <c r="O33" s="558">
        <v>0</v>
      </c>
      <c r="P33" s="558">
        <v>1</v>
      </c>
      <c r="Q33" s="558">
        <v>0</v>
      </c>
      <c r="R33" s="558">
        <v>0</v>
      </c>
      <c r="S33" s="1216">
        <v>16</v>
      </c>
    </row>
    <row r="34" spans="1:19" ht="13.5" customHeight="1" x14ac:dyDescent="0.2">
      <c r="A34" s="1205"/>
      <c r="B34" s="1211"/>
      <c r="C34" s="558"/>
      <c r="D34" s="558"/>
      <c r="E34" s="558"/>
      <c r="F34" s="558"/>
      <c r="G34" s="558"/>
      <c r="H34" s="558"/>
      <c r="I34" s="558"/>
      <c r="J34" s="558"/>
      <c r="K34" s="558"/>
      <c r="L34" s="558"/>
      <c r="M34" s="558"/>
      <c r="N34" s="558"/>
      <c r="O34" s="558"/>
      <c r="P34" s="558"/>
      <c r="Q34" s="558"/>
      <c r="R34" s="558"/>
      <c r="S34" s="1216"/>
    </row>
    <row r="35" spans="1:19" ht="13.5" customHeight="1" x14ac:dyDescent="0.2">
      <c r="A35" s="1205">
        <v>17</v>
      </c>
      <c r="B35" s="1210" t="s">
        <v>540</v>
      </c>
      <c r="C35" s="558"/>
      <c r="D35" s="558"/>
      <c r="E35" s="558"/>
      <c r="F35" s="558"/>
      <c r="G35" s="558"/>
      <c r="H35" s="558"/>
      <c r="I35" s="558"/>
      <c r="J35" s="558"/>
      <c r="K35" s="558"/>
      <c r="L35" s="558"/>
      <c r="M35" s="558"/>
      <c r="N35" s="558"/>
      <c r="O35" s="558"/>
      <c r="P35" s="558"/>
      <c r="Q35" s="558"/>
      <c r="R35" s="558"/>
      <c r="S35" s="1216">
        <v>17</v>
      </c>
    </row>
    <row r="36" spans="1:19" ht="13.5" customHeight="1" x14ac:dyDescent="0.2">
      <c r="A36" s="1205">
        <v>18</v>
      </c>
      <c r="B36" s="1208" t="s">
        <v>539</v>
      </c>
      <c r="C36" s="558">
        <v>7</v>
      </c>
      <c r="D36" s="558">
        <v>2</v>
      </c>
      <c r="E36" s="558">
        <v>1</v>
      </c>
      <c r="F36" s="558">
        <v>0</v>
      </c>
      <c r="G36" s="558">
        <v>0</v>
      </c>
      <c r="H36" s="558">
        <v>0</v>
      </c>
      <c r="I36" s="558">
        <v>1</v>
      </c>
      <c r="J36" s="558">
        <v>0</v>
      </c>
      <c r="K36" s="558">
        <v>0</v>
      </c>
      <c r="L36" s="558">
        <v>0</v>
      </c>
      <c r="M36" s="558">
        <v>3</v>
      </c>
      <c r="N36" s="558">
        <v>0</v>
      </c>
      <c r="O36" s="558">
        <v>0</v>
      </c>
      <c r="P36" s="558">
        <v>0</v>
      </c>
      <c r="Q36" s="558">
        <v>0</v>
      </c>
      <c r="R36" s="558">
        <v>0</v>
      </c>
      <c r="S36" s="1216">
        <v>18</v>
      </c>
    </row>
    <row r="37" spans="1:19" ht="13.5" customHeight="1" x14ac:dyDescent="0.2">
      <c r="A37" s="1205">
        <v>19</v>
      </c>
      <c r="B37" s="1204" t="s">
        <v>538</v>
      </c>
      <c r="C37" s="558">
        <v>6</v>
      </c>
      <c r="D37" s="558">
        <v>0</v>
      </c>
      <c r="E37" s="558">
        <v>0</v>
      </c>
      <c r="F37" s="558">
        <v>0</v>
      </c>
      <c r="G37" s="558">
        <v>0</v>
      </c>
      <c r="H37" s="558">
        <v>0</v>
      </c>
      <c r="I37" s="558">
        <v>4</v>
      </c>
      <c r="J37" s="558">
        <v>0</v>
      </c>
      <c r="K37" s="558">
        <v>2</v>
      </c>
      <c r="L37" s="558">
        <v>0</v>
      </c>
      <c r="M37" s="558">
        <v>0</v>
      </c>
      <c r="N37" s="558">
        <v>0</v>
      </c>
      <c r="O37" s="558">
        <v>0</v>
      </c>
      <c r="P37" s="558">
        <v>0</v>
      </c>
      <c r="Q37" s="558">
        <v>0</v>
      </c>
      <c r="R37" s="558">
        <v>0</v>
      </c>
      <c r="S37" s="1216">
        <v>19</v>
      </c>
    </row>
    <row r="38" spans="1:19" ht="13.5" customHeight="1" x14ac:dyDescent="0.2">
      <c r="A38" s="1205">
        <v>20</v>
      </c>
      <c r="B38" s="1204" t="s">
        <v>537</v>
      </c>
      <c r="C38" s="558">
        <v>0</v>
      </c>
      <c r="D38" s="558">
        <v>0</v>
      </c>
      <c r="E38" s="558">
        <v>0</v>
      </c>
      <c r="F38" s="558">
        <v>0</v>
      </c>
      <c r="G38" s="558">
        <v>0</v>
      </c>
      <c r="H38" s="558">
        <v>0</v>
      </c>
      <c r="I38" s="558">
        <v>0</v>
      </c>
      <c r="J38" s="558">
        <v>0</v>
      </c>
      <c r="K38" s="558">
        <v>0</v>
      </c>
      <c r="L38" s="558">
        <v>0</v>
      </c>
      <c r="M38" s="558">
        <v>0</v>
      </c>
      <c r="N38" s="558">
        <v>0</v>
      </c>
      <c r="O38" s="558">
        <v>0</v>
      </c>
      <c r="P38" s="558">
        <v>0</v>
      </c>
      <c r="Q38" s="558">
        <v>0</v>
      </c>
      <c r="R38" s="558">
        <v>0</v>
      </c>
      <c r="S38" s="1216">
        <v>20</v>
      </c>
    </row>
    <row r="39" spans="1:19" ht="13.5" customHeight="1" x14ac:dyDescent="0.2">
      <c r="A39" s="1205">
        <v>21</v>
      </c>
      <c r="B39" s="1204" t="s">
        <v>536</v>
      </c>
      <c r="C39" s="558">
        <v>5</v>
      </c>
      <c r="D39" s="558">
        <v>1</v>
      </c>
      <c r="E39" s="558">
        <v>0</v>
      </c>
      <c r="F39" s="558">
        <v>0</v>
      </c>
      <c r="G39" s="558">
        <v>0</v>
      </c>
      <c r="H39" s="558">
        <v>0</v>
      </c>
      <c r="I39" s="558">
        <v>3</v>
      </c>
      <c r="J39" s="558">
        <v>0</v>
      </c>
      <c r="K39" s="558">
        <v>1</v>
      </c>
      <c r="L39" s="558">
        <v>0</v>
      </c>
      <c r="M39" s="558">
        <v>0</v>
      </c>
      <c r="N39" s="558">
        <v>0</v>
      </c>
      <c r="O39" s="558">
        <v>0</v>
      </c>
      <c r="P39" s="558">
        <v>0</v>
      </c>
      <c r="Q39" s="558">
        <v>0</v>
      </c>
      <c r="R39" s="558">
        <v>0</v>
      </c>
      <c r="S39" s="1216">
        <v>21</v>
      </c>
    </row>
    <row r="40" spans="1:19" ht="13.5" customHeight="1" x14ac:dyDescent="0.2">
      <c r="A40" s="1205">
        <v>22</v>
      </c>
      <c r="B40" s="1204" t="s">
        <v>535</v>
      </c>
      <c r="C40" s="558">
        <v>906</v>
      </c>
      <c r="D40" s="558">
        <v>124</v>
      </c>
      <c r="E40" s="558">
        <v>192</v>
      </c>
      <c r="F40" s="558">
        <v>104</v>
      </c>
      <c r="G40" s="558">
        <v>4</v>
      </c>
      <c r="H40" s="558">
        <v>16</v>
      </c>
      <c r="I40" s="558">
        <v>35</v>
      </c>
      <c r="J40" s="558">
        <v>29</v>
      </c>
      <c r="K40" s="558">
        <v>102</v>
      </c>
      <c r="L40" s="558">
        <v>90</v>
      </c>
      <c r="M40" s="558">
        <v>42</v>
      </c>
      <c r="N40" s="558">
        <v>8</v>
      </c>
      <c r="O40" s="558">
        <v>36</v>
      </c>
      <c r="P40" s="558">
        <v>20</v>
      </c>
      <c r="Q40" s="558">
        <v>81</v>
      </c>
      <c r="R40" s="558">
        <v>23</v>
      </c>
      <c r="S40" s="1216">
        <v>22</v>
      </c>
    </row>
    <row r="41" spans="1:19" ht="13.5" customHeight="1" x14ac:dyDescent="0.2">
      <c r="A41" s="1205"/>
      <c r="B41" s="1219"/>
      <c r="C41" s="551"/>
      <c r="D41" s="541"/>
      <c r="E41" s="541"/>
      <c r="F41" s="541"/>
      <c r="G41" s="541"/>
      <c r="H41" s="541"/>
      <c r="I41" s="541"/>
      <c r="J41" s="541"/>
      <c r="K41" s="541"/>
      <c r="L41" s="541"/>
      <c r="M41" s="541"/>
      <c r="N41" s="551"/>
      <c r="O41" s="551"/>
      <c r="P41" s="551"/>
      <c r="Q41" s="551"/>
      <c r="R41" s="551"/>
      <c r="S41" s="1205"/>
    </row>
    <row r="42" spans="1:19" ht="13.5" customHeight="1" x14ac:dyDescent="0.2">
      <c r="A42" s="1201"/>
      <c r="B42" s="1219"/>
      <c r="C42" s="1215" t="s">
        <v>658</v>
      </c>
      <c r="D42" s="541"/>
      <c r="E42" s="541"/>
      <c r="F42" s="541"/>
      <c r="G42" s="1215" t="s">
        <v>658</v>
      </c>
      <c r="H42" s="541"/>
      <c r="I42" s="541"/>
      <c r="J42" s="541"/>
      <c r="K42" s="541"/>
      <c r="L42" s="541"/>
      <c r="M42" s="541"/>
      <c r="N42" s="551"/>
      <c r="O42" s="551"/>
      <c r="P42" s="551"/>
      <c r="Q42" s="551"/>
      <c r="R42" s="551"/>
      <c r="S42" s="1201"/>
    </row>
    <row r="43" spans="1:19" ht="13.5" customHeight="1" x14ac:dyDescent="0.2">
      <c r="A43" s="1205"/>
      <c r="B43" s="1219"/>
      <c r="C43" s="551"/>
      <c r="D43" s="541"/>
      <c r="E43" s="541"/>
      <c r="F43" s="541"/>
      <c r="G43" s="541"/>
      <c r="H43" s="541"/>
      <c r="I43" s="541"/>
      <c r="J43" s="541"/>
      <c r="K43" s="541"/>
      <c r="L43" s="541"/>
      <c r="M43" s="541"/>
      <c r="N43" s="551"/>
      <c r="O43" s="551"/>
      <c r="P43" s="551"/>
      <c r="Q43" s="551"/>
      <c r="R43" s="551"/>
      <c r="S43" s="1205"/>
    </row>
    <row r="44" spans="1:19" ht="13.5" customHeight="1" x14ac:dyDescent="0.2">
      <c r="A44" s="1214">
        <v>23</v>
      </c>
      <c r="B44" s="1213" t="s">
        <v>271</v>
      </c>
      <c r="C44" s="564">
        <v>123</v>
      </c>
      <c r="D44" s="564">
        <v>6</v>
      </c>
      <c r="E44" s="564">
        <v>38</v>
      </c>
      <c r="F44" s="564">
        <v>0</v>
      </c>
      <c r="G44" s="564">
        <v>3</v>
      </c>
      <c r="H44" s="564">
        <v>5</v>
      </c>
      <c r="I44" s="564">
        <v>34</v>
      </c>
      <c r="J44" s="564">
        <v>1</v>
      </c>
      <c r="K44" s="564">
        <v>14</v>
      </c>
      <c r="L44" s="564">
        <v>15</v>
      </c>
      <c r="M44" s="564">
        <v>2</v>
      </c>
      <c r="N44" s="564">
        <v>0</v>
      </c>
      <c r="O44" s="564">
        <v>0</v>
      </c>
      <c r="P44" s="564">
        <v>0</v>
      </c>
      <c r="Q44" s="564">
        <v>5</v>
      </c>
      <c r="R44" s="564">
        <v>0</v>
      </c>
      <c r="S44" s="1218">
        <v>23</v>
      </c>
    </row>
    <row r="45" spans="1:19" ht="13.5" customHeight="1" x14ac:dyDescent="0.2">
      <c r="A45" s="1201"/>
      <c r="B45" s="1208"/>
      <c r="C45" s="564"/>
      <c r="D45" s="564"/>
      <c r="E45" s="564"/>
      <c r="F45" s="564"/>
      <c r="G45" s="564"/>
      <c r="H45" s="564"/>
      <c r="I45" s="564"/>
      <c r="J45" s="564"/>
      <c r="K45" s="564"/>
      <c r="L45" s="564"/>
      <c r="M45" s="564"/>
      <c r="N45" s="564"/>
      <c r="O45" s="564"/>
      <c r="P45" s="564"/>
      <c r="Q45" s="564"/>
      <c r="R45" s="564"/>
      <c r="S45" s="1217"/>
    </row>
    <row r="46" spans="1:19" ht="13.5" customHeight="1" x14ac:dyDescent="0.2">
      <c r="A46" s="1205">
        <v>24</v>
      </c>
      <c r="B46" s="1208" t="s">
        <v>544</v>
      </c>
      <c r="C46" s="558">
        <v>11</v>
      </c>
      <c r="D46" s="558">
        <v>1</v>
      </c>
      <c r="E46" s="558">
        <v>4</v>
      </c>
      <c r="F46" s="558">
        <v>0</v>
      </c>
      <c r="G46" s="558">
        <v>0</v>
      </c>
      <c r="H46" s="558">
        <v>2</v>
      </c>
      <c r="I46" s="558">
        <v>0</v>
      </c>
      <c r="J46" s="558">
        <v>0</v>
      </c>
      <c r="K46" s="558">
        <v>0</v>
      </c>
      <c r="L46" s="558">
        <v>4</v>
      </c>
      <c r="M46" s="558">
        <v>0</v>
      </c>
      <c r="N46" s="558">
        <v>0</v>
      </c>
      <c r="O46" s="558">
        <v>0</v>
      </c>
      <c r="P46" s="558">
        <v>0</v>
      </c>
      <c r="Q46" s="558">
        <v>0</v>
      </c>
      <c r="R46" s="558">
        <v>0</v>
      </c>
      <c r="S46" s="1216">
        <v>24</v>
      </c>
    </row>
    <row r="47" spans="1:19" ht="13.5" customHeight="1" x14ac:dyDescent="0.2">
      <c r="A47" s="1205">
        <v>25</v>
      </c>
      <c r="B47" s="1208" t="s">
        <v>543</v>
      </c>
      <c r="C47" s="558"/>
      <c r="D47" s="558"/>
      <c r="E47" s="558"/>
      <c r="F47" s="558"/>
      <c r="G47" s="558"/>
      <c r="H47" s="558"/>
      <c r="I47" s="558"/>
      <c r="J47" s="558"/>
      <c r="K47" s="558"/>
      <c r="L47" s="558"/>
      <c r="M47" s="558"/>
      <c r="N47" s="558"/>
      <c r="O47" s="558"/>
      <c r="P47" s="558"/>
      <c r="Q47" s="558"/>
      <c r="R47" s="558"/>
      <c r="S47" s="1216">
        <v>25</v>
      </c>
    </row>
    <row r="48" spans="1:19" ht="13.5" customHeight="1" x14ac:dyDescent="0.2">
      <c r="A48" s="1205">
        <v>26</v>
      </c>
      <c r="B48" s="1208" t="s">
        <v>542</v>
      </c>
      <c r="C48" s="558">
        <v>0</v>
      </c>
      <c r="D48" s="558">
        <v>0</v>
      </c>
      <c r="E48" s="558">
        <v>0</v>
      </c>
      <c r="F48" s="558">
        <v>0</v>
      </c>
      <c r="G48" s="558">
        <v>0</v>
      </c>
      <c r="H48" s="558">
        <v>0</v>
      </c>
      <c r="I48" s="558">
        <v>0</v>
      </c>
      <c r="J48" s="558">
        <v>0</v>
      </c>
      <c r="K48" s="558">
        <v>0</v>
      </c>
      <c r="L48" s="558">
        <v>0</v>
      </c>
      <c r="M48" s="558">
        <v>0</v>
      </c>
      <c r="N48" s="558">
        <v>0</v>
      </c>
      <c r="O48" s="558">
        <v>0</v>
      </c>
      <c r="P48" s="558">
        <v>0</v>
      </c>
      <c r="Q48" s="558">
        <v>0</v>
      </c>
      <c r="R48" s="558">
        <v>0</v>
      </c>
      <c r="S48" s="1216">
        <v>26</v>
      </c>
    </row>
    <row r="49" spans="1:19" ht="13.5" customHeight="1" x14ac:dyDescent="0.2">
      <c r="A49" s="1205">
        <v>27</v>
      </c>
      <c r="B49" s="1208" t="s">
        <v>541</v>
      </c>
      <c r="C49" s="558">
        <v>11</v>
      </c>
      <c r="D49" s="558">
        <v>1</v>
      </c>
      <c r="E49" s="558">
        <v>4</v>
      </c>
      <c r="F49" s="558">
        <v>0</v>
      </c>
      <c r="G49" s="558">
        <v>0</v>
      </c>
      <c r="H49" s="558">
        <v>2</v>
      </c>
      <c r="I49" s="558">
        <v>0</v>
      </c>
      <c r="J49" s="558">
        <v>0</v>
      </c>
      <c r="K49" s="558">
        <v>0</v>
      </c>
      <c r="L49" s="558">
        <v>4</v>
      </c>
      <c r="M49" s="558">
        <v>0</v>
      </c>
      <c r="N49" s="558">
        <v>0</v>
      </c>
      <c r="O49" s="558">
        <v>0</v>
      </c>
      <c r="P49" s="558">
        <v>0</v>
      </c>
      <c r="Q49" s="558">
        <v>0</v>
      </c>
      <c r="R49" s="558">
        <v>0</v>
      </c>
      <c r="S49" s="1216">
        <v>27</v>
      </c>
    </row>
    <row r="50" spans="1:19" ht="13.5" customHeight="1" x14ac:dyDescent="0.2">
      <c r="A50" s="1205"/>
      <c r="B50" s="1211"/>
      <c r="C50" s="558"/>
      <c r="D50" s="558"/>
      <c r="E50" s="558"/>
      <c r="F50" s="558"/>
      <c r="G50" s="558"/>
      <c r="H50" s="558"/>
      <c r="I50" s="558"/>
      <c r="J50" s="558"/>
      <c r="K50" s="558"/>
      <c r="L50" s="558"/>
      <c r="M50" s="558"/>
      <c r="N50" s="558"/>
      <c r="O50" s="558"/>
      <c r="P50" s="558"/>
      <c r="Q50" s="558"/>
      <c r="R50" s="558"/>
      <c r="S50" s="1217"/>
    </row>
    <row r="51" spans="1:19" ht="13.5" customHeight="1" x14ac:dyDescent="0.2">
      <c r="A51" s="1205">
        <v>28</v>
      </c>
      <c r="B51" s="1210" t="s">
        <v>540</v>
      </c>
      <c r="C51" s="558"/>
      <c r="D51" s="558"/>
      <c r="E51" s="558"/>
      <c r="F51" s="558"/>
      <c r="G51" s="558"/>
      <c r="H51" s="558"/>
      <c r="I51" s="558"/>
      <c r="J51" s="558"/>
      <c r="K51" s="558"/>
      <c r="L51" s="558"/>
      <c r="M51" s="558"/>
      <c r="N51" s="558"/>
      <c r="O51" s="558"/>
      <c r="P51" s="558"/>
      <c r="Q51" s="558"/>
      <c r="R51" s="558"/>
      <c r="S51" s="1216">
        <v>28</v>
      </c>
    </row>
    <row r="52" spans="1:19" ht="13.5" customHeight="1" x14ac:dyDescent="0.2">
      <c r="A52" s="1205">
        <v>29</v>
      </c>
      <c r="B52" s="1208" t="s">
        <v>539</v>
      </c>
      <c r="C52" s="558">
        <v>0</v>
      </c>
      <c r="D52" s="558">
        <v>0</v>
      </c>
      <c r="E52" s="558">
        <v>0</v>
      </c>
      <c r="F52" s="558">
        <v>0</v>
      </c>
      <c r="G52" s="558">
        <v>0</v>
      </c>
      <c r="H52" s="558">
        <v>0</v>
      </c>
      <c r="I52" s="558">
        <v>0</v>
      </c>
      <c r="J52" s="558">
        <v>0</v>
      </c>
      <c r="K52" s="558">
        <v>0</v>
      </c>
      <c r="L52" s="558">
        <v>0</v>
      </c>
      <c r="M52" s="558">
        <v>0</v>
      </c>
      <c r="N52" s="558">
        <v>0</v>
      </c>
      <c r="O52" s="558">
        <v>0</v>
      </c>
      <c r="P52" s="558">
        <v>0</v>
      </c>
      <c r="Q52" s="558">
        <v>0</v>
      </c>
      <c r="R52" s="558">
        <v>0</v>
      </c>
      <c r="S52" s="1216">
        <v>29</v>
      </c>
    </row>
    <row r="53" spans="1:19" ht="13.5" customHeight="1" x14ac:dyDescent="0.2">
      <c r="A53" s="1205">
        <v>30</v>
      </c>
      <c r="B53" s="1204" t="s">
        <v>538</v>
      </c>
      <c r="C53" s="558">
        <v>2</v>
      </c>
      <c r="D53" s="558">
        <v>0</v>
      </c>
      <c r="E53" s="558">
        <v>0</v>
      </c>
      <c r="F53" s="558">
        <v>0</v>
      </c>
      <c r="G53" s="558">
        <v>0</v>
      </c>
      <c r="H53" s="558">
        <v>0</v>
      </c>
      <c r="I53" s="558">
        <v>0</v>
      </c>
      <c r="J53" s="558">
        <v>0</v>
      </c>
      <c r="K53" s="558">
        <v>2</v>
      </c>
      <c r="L53" s="558">
        <v>0</v>
      </c>
      <c r="M53" s="558">
        <v>0</v>
      </c>
      <c r="N53" s="558">
        <v>0</v>
      </c>
      <c r="O53" s="558">
        <v>0</v>
      </c>
      <c r="P53" s="558">
        <v>0</v>
      </c>
      <c r="Q53" s="558">
        <v>0</v>
      </c>
      <c r="R53" s="558">
        <v>0</v>
      </c>
      <c r="S53" s="1216">
        <v>30</v>
      </c>
    </row>
    <row r="54" spans="1:19" ht="13.5" customHeight="1" x14ac:dyDescent="0.2">
      <c r="A54" s="1205">
        <v>31</v>
      </c>
      <c r="B54" s="1204" t="s">
        <v>537</v>
      </c>
      <c r="C54" s="558">
        <v>0</v>
      </c>
      <c r="D54" s="558">
        <v>0</v>
      </c>
      <c r="E54" s="558">
        <v>0</v>
      </c>
      <c r="F54" s="558">
        <v>0</v>
      </c>
      <c r="G54" s="558">
        <v>0</v>
      </c>
      <c r="H54" s="558">
        <v>0</v>
      </c>
      <c r="I54" s="558">
        <v>0</v>
      </c>
      <c r="J54" s="558">
        <v>0</v>
      </c>
      <c r="K54" s="558">
        <v>0</v>
      </c>
      <c r="L54" s="558">
        <v>0</v>
      </c>
      <c r="M54" s="558">
        <v>0</v>
      </c>
      <c r="N54" s="558">
        <v>0</v>
      </c>
      <c r="O54" s="558">
        <v>0</v>
      </c>
      <c r="P54" s="558">
        <v>0</v>
      </c>
      <c r="Q54" s="558">
        <v>0</v>
      </c>
      <c r="R54" s="558">
        <v>0</v>
      </c>
      <c r="S54" s="1216">
        <v>31</v>
      </c>
    </row>
    <row r="55" spans="1:19" ht="13.5" customHeight="1" x14ac:dyDescent="0.2">
      <c r="A55" s="1205">
        <v>32</v>
      </c>
      <c r="B55" s="1204" t="s">
        <v>536</v>
      </c>
      <c r="C55" s="558">
        <v>1</v>
      </c>
      <c r="D55" s="558">
        <v>0</v>
      </c>
      <c r="E55" s="558">
        <v>0</v>
      </c>
      <c r="F55" s="558">
        <v>0</v>
      </c>
      <c r="G55" s="558">
        <v>0</v>
      </c>
      <c r="H55" s="558">
        <v>0</v>
      </c>
      <c r="I55" s="558">
        <v>0</v>
      </c>
      <c r="J55" s="558">
        <v>0</v>
      </c>
      <c r="K55" s="558">
        <v>1</v>
      </c>
      <c r="L55" s="558">
        <v>0</v>
      </c>
      <c r="M55" s="558">
        <v>0</v>
      </c>
      <c r="N55" s="558">
        <v>0</v>
      </c>
      <c r="O55" s="558">
        <v>0</v>
      </c>
      <c r="P55" s="558">
        <v>0</v>
      </c>
      <c r="Q55" s="558">
        <v>0</v>
      </c>
      <c r="R55" s="558">
        <v>0</v>
      </c>
      <c r="S55" s="1216">
        <v>32</v>
      </c>
    </row>
    <row r="56" spans="1:19" ht="13.5" customHeight="1" x14ac:dyDescent="0.2">
      <c r="A56" s="1205">
        <v>33</v>
      </c>
      <c r="B56" s="1204" t="s">
        <v>535</v>
      </c>
      <c r="C56" s="558">
        <v>120</v>
      </c>
      <c r="D56" s="558">
        <v>6</v>
      </c>
      <c r="E56" s="558">
        <v>38</v>
      </c>
      <c r="F56" s="558">
        <v>0</v>
      </c>
      <c r="G56" s="558">
        <v>3</v>
      </c>
      <c r="H56" s="558">
        <v>5</v>
      </c>
      <c r="I56" s="558">
        <v>34</v>
      </c>
      <c r="J56" s="558">
        <v>1</v>
      </c>
      <c r="K56" s="558">
        <v>11</v>
      </c>
      <c r="L56" s="558">
        <v>15</v>
      </c>
      <c r="M56" s="558">
        <v>2</v>
      </c>
      <c r="N56" s="558">
        <v>0</v>
      </c>
      <c r="O56" s="558">
        <v>0</v>
      </c>
      <c r="P56" s="558">
        <v>0</v>
      </c>
      <c r="Q56" s="558">
        <v>5</v>
      </c>
      <c r="R56" s="558">
        <v>0</v>
      </c>
      <c r="S56" s="1216">
        <v>33</v>
      </c>
    </row>
    <row r="57" spans="1:19" ht="13.5" customHeight="1" x14ac:dyDescent="0.2">
      <c r="A57" s="2034"/>
      <c r="B57" s="2034"/>
      <c r="C57" s="556"/>
      <c r="D57" s="541"/>
      <c r="E57" s="541"/>
      <c r="F57" s="541"/>
      <c r="G57" s="541"/>
      <c r="H57" s="541"/>
      <c r="I57" s="541"/>
      <c r="J57" s="541"/>
      <c r="K57" s="541"/>
      <c r="L57" s="541"/>
      <c r="M57" s="541"/>
      <c r="N57" s="541"/>
      <c r="O57" s="551"/>
      <c r="P57" s="551"/>
      <c r="Q57" s="551"/>
      <c r="R57" s="551"/>
      <c r="S57" s="555"/>
    </row>
    <row r="58" spans="1:19" ht="13.5" customHeight="1" x14ac:dyDescent="0.2">
      <c r="B58" s="535"/>
      <c r="C58" s="1215" t="s">
        <v>657</v>
      </c>
      <c r="D58" s="541"/>
      <c r="E58" s="541"/>
      <c r="F58" s="541"/>
      <c r="G58" s="1215" t="s">
        <v>657</v>
      </c>
      <c r="H58" s="541"/>
      <c r="I58" s="541"/>
      <c r="J58" s="541"/>
      <c r="K58" s="541"/>
      <c r="L58" s="541"/>
      <c r="M58" s="541"/>
      <c r="N58" s="541"/>
      <c r="O58" s="551"/>
      <c r="P58" s="551"/>
      <c r="Q58" s="551"/>
      <c r="R58" s="551"/>
      <c r="S58" s="555"/>
    </row>
    <row r="59" spans="1:19" ht="13.5" customHeight="1" x14ac:dyDescent="0.2">
      <c r="B59" s="535"/>
      <c r="C59" s="1215"/>
      <c r="D59" s="541"/>
      <c r="E59" s="541"/>
      <c r="F59" s="541"/>
      <c r="G59" s="1215"/>
      <c r="H59" s="541"/>
      <c r="I59" s="541"/>
      <c r="J59" s="541"/>
      <c r="K59" s="541"/>
      <c r="L59" s="541"/>
      <c r="M59" s="541"/>
      <c r="N59" s="541"/>
      <c r="O59" s="551"/>
      <c r="P59" s="551"/>
      <c r="Q59" s="551"/>
      <c r="R59" s="551"/>
      <c r="S59" s="555"/>
    </row>
    <row r="60" spans="1:19" ht="13.5" customHeight="1" x14ac:dyDescent="0.2">
      <c r="A60" s="1214">
        <v>34</v>
      </c>
      <c r="B60" s="1213" t="s">
        <v>271</v>
      </c>
      <c r="C60" s="564">
        <v>0</v>
      </c>
      <c r="D60" s="564">
        <v>0</v>
      </c>
      <c r="E60" s="564">
        <v>0</v>
      </c>
      <c r="F60" s="564">
        <v>0</v>
      </c>
      <c r="G60" s="564">
        <v>0</v>
      </c>
      <c r="H60" s="564">
        <v>0</v>
      </c>
      <c r="I60" s="564">
        <v>0</v>
      </c>
      <c r="J60" s="564">
        <v>0</v>
      </c>
      <c r="K60" s="564">
        <v>0</v>
      </c>
      <c r="L60" s="564">
        <v>0</v>
      </c>
      <c r="M60" s="564">
        <v>0</v>
      </c>
      <c r="N60" s="564">
        <v>0</v>
      </c>
      <c r="O60" s="564">
        <v>0</v>
      </c>
      <c r="P60" s="564">
        <v>0</v>
      </c>
      <c r="Q60" s="564">
        <v>0</v>
      </c>
      <c r="R60" s="564">
        <v>0</v>
      </c>
      <c r="S60" s="1212">
        <v>34</v>
      </c>
    </row>
    <row r="61" spans="1:19" ht="13.5" customHeight="1" x14ac:dyDescent="0.2">
      <c r="A61" s="1201"/>
      <c r="B61" s="1208"/>
      <c r="C61" s="564"/>
      <c r="D61" s="564"/>
      <c r="E61" s="564"/>
      <c r="F61" s="564"/>
      <c r="G61" s="564"/>
      <c r="H61" s="564"/>
      <c r="I61" s="564"/>
      <c r="J61" s="564"/>
      <c r="K61" s="564"/>
      <c r="L61" s="564"/>
      <c r="M61" s="564"/>
      <c r="N61" s="564"/>
      <c r="O61" s="564"/>
      <c r="P61" s="564"/>
      <c r="Q61" s="564"/>
      <c r="R61" s="564"/>
      <c r="S61" s="1209"/>
    </row>
    <row r="62" spans="1:19" ht="13.5" customHeight="1" x14ac:dyDescent="0.2">
      <c r="A62" s="1205">
        <v>35</v>
      </c>
      <c r="B62" s="1208" t="s">
        <v>544</v>
      </c>
      <c r="C62" s="558">
        <v>0</v>
      </c>
      <c r="D62" s="558">
        <v>0</v>
      </c>
      <c r="E62" s="558">
        <v>0</v>
      </c>
      <c r="F62" s="558">
        <v>0</v>
      </c>
      <c r="G62" s="558">
        <v>0</v>
      </c>
      <c r="H62" s="558">
        <v>0</v>
      </c>
      <c r="I62" s="558">
        <v>0</v>
      </c>
      <c r="J62" s="558">
        <v>0</v>
      </c>
      <c r="K62" s="558">
        <v>0</v>
      </c>
      <c r="L62" s="558">
        <v>0</v>
      </c>
      <c r="M62" s="558">
        <v>0</v>
      </c>
      <c r="N62" s="558">
        <v>0</v>
      </c>
      <c r="O62" s="558">
        <v>0</v>
      </c>
      <c r="P62" s="558">
        <v>0</v>
      </c>
      <c r="Q62" s="558">
        <v>0</v>
      </c>
      <c r="R62" s="558">
        <v>0</v>
      </c>
      <c r="S62" s="1209">
        <v>35</v>
      </c>
    </row>
    <row r="63" spans="1:19" ht="13.5" customHeight="1" x14ac:dyDescent="0.2">
      <c r="A63" s="1205">
        <v>36</v>
      </c>
      <c r="B63" s="1208" t="s">
        <v>543</v>
      </c>
      <c r="C63" s="558"/>
      <c r="D63" s="558"/>
      <c r="E63" s="558"/>
      <c r="F63" s="558"/>
      <c r="G63" s="558"/>
      <c r="H63" s="558"/>
      <c r="I63" s="558"/>
      <c r="J63" s="558"/>
      <c r="K63" s="558"/>
      <c r="L63" s="558"/>
      <c r="M63" s="558"/>
      <c r="N63" s="558"/>
      <c r="O63" s="558"/>
      <c r="P63" s="558"/>
      <c r="Q63" s="558"/>
      <c r="R63" s="558"/>
      <c r="S63" s="1209">
        <v>36</v>
      </c>
    </row>
    <row r="64" spans="1:19" ht="13.5" customHeight="1" x14ac:dyDescent="0.2">
      <c r="A64" s="1205">
        <v>37</v>
      </c>
      <c r="B64" s="1208" t="s">
        <v>542</v>
      </c>
      <c r="C64" s="558">
        <v>0</v>
      </c>
      <c r="D64" s="558">
        <v>0</v>
      </c>
      <c r="E64" s="558">
        <v>0</v>
      </c>
      <c r="F64" s="558">
        <v>0</v>
      </c>
      <c r="G64" s="558">
        <v>0</v>
      </c>
      <c r="H64" s="558">
        <v>0</v>
      </c>
      <c r="I64" s="558">
        <v>0</v>
      </c>
      <c r="J64" s="558">
        <v>0</v>
      </c>
      <c r="K64" s="558">
        <v>0</v>
      </c>
      <c r="L64" s="558">
        <v>0</v>
      </c>
      <c r="M64" s="558">
        <v>0</v>
      </c>
      <c r="N64" s="558">
        <v>0</v>
      </c>
      <c r="O64" s="558">
        <v>0</v>
      </c>
      <c r="P64" s="558">
        <v>0</v>
      </c>
      <c r="Q64" s="558">
        <v>0</v>
      </c>
      <c r="R64" s="558">
        <v>0</v>
      </c>
      <c r="S64" s="1209">
        <v>37</v>
      </c>
    </row>
    <row r="65" spans="1:43" ht="13.5" customHeight="1" x14ac:dyDescent="0.2">
      <c r="A65" s="1205">
        <v>38</v>
      </c>
      <c r="B65" s="1208" t="s">
        <v>541</v>
      </c>
      <c r="C65" s="558">
        <v>0</v>
      </c>
      <c r="D65" s="558">
        <v>0</v>
      </c>
      <c r="E65" s="558">
        <v>0</v>
      </c>
      <c r="F65" s="558">
        <v>0</v>
      </c>
      <c r="G65" s="558">
        <v>0</v>
      </c>
      <c r="H65" s="558">
        <v>0</v>
      </c>
      <c r="I65" s="558">
        <v>0</v>
      </c>
      <c r="J65" s="558">
        <v>0</v>
      </c>
      <c r="K65" s="558">
        <v>0</v>
      </c>
      <c r="L65" s="558">
        <v>0</v>
      </c>
      <c r="M65" s="558">
        <v>0</v>
      </c>
      <c r="N65" s="558">
        <v>0</v>
      </c>
      <c r="O65" s="558">
        <v>0</v>
      </c>
      <c r="P65" s="558">
        <v>0</v>
      </c>
      <c r="Q65" s="558">
        <v>0</v>
      </c>
      <c r="R65" s="558">
        <v>0</v>
      </c>
      <c r="S65" s="1209">
        <v>38</v>
      </c>
    </row>
    <row r="66" spans="1:43" ht="13.5" customHeight="1" x14ac:dyDescent="0.2">
      <c r="A66" s="1205"/>
      <c r="B66" s="1211"/>
      <c r="C66" s="558"/>
      <c r="D66" s="558"/>
      <c r="E66" s="558"/>
      <c r="F66" s="558"/>
      <c r="G66" s="558"/>
      <c r="H66" s="558"/>
      <c r="I66" s="558"/>
      <c r="J66" s="558"/>
      <c r="K66" s="558"/>
      <c r="L66" s="558"/>
      <c r="M66" s="558"/>
      <c r="N66" s="558"/>
      <c r="O66" s="558"/>
      <c r="P66" s="558"/>
      <c r="Q66" s="558"/>
      <c r="R66" s="558"/>
      <c r="S66" s="1209"/>
    </row>
    <row r="67" spans="1:43" ht="13.5" customHeight="1" x14ac:dyDescent="0.2">
      <c r="A67" s="1205">
        <v>39</v>
      </c>
      <c r="B67" s="1210" t="s">
        <v>540</v>
      </c>
      <c r="C67" s="558"/>
      <c r="D67" s="558"/>
      <c r="E67" s="558"/>
      <c r="F67" s="558"/>
      <c r="G67" s="558"/>
      <c r="H67" s="558"/>
      <c r="I67" s="558"/>
      <c r="J67" s="558"/>
      <c r="K67" s="558"/>
      <c r="L67" s="558"/>
      <c r="M67" s="558"/>
      <c r="N67" s="558"/>
      <c r="O67" s="558"/>
      <c r="P67" s="558"/>
      <c r="Q67" s="558"/>
      <c r="R67" s="558"/>
      <c r="S67" s="1209">
        <v>39</v>
      </c>
    </row>
    <row r="68" spans="1:43" x14ac:dyDescent="0.2">
      <c r="A68" s="1205">
        <v>41</v>
      </c>
      <c r="B68" s="1208" t="s">
        <v>539</v>
      </c>
      <c r="C68" s="558">
        <v>0</v>
      </c>
      <c r="D68" s="558">
        <v>0</v>
      </c>
      <c r="E68" s="558">
        <v>0</v>
      </c>
      <c r="F68" s="558">
        <v>0</v>
      </c>
      <c r="G68" s="558">
        <v>0</v>
      </c>
      <c r="H68" s="558">
        <v>0</v>
      </c>
      <c r="I68" s="558">
        <v>0</v>
      </c>
      <c r="J68" s="558">
        <v>0</v>
      </c>
      <c r="K68" s="558">
        <v>0</v>
      </c>
      <c r="L68" s="558">
        <v>0</v>
      </c>
      <c r="M68" s="558">
        <v>0</v>
      </c>
      <c r="N68" s="558">
        <v>0</v>
      </c>
      <c r="O68" s="558">
        <v>0</v>
      </c>
      <c r="P68" s="558">
        <v>0</v>
      </c>
      <c r="Q68" s="558">
        <v>0</v>
      </c>
      <c r="R68" s="558">
        <v>0</v>
      </c>
      <c r="S68" s="1203">
        <v>41</v>
      </c>
    </row>
    <row r="69" spans="1:43" s="546" customFormat="1" ht="15" customHeight="1" x14ac:dyDescent="0.2">
      <c r="A69" s="1205">
        <v>41</v>
      </c>
      <c r="B69" s="1204" t="s">
        <v>538</v>
      </c>
      <c r="C69" s="558">
        <v>0</v>
      </c>
      <c r="D69" s="558">
        <v>0</v>
      </c>
      <c r="E69" s="558">
        <v>0</v>
      </c>
      <c r="F69" s="558">
        <v>0</v>
      </c>
      <c r="G69" s="558">
        <v>0</v>
      </c>
      <c r="H69" s="558">
        <v>0</v>
      </c>
      <c r="I69" s="558">
        <v>0</v>
      </c>
      <c r="J69" s="558">
        <v>0</v>
      </c>
      <c r="K69" s="558">
        <v>0</v>
      </c>
      <c r="L69" s="558">
        <v>0</v>
      </c>
      <c r="M69" s="558">
        <v>0</v>
      </c>
      <c r="N69" s="558">
        <v>0</v>
      </c>
      <c r="O69" s="558">
        <v>0</v>
      </c>
      <c r="P69" s="558">
        <v>0</v>
      </c>
      <c r="Q69" s="558">
        <v>0</v>
      </c>
      <c r="R69" s="558">
        <v>0</v>
      </c>
      <c r="S69" s="1207">
        <v>41</v>
      </c>
    </row>
    <row r="70" spans="1:43" x14ac:dyDescent="0.2">
      <c r="A70" s="1205">
        <v>42</v>
      </c>
      <c r="B70" s="1204" t="s">
        <v>537</v>
      </c>
      <c r="C70" s="558">
        <v>0</v>
      </c>
      <c r="D70" s="558">
        <v>0</v>
      </c>
      <c r="E70" s="558">
        <v>0</v>
      </c>
      <c r="F70" s="558">
        <v>0</v>
      </c>
      <c r="G70" s="558">
        <v>0</v>
      </c>
      <c r="H70" s="558">
        <v>0</v>
      </c>
      <c r="I70" s="558">
        <v>0</v>
      </c>
      <c r="J70" s="558">
        <v>0</v>
      </c>
      <c r="K70" s="558">
        <v>0</v>
      </c>
      <c r="L70" s="558">
        <v>0</v>
      </c>
      <c r="M70" s="558">
        <v>0</v>
      </c>
      <c r="N70" s="558">
        <v>0</v>
      </c>
      <c r="O70" s="558">
        <v>0</v>
      </c>
      <c r="P70" s="558">
        <v>0</v>
      </c>
      <c r="Q70" s="558">
        <v>0</v>
      </c>
      <c r="R70" s="558">
        <v>0</v>
      </c>
      <c r="S70" s="1206">
        <v>42</v>
      </c>
    </row>
    <row r="71" spans="1:43" x14ac:dyDescent="0.2">
      <c r="A71" s="1205">
        <v>43</v>
      </c>
      <c r="B71" s="1204" t="s">
        <v>536</v>
      </c>
      <c r="C71" s="558">
        <v>0</v>
      </c>
      <c r="D71" s="558">
        <v>0</v>
      </c>
      <c r="E71" s="558">
        <v>0</v>
      </c>
      <c r="F71" s="558">
        <v>0</v>
      </c>
      <c r="G71" s="558">
        <v>0</v>
      </c>
      <c r="H71" s="558">
        <v>0</v>
      </c>
      <c r="I71" s="558">
        <v>0</v>
      </c>
      <c r="J71" s="558">
        <v>0</v>
      </c>
      <c r="K71" s="558">
        <v>0</v>
      </c>
      <c r="L71" s="558">
        <v>0</v>
      </c>
      <c r="M71" s="558">
        <v>0</v>
      </c>
      <c r="N71" s="558">
        <v>0</v>
      </c>
      <c r="O71" s="558">
        <v>0</v>
      </c>
      <c r="P71" s="558">
        <v>0</v>
      </c>
      <c r="Q71" s="558">
        <v>0</v>
      </c>
      <c r="R71" s="558">
        <v>0</v>
      </c>
      <c r="S71" s="593">
        <v>43</v>
      </c>
    </row>
    <row r="72" spans="1:43" x14ac:dyDescent="0.2">
      <c r="A72" s="1205">
        <v>44</v>
      </c>
      <c r="B72" s="1204" t="s">
        <v>535</v>
      </c>
      <c r="C72" s="558">
        <v>0</v>
      </c>
      <c r="D72" s="558">
        <v>0</v>
      </c>
      <c r="E72" s="558">
        <v>0</v>
      </c>
      <c r="F72" s="558">
        <v>0</v>
      </c>
      <c r="G72" s="558">
        <v>0</v>
      </c>
      <c r="H72" s="558">
        <v>0</v>
      </c>
      <c r="I72" s="558">
        <v>0</v>
      </c>
      <c r="J72" s="558">
        <v>0</v>
      </c>
      <c r="K72" s="558">
        <v>0</v>
      </c>
      <c r="L72" s="558">
        <v>0</v>
      </c>
      <c r="M72" s="558">
        <v>0</v>
      </c>
      <c r="N72" s="558">
        <v>0</v>
      </c>
      <c r="O72" s="558">
        <v>0</v>
      </c>
      <c r="P72" s="558">
        <v>0</v>
      </c>
      <c r="Q72" s="558">
        <v>0</v>
      </c>
      <c r="R72" s="558">
        <v>0</v>
      </c>
      <c r="S72" s="1203">
        <v>44</v>
      </c>
    </row>
    <row r="73" spans="1:43" x14ac:dyDescent="0.2"/>
    <row r="74" spans="1:43" s="1201" customFormat="1" x14ac:dyDescent="0.2">
      <c r="A74" s="534" t="s">
        <v>521</v>
      </c>
      <c r="B74" s="534"/>
      <c r="T74" s="1202"/>
      <c r="U74" s="1202"/>
      <c r="V74" s="1202"/>
      <c r="W74" s="1202"/>
      <c r="X74" s="1202"/>
      <c r="Y74" s="1202"/>
      <c r="Z74" s="1202"/>
      <c r="AA74" s="1202"/>
      <c r="AB74" s="1202"/>
      <c r="AC74" s="1202"/>
      <c r="AD74" s="1202"/>
      <c r="AE74" s="1202"/>
      <c r="AF74" s="1202"/>
      <c r="AG74" s="1202"/>
      <c r="AJ74" s="1200"/>
      <c r="AK74" s="1200"/>
      <c r="AL74" s="1200"/>
      <c r="AM74" s="1200"/>
      <c r="AN74" s="1200"/>
      <c r="AO74" s="1200"/>
      <c r="AP74" s="1200"/>
      <c r="AQ74" s="1200"/>
    </row>
    <row r="75" spans="1:43" s="1201" customFormat="1" x14ac:dyDescent="0.2">
      <c r="A75" s="1200"/>
      <c r="B75" s="535"/>
      <c r="T75" s="1202"/>
      <c r="U75" s="1202"/>
      <c r="V75" s="1202"/>
      <c r="W75" s="1202"/>
      <c r="X75" s="1202"/>
      <c r="Y75" s="1202"/>
      <c r="Z75" s="1202"/>
      <c r="AA75" s="1202"/>
      <c r="AB75" s="1202"/>
      <c r="AC75" s="1202"/>
      <c r="AD75" s="1202"/>
      <c r="AE75" s="1202"/>
      <c r="AF75" s="1202"/>
      <c r="AG75" s="1202"/>
      <c r="AJ75" s="1200"/>
      <c r="AK75" s="1200"/>
      <c r="AL75" s="1200"/>
      <c r="AM75" s="1200"/>
      <c r="AN75" s="1200"/>
      <c r="AO75" s="1200"/>
      <c r="AP75" s="1200"/>
      <c r="AQ75" s="1200"/>
    </row>
    <row r="76" spans="1:43" s="1199" customFormat="1" x14ac:dyDescent="0.2">
      <c r="A76" s="1200"/>
      <c r="B76" s="535"/>
    </row>
    <row r="77" spans="1:43" s="1199" customFormat="1" x14ac:dyDescent="0.2">
      <c r="A77" s="1200"/>
      <c r="B77" s="535"/>
    </row>
    <row r="78" spans="1:43" s="1199" customFormat="1" hidden="1" x14ac:dyDescent="0.2">
      <c r="A78" s="1200"/>
      <c r="B78" s="535"/>
    </row>
    <row r="79" spans="1:43" s="1199" customFormat="1" hidden="1" x14ac:dyDescent="0.2">
      <c r="A79" s="534"/>
      <c r="B79" s="534"/>
    </row>
    <row r="80" spans="1:43" s="1199" customFormat="1" hidden="1" x14ac:dyDescent="0.2">
      <c r="A80" s="555"/>
      <c r="B80" s="535"/>
    </row>
    <row r="81" spans="1:2" s="1199" customFormat="1" hidden="1" x14ac:dyDescent="0.2">
      <c r="A81" s="554"/>
      <c r="B81" s="551"/>
    </row>
    <row r="82" spans="1:2" s="1199" customFormat="1" hidden="1" x14ac:dyDescent="0.2">
      <c r="A82" s="550"/>
      <c r="B82" s="547"/>
    </row>
    <row r="83" spans="1:2" s="1199" customFormat="1" ht="18" hidden="1" x14ac:dyDescent="0.25">
      <c r="A83" s="545"/>
      <c r="B83" s="542"/>
    </row>
    <row r="84" spans="1:2" hidden="1" x14ac:dyDescent="0.2"/>
    <row r="85" spans="1:2" hidden="1" x14ac:dyDescent="0.2">
      <c r="A85" s="1198"/>
      <c r="B85" s="1198"/>
    </row>
  </sheetData>
  <mergeCells count="21">
    <mergeCell ref="E3:F3"/>
    <mergeCell ref="A4:A8"/>
    <mergeCell ref="B4:B8"/>
    <mergeCell ref="C4:C8"/>
    <mergeCell ref="D4:D8"/>
    <mergeCell ref="E4:E8"/>
    <mergeCell ref="F4:F8"/>
    <mergeCell ref="S4:S8"/>
    <mergeCell ref="A57:B57"/>
    <mergeCell ref="L4:L8"/>
    <mergeCell ref="M4:M8"/>
    <mergeCell ref="N4:N8"/>
    <mergeCell ref="O4:O8"/>
    <mergeCell ref="P4:P8"/>
    <mergeCell ref="Q4:Q8"/>
    <mergeCell ref="G4:G8"/>
    <mergeCell ref="H4:H8"/>
    <mergeCell ref="I4:I8"/>
    <mergeCell ref="J4:J8"/>
    <mergeCell ref="K4:K8"/>
    <mergeCell ref="R4:R8"/>
  </mergeCells>
  <conditionalFormatting sqref="T12">
    <cfRule type="cellIs" dxfId="15"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8" firstPageNumber="32" orientation="portrait" useFirstPageNumber="1" r:id="rId1"/>
  <headerFooter alignWithMargins="0">
    <oddFooter>&amp;L&amp;"MetaNormalLF-Roman,Standard"Statistisches Bundesamt, Fachserie 10, Reihe 2.4, 2015</oddFooter>
  </headerFooter>
  <colBreaks count="1" manualBreakCount="1">
    <brk id="6" max="71"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5"/>
  <sheetViews>
    <sheetView showGridLines="0" zoomScaleNormal="100" workbookViewId="0"/>
  </sheetViews>
  <sheetFormatPr baseColWidth="10" defaultColWidth="0" defaultRowHeight="12.75" zeroHeight="1" x14ac:dyDescent="0.2"/>
  <cols>
    <col min="1" max="1" width="4.42578125" style="537" customWidth="1"/>
    <col min="2" max="2" width="57.42578125" style="537" customWidth="1"/>
    <col min="3" max="17" width="13" style="537" customWidth="1"/>
    <col min="18" max="18" width="4.42578125" style="537" customWidth="1"/>
    <col min="19" max="16384" width="11.42578125" style="537" hidden="1"/>
  </cols>
  <sheetData>
    <row r="1" spans="1:18" s="1507" customFormat="1" ht="22.5" customHeight="1" x14ac:dyDescent="0.2">
      <c r="A1" s="151" t="s">
        <v>857</v>
      </c>
      <c r="G1" s="151"/>
      <c r="H1" s="151" t="s">
        <v>1016</v>
      </c>
      <c r="I1" s="1513"/>
      <c r="J1" s="1513"/>
      <c r="K1" s="1513"/>
      <c r="L1" s="1513"/>
      <c r="M1" s="1513"/>
      <c r="N1" s="1513"/>
      <c r="O1" s="1513"/>
      <c r="P1" s="1513"/>
      <c r="Q1" s="1513"/>
      <c r="R1" s="1513"/>
    </row>
    <row r="2" spans="1:18" s="1507" customFormat="1" ht="15" customHeight="1" x14ac:dyDescent="0.2">
      <c r="A2" s="157" t="s">
        <v>994</v>
      </c>
      <c r="G2" s="157"/>
      <c r="H2" s="157" t="s">
        <v>994</v>
      </c>
    </row>
    <row r="3" spans="1:18" s="1507" customFormat="1" ht="15" customHeight="1" x14ac:dyDescent="0.2">
      <c r="A3" s="157" t="s">
        <v>982</v>
      </c>
      <c r="G3" s="157"/>
      <c r="H3" s="157" t="s">
        <v>982</v>
      </c>
    </row>
    <row r="4" spans="1:18" s="1507" customFormat="1" ht="15" customHeight="1" x14ac:dyDescent="0.2">
      <c r="A4" s="36" t="s">
        <v>1015</v>
      </c>
      <c r="G4" s="36"/>
      <c r="H4" s="36" t="s">
        <v>1015</v>
      </c>
    </row>
    <row r="5" spans="1:18" ht="15" customHeight="1" x14ac:dyDescent="0.2">
      <c r="B5" s="1506"/>
    </row>
    <row r="6" spans="1:18" ht="14.1" customHeight="1" x14ac:dyDescent="0.2">
      <c r="A6" s="2223" t="s">
        <v>218</v>
      </c>
      <c r="B6" s="2226" t="s">
        <v>220</v>
      </c>
      <c r="C6" s="1570" t="s">
        <v>267</v>
      </c>
      <c r="D6" s="1571"/>
      <c r="E6" s="1570"/>
      <c r="F6" s="1570"/>
      <c r="G6" s="1570"/>
      <c r="H6" s="1570" t="s">
        <v>267</v>
      </c>
      <c r="I6" s="1570"/>
      <c r="J6" s="1570"/>
      <c r="K6" s="1570"/>
      <c r="L6" s="1570"/>
      <c r="M6" s="1570"/>
      <c r="N6" s="1570"/>
      <c r="O6" s="1570"/>
      <c r="P6" s="1570"/>
      <c r="Q6" s="1569"/>
      <c r="R6" s="2239" t="s">
        <v>218</v>
      </c>
    </row>
    <row r="7" spans="1:18" ht="14.1" customHeight="1" x14ac:dyDescent="0.2">
      <c r="A7" s="2224"/>
      <c r="B7" s="2227"/>
      <c r="C7" s="2236" t="s">
        <v>217</v>
      </c>
      <c r="D7" s="2236" t="s">
        <v>216</v>
      </c>
      <c r="E7" s="2236" t="s">
        <v>215</v>
      </c>
      <c r="F7" s="2236" t="s">
        <v>214</v>
      </c>
      <c r="G7" s="2236" t="s">
        <v>213</v>
      </c>
      <c r="H7" s="2232" t="s">
        <v>212</v>
      </c>
      <c r="I7" s="2232" t="s">
        <v>211</v>
      </c>
      <c r="J7" s="2233" t="s">
        <v>210</v>
      </c>
      <c r="K7" s="2229" t="s">
        <v>209</v>
      </c>
      <c r="L7" s="2229" t="s">
        <v>208</v>
      </c>
      <c r="M7" s="2229" t="s">
        <v>207</v>
      </c>
      <c r="N7" s="2229" t="s">
        <v>206</v>
      </c>
      <c r="O7" s="2229" t="s">
        <v>205</v>
      </c>
      <c r="P7" s="2229" t="s">
        <v>204</v>
      </c>
      <c r="Q7" s="2229" t="s">
        <v>8</v>
      </c>
      <c r="R7" s="2239"/>
    </row>
    <row r="8" spans="1:18" ht="14.1" customHeight="1" x14ac:dyDescent="0.2">
      <c r="A8" s="2224"/>
      <c r="B8" s="2227"/>
      <c r="C8" s="2237"/>
      <c r="D8" s="2237"/>
      <c r="E8" s="2237"/>
      <c r="F8" s="2237"/>
      <c r="G8" s="2237"/>
      <c r="H8" s="2227"/>
      <c r="I8" s="2227"/>
      <c r="J8" s="2234"/>
      <c r="K8" s="2230"/>
      <c r="L8" s="2230"/>
      <c r="M8" s="2230"/>
      <c r="N8" s="2230"/>
      <c r="O8" s="2230"/>
      <c r="P8" s="2230"/>
      <c r="Q8" s="2230"/>
      <c r="R8" s="2239"/>
    </row>
    <row r="9" spans="1:18" ht="14.1" customHeight="1" x14ac:dyDescent="0.2">
      <c r="A9" s="2225"/>
      <c r="B9" s="2228"/>
      <c r="C9" s="2238"/>
      <c r="D9" s="2238"/>
      <c r="E9" s="2238"/>
      <c r="F9" s="2238"/>
      <c r="G9" s="2238"/>
      <c r="H9" s="2228"/>
      <c r="I9" s="2228"/>
      <c r="J9" s="2235"/>
      <c r="K9" s="2231"/>
      <c r="L9" s="2231"/>
      <c r="M9" s="2231"/>
      <c r="N9" s="2231"/>
      <c r="O9" s="2231"/>
      <c r="P9" s="2231"/>
      <c r="Q9" s="2231"/>
      <c r="R9" s="2239"/>
    </row>
    <row r="10" spans="1:18" ht="14.1" customHeight="1" x14ac:dyDescent="0.2">
      <c r="B10" s="1518"/>
    </row>
    <row r="11" spans="1:18" ht="14.1" customHeight="1" x14ac:dyDescent="0.2">
      <c r="B11" s="1518"/>
    </row>
    <row r="12" spans="1:18" ht="24.95" customHeight="1" x14ac:dyDescent="0.2">
      <c r="C12" s="1566" t="s">
        <v>661</v>
      </c>
      <c r="E12" s="1566"/>
      <c r="G12" s="1566"/>
      <c r="H12" s="1566" t="s">
        <v>661</v>
      </c>
    </row>
    <row r="13" spans="1:18" ht="24.95" customHeight="1" x14ac:dyDescent="0.2">
      <c r="B13" s="1568"/>
    </row>
    <row r="14" spans="1:18" ht="13.5" customHeight="1" x14ac:dyDescent="0.2">
      <c r="A14" s="1500">
        <v>1</v>
      </c>
      <c r="B14" s="1499" t="s">
        <v>200</v>
      </c>
      <c r="C14" s="1503">
        <v>17175</v>
      </c>
      <c r="D14" s="1503">
        <v>15355</v>
      </c>
      <c r="E14" s="1503">
        <v>15039</v>
      </c>
      <c r="F14" s="1503">
        <v>14442</v>
      </c>
      <c r="G14" s="1503">
        <v>15269</v>
      </c>
      <c r="H14" s="1503">
        <v>15124</v>
      </c>
      <c r="I14" s="1503">
        <v>15051</v>
      </c>
      <c r="J14" s="1503">
        <v>13578</v>
      </c>
      <c r="K14" s="1503">
        <v>13735</v>
      </c>
      <c r="L14" s="1503">
        <v>13160</v>
      </c>
      <c r="M14" s="1503">
        <v>12905</v>
      </c>
      <c r="N14" s="1503">
        <v>12935</v>
      </c>
      <c r="O14" s="1503">
        <v>11954</v>
      </c>
      <c r="P14" s="1503">
        <v>11353</v>
      </c>
      <c r="Q14" s="1503">
        <v>10687</v>
      </c>
      <c r="R14" s="1562">
        <v>1</v>
      </c>
    </row>
    <row r="15" spans="1:18" ht="13.5" customHeight="1" x14ac:dyDescent="0.2">
      <c r="A15" s="1500"/>
      <c r="B15" s="1499"/>
      <c r="C15" s="1503"/>
      <c r="D15" s="1503"/>
      <c r="E15" s="1503"/>
      <c r="F15" s="1503"/>
      <c r="G15" s="1503"/>
      <c r="H15" s="1503"/>
      <c r="I15" s="1503"/>
      <c r="J15" s="1503"/>
      <c r="K15" s="1503"/>
      <c r="L15" s="1503"/>
      <c r="M15" s="1503"/>
      <c r="N15" s="1503"/>
      <c r="O15" s="1503"/>
      <c r="P15" s="1503"/>
      <c r="Q15" s="1503"/>
      <c r="R15" s="1562"/>
    </row>
    <row r="16" spans="1:18" ht="13.5" customHeight="1" x14ac:dyDescent="0.2">
      <c r="A16" s="1500">
        <v>2</v>
      </c>
      <c r="B16" s="1499" t="s">
        <v>699</v>
      </c>
      <c r="C16" s="1503">
        <v>22708</v>
      </c>
      <c r="D16" s="1503">
        <v>23891</v>
      </c>
      <c r="E16" s="1503">
        <v>23727</v>
      </c>
      <c r="F16" s="1503">
        <v>23673</v>
      </c>
      <c r="G16" s="1503">
        <v>22280</v>
      </c>
      <c r="H16" s="1503">
        <v>21355</v>
      </c>
      <c r="I16" s="1503">
        <v>17097</v>
      </c>
      <c r="J16" s="1503">
        <v>16780</v>
      </c>
      <c r="K16" s="1503">
        <v>14831</v>
      </c>
      <c r="L16" s="1503">
        <v>14988</v>
      </c>
      <c r="M16" s="1503">
        <v>16272</v>
      </c>
      <c r="N16" s="1503">
        <v>14442</v>
      </c>
      <c r="O16" s="1503">
        <v>14043</v>
      </c>
      <c r="P16" s="1503">
        <v>13057</v>
      </c>
      <c r="Q16" s="1503">
        <v>14000</v>
      </c>
      <c r="R16" s="1562">
        <v>2</v>
      </c>
    </row>
    <row r="17" spans="1:18" ht="13.5" customHeight="1" x14ac:dyDescent="0.2">
      <c r="B17" s="1499"/>
      <c r="C17" s="1503"/>
      <c r="D17" s="1503"/>
      <c r="E17" s="1503"/>
      <c r="F17" s="1503"/>
      <c r="G17" s="1503"/>
      <c r="H17" s="1503"/>
      <c r="I17" s="1503"/>
      <c r="J17" s="1503"/>
      <c r="K17" s="1503"/>
      <c r="L17" s="1503"/>
      <c r="M17" s="1503"/>
      <c r="N17" s="1503"/>
      <c r="O17" s="1503"/>
      <c r="P17" s="1503"/>
      <c r="Q17" s="1503"/>
      <c r="R17" s="562"/>
    </row>
    <row r="18" spans="1:18" ht="13.5" customHeight="1" x14ac:dyDescent="0.2">
      <c r="A18" s="1486">
        <v>3</v>
      </c>
      <c r="B18" s="1492" t="s">
        <v>656</v>
      </c>
      <c r="C18" s="1503" t="s">
        <v>23</v>
      </c>
      <c r="D18" s="1503" t="s">
        <v>23</v>
      </c>
      <c r="E18" s="1503" t="s">
        <v>23</v>
      </c>
      <c r="F18" s="1503" t="s">
        <v>23</v>
      </c>
      <c r="G18" s="1503" t="s">
        <v>23</v>
      </c>
      <c r="H18" s="1503" t="s">
        <v>23</v>
      </c>
      <c r="I18" s="1493">
        <v>281</v>
      </c>
      <c r="J18" s="1493">
        <v>226</v>
      </c>
      <c r="K18" s="1493">
        <v>224</v>
      </c>
      <c r="L18" s="1493">
        <v>264</v>
      </c>
      <c r="M18" s="1493">
        <v>292</v>
      </c>
      <c r="N18" s="1493">
        <v>307</v>
      </c>
      <c r="O18" s="1493">
        <v>274</v>
      </c>
      <c r="P18" s="1493">
        <v>296</v>
      </c>
      <c r="Q18" s="1493">
        <v>279</v>
      </c>
      <c r="R18" s="1564">
        <v>3</v>
      </c>
    </row>
    <row r="19" spans="1:18" ht="13.5" customHeight="1" x14ac:dyDescent="0.2">
      <c r="A19" s="1486"/>
      <c r="B19" s="1492"/>
      <c r="C19" s="1503"/>
      <c r="D19" s="1503"/>
      <c r="E19" s="1503"/>
      <c r="F19" s="1503"/>
      <c r="G19" s="1503"/>
      <c r="H19" s="1503"/>
      <c r="I19" s="1493"/>
      <c r="J19" s="1493"/>
      <c r="K19" s="1493"/>
      <c r="L19" s="1493"/>
      <c r="M19" s="1493"/>
      <c r="N19" s="1493"/>
      <c r="O19" s="1493"/>
      <c r="P19" s="1493"/>
      <c r="Q19" s="1493"/>
      <c r="R19" s="1564"/>
    </row>
    <row r="20" spans="1:18" ht="13.5" customHeight="1" x14ac:dyDescent="0.2">
      <c r="A20" s="959" t="s">
        <v>61</v>
      </c>
      <c r="B20" s="65" t="s">
        <v>197</v>
      </c>
      <c r="C20" s="1503" t="s">
        <v>23</v>
      </c>
      <c r="D20" s="1503" t="s">
        <v>23</v>
      </c>
      <c r="E20" s="1503" t="s">
        <v>23</v>
      </c>
      <c r="F20" s="1503" t="s">
        <v>23</v>
      </c>
      <c r="G20" s="1503" t="s">
        <v>23</v>
      </c>
      <c r="H20" s="1503" t="s">
        <v>23</v>
      </c>
      <c r="I20" s="1503" t="s">
        <v>23</v>
      </c>
      <c r="J20" s="1493">
        <v>19</v>
      </c>
      <c r="K20" s="1493">
        <v>37</v>
      </c>
      <c r="L20" s="1493">
        <v>35</v>
      </c>
      <c r="M20" s="1493">
        <v>65</v>
      </c>
      <c r="N20" s="1493">
        <v>28</v>
      </c>
      <c r="O20" s="1493">
        <v>29</v>
      </c>
      <c r="P20" s="1493">
        <v>47</v>
      </c>
      <c r="Q20" s="1493">
        <v>22</v>
      </c>
      <c r="R20" s="958" t="s">
        <v>61</v>
      </c>
    </row>
    <row r="21" spans="1:18" ht="13.5" customHeight="1" x14ac:dyDescent="0.2">
      <c r="A21" s="959"/>
      <c r="B21" s="65"/>
      <c r="C21" s="1503"/>
      <c r="D21" s="1503"/>
      <c r="E21" s="1503"/>
      <c r="F21" s="1503"/>
      <c r="G21" s="1503"/>
      <c r="H21" s="1503"/>
      <c r="I21" s="1503"/>
      <c r="J21" s="1503"/>
      <c r="K21" s="1503"/>
      <c r="L21" s="1503"/>
      <c r="M21" s="1503"/>
      <c r="N21" s="1503"/>
      <c r="O21" s="1503"/>
      <c r="P21" s="1503"/>
      <c r="Q21" s="1503"/>
      <c r="R21" s="958"/>
    </row>
    <row r="22" spans="1:18" ht="13.5" customHeight="1" x14ac:dyDescent="0.2">
      <c r="A22" s="1486">
        <v>5</v>
      </c>
      <c r="B22" s="1492" t="s">
        <v>196</v>
      </c>
      <c r="C22" s="1493">
        <v>1703</v>
      </c>
      <c r="D22" s="1493">
        <v>1154</v>
      </c>
      <c r="E22" s="1493">
        <v>1422</v>
      </c>
      <c r="F22" s="1493">
        <v>790</v>
      </c>
      <c r="G22" s="1493">
        <v>2128</v>
      </c>
      <c r="H22" s="1493">
        <v>1423</v>
      </c>
      <c r="I22" s="1493">
        <v>1432</v>
      </c>
      <c r="J22" s="1493">
        <v>1552</v>
      </c>
      <c r="K22" s="1493">
        <v>1080</v>
      </c>
      <c r="L22" s="1493">
        <v>820</v>
      </c>
      <c r="M22" s="1493">
        <v>893</v>
      </c>
      <c r="N22" s="1493">
        <v>775</v>
      </c>
      <c r="O22" s="1493">
        <v>586</v>
      </c>
      <c r="P22" s="1493">
        <v>636</v>
      </c>
      <c r="Q22" s="1493">
        <v>697</v>
      </c>
      <c r="R22" s="1564">
        <v>5</v>
      </c>
    </row>
    <row r="23" spans="1:18" ht="13.5" customHeight="1" x14ac:dyDescent="0.2">
      <c r="A23" s="1500"/>
      <c r="B23" s="1499"/>
      <c r="C23" s="1503"/>
      <c r="D23" s="1503"/>
      <c r="E23" s="1503"/>
      <c r="F23" s="1503"/>
      <c r="G23" s="1503"/>
      <c r="H23" s="1503"/>
      <c r="I23" s="1503"/>
      <c r="J23" s="1503"/>
      <c r="K23" s="1503"/>
      <c r="L23" s="1503"/>
      <c r="M23" s="1503"/>
      <c r="N23" s="1503"/>
      <c r="O23" s="1503"/>
      <c r="P23" s="1503"/>
      <c r="Q23" s="1503"/>
      <c r="R23" s="1562"/>
    </row>
    <row r="24" spans="1:18" ht="13.5" customHeight="1" x14ac:dyDescent="0.2">
      <c r="A24" s="1500">
        <v>6</v>
      </c>
      <c r="B24" s="1499" t="s">
        <v>1014</v>
      </c>
      <c r="C24" s="1503">
        <v>24528</v>
      </c>
      <c r="D24" s="1503">
        <v>24207</v>
      </c>
      <c r="E24" s="1503">
        <v>24324</v>
      </c>
      <c r="F24" s="1503">
        <v>22846</v>
      </c>
      <c r="G24" s="1503">
        <v>22425</v>
      </c>
      <c r="H24" s="1503">
        <v>21428</v>
      </c>
      <c r="I24" s="1503">
        <v>18570</v>
      </c>
      <c r="J24" s="1503">
        <v>16623</v>
      </c>
      <c r="K24" s="1503">
        <v>15406</v>
      </c>
      <c r="L24" s="1503">
        <v>15243</v>
      </c>
      <c r="M24" s="1503">
        <v>16242</v>
      </c>
      <c r="N24" s="1503">
        <v>15423</v>
      </c>
      <c r="O24" s="1503">
        <v>14644</v>
      </c>
      <c r="P24" s="1503">
        <v>13723</v>
      </c>
      <c r="Q24" s="1503">
        <v>13451</v>
      </c>
      <c r="R24" s="1562">
        <v>6</v>
      </c>
    </row>
    <row r="25" spans="1:18" ht="13.5" customHeight="1" x14ac:dyDescent="0.2">
      <c r="B25" s="1499"/>
      <c r="C25" s="1503"/>
      <c r="D25" s="1503"/>
      <c r="E25" s="1503"/>
      <c r="F25" s="1503"/>
      <c r="G25" s="1503"/>
      <c r="H25" s="1503"/>
      <c r="I25" s="1503"/>
      <c r="J25" s="1503"/>
      <c r="K25" s="1503"/>
      <c r="L25" s="1503"/>
      <c r="M25" s="1503"/>
      <c r="N25" s="1503"/>
      <c r="O25" s="1503"/>
      <c r="P25" s="1503"/>
      <c r="Q25" s="1503"/>
      <c r="R25" s="562"/>
    </row>
    <row r="26" spans="1:18" ht="13.5" customHeight="1" x14ac:dyDescent="0.2">
      <c r="A26" s="1500">
        <v>7</v>
      </c>
      <c r="B26" s="1499" t="s">
        <v>194</v>
      </c>
      <c r="C26" s="1503">
        <v>15355</v>
      </c>
      <c r="D26" s="1503">
        <v>15039</v>
      </c>
      <c r="E26" s="1503">
        <v>14442</v>
      </c>
      <c r="F26" s="1503">
        <v>15269</v>
      </c>
      <c r="G26" s="1503">
        <v>15124</v>
      </c>
      <c r="H26" s="1503">
        <v>15051</v>
      </c>
      <c r="I26" s="1503">
        <v>13578</v>
      </c>
      <c r="J26" s="1503">
        <v>13735</v>
      </c>
      <c r="K26" s="1503">
        <v>13160</v>
      </c>
      <c r="L26" s="1503">
        <v>12905</v>
      </c>
      <c r="M26" s="1503">
        <v>12935</v>
      </c>
      <c r="N26" s="1503">
        <v>11954</v>
      </c>
      <c r="O26" s="1503">
        <v>11353</v>
      </c>
      <c r="P26" s="1503">
        <v>10687</v>
      </c>
      <c r="Q26" s="1503">
        <v>11236</v>
      </c>
      <c r="R26" s="1562">
        <v>7</v>
      </c>
    </row>
    <row r="27" spans="1:18" ht="13.5" customHeight="1" x14ac:dyDescent="0.2">
      <c r="B27" s="1490"/>
    </row>
    <row r="28" spans="1:18" ht="13.5" customHeight="1" x14ac:dyDescent="0.2">
      <c r="B28" s="1490"/>
    </row>
    <row r="29" spans="1:18" ht="13.5" customHeight="1" x14ac:dyDescent="0.2">
      <c r="B29" s="1490"/>
    </row>
    <row r="30" spans="1:18" ht="13.5" customHeight="1" x14ac:dyDescent="0.2">
      <c r="B30" s="1490"/>
    </row>
    <row r="31" spans="1:18" ht="24.95" customHeight="1" x14ac:dyDescent="0.2">
      <c r="C31" s="1496" t="s">
        <v>992</v>
      </c>
      <c r="E31" s="1496"/>
      <c r="G31" s="1496"/>
      <c r="H31" s="1496" t="s">
        <v>992</v>
      </c>
    </row>
    <row r="32" spans="1:18" ht="13.5" customHeight="1" x14ac:dyDescent="0.2">
      <c r="B32" s="1490"/>
    </row>
    <row r="33" spans="1:18" ht="13.5" customHeight="1" x14ac:dyDescent="0.2">
      <c r="B33" s="1490"/>
    </row>
    <row r="34" spans="1:18" ht="13.5" customHeight="1" x14ac:dyDescent="0.2">
      <c r="A34" s="1500">
        <v>8</v>
      </c>
      <c r="B34" s="1499" t="s">
        <v>200</v>
      </c>
      <c r="C34" s="1503">
        <v>9309</v>
      </c>
      <c r="D34" s="1503">
        <v>9380</v>
      </c>
      <c r="E34" s="1503">
        <v>10235</v>
      </c>
      <c r="F34" s="1503">
        <v>10392</v>
      </c>
      <c r="G34" s="1503">
        <v>11501</v>
      </c>
      <c r="H34" s="1503">
        <v>11015</v>
      </c>
      <c r="I34" s="1503">
        <v>11162</v>
      </c>
      <c r="J34" s="1503">
        <v>11254</v>
      </c>
      <c r="K34" s="1503">
        <v>11826</v>
      </c>
      <c r="L34" s="1503">
        <v>11725</v>
      </c>
      <c r="M34" s="1503">
        <v>11858</v>
      </c>
      <c r="N34" s="1503">
        <v>11722</v>
      </c>
      <c r="O34" s="1503">
        <v>10718</v>
      </c>
      <c r="P34" s="1503">
        <v>10137</v>
      </c>
      <c r="Q34" s="1503">
        <v>9563</v>
      </c>
      <c r="R34" s="1562">
        <v>8</v>
      </c>
    </row>
    <row r="35" spans="1:18" ht="13.5" customHeight="1" x14ac:dyDescent="0.2">
      <c r="A35" s="1500"/>
      <c r="B35" s="1499"/>
      <c r="C35" s="1503"/>
      <c r="D35" s="1503"/>
      <c r="E35" s="1503"/>
      <c r="F35" s="1503"/>
      <c r="G35" s="1503"/>
      <c r="H35" s="1503"/>
      <c r="I35" s="1567"/>
      <c r="J35" s="1503"/>
      <c r="K35" s="1503"/>
      <c r="L35" s="1503"/>
      <c r="M35" s="1503"/>
      <c r="N35" s="1503"/>
      <c r="O35" s="1503"/>
      <c r="P35" s="1503"/>
      <c r="Q35" s="1503"/>
      <c r="R35" s="1562"/>
    </row>
    <row r="36" spans="1:18" ht="13.5" customHeight="1" x14ac:dyDescent="0.2">
      <c r="A36" s="1500">
        <v>9</v>
      </c>
      <c r="B36" s="1499" t="s">
        <v>699</v>
      </c>
      <c r="C36" s="1503">
        <v>11566</v>
      </c>
      <c r="D36" s="1503">
        <v>12723</v>
      </c>
      <c r="E36" s="1503">
        <v>14023</v>
      </c>
      <c r="F36" s="1503">
        <v>13757</v>
      </c>
      <c r="G36" s="1503">
        <v>13466</v>
      </c>
      <c r="H36" s="1503">
        <v>13469</v>
      </c>
      <c r="I36" s="1503">
        <v>13143</v>
      </c>
      <c r="J36" s="1503">
        <v>14198</v>
      </c>
      <c r="K36" s="1503">
        <v>13240</v>
      </c>
      <c r="L36" s="1503">
        <v>13270</v>
      </c>
      <c r="M36" s="1503">
        <v>13864</v>
      </c>
      <c r="N36" s="1503">
        <v>11966</v>
      </c>
      <c r="O36" s="1503">
        <v>11685</v>
      </c>
      <c r="P36" s="1503">
        <v>10775</v>
      </c>
      <c r="Q36" s="1503">
        <v>11400</v>
      </c>
      <c r="R36" s="1562">
        <v>9</v>
      </c>
    </row>
    <row r="37" spans="1:18" ht="13.5" customHeight="1" x14ac:dyDescent="0.2">
      <c r="A37" s="1500"/>
      <c r="B37" s="1499"/>
      <c r="C37" s="1503"/>
      <c r="D37" s="1503"/>
      <c r="E37" s="1503"/>
      <c r="F37" s="1503"/>
      <c r="G37" s="1503"/>
      <c r="H37" s="1503"/>
      <c r="I37" s="1503"/>
      <c r="J37" s="1503"/>
      <c r="K37" s="1503"/>
      <c r="L37" s="1503"/>
      <c r="M37" s="1503"/>
      <c r="N37" s="1503"/>
      <c r="O37" s="1503"/>
      <c r="P37" s="1503"/>
      <c r="Q37" s="1503"/>
      <c r="R37" s="1562"/>
    </row>
    <row r="38" spans="1:18" ht="13.5" customHeight="1" x14ac:dyDescent="0.2">
      <c r="A38" s="1486">
        <v>10</v>
      </c>
      <c r="B38" s="1492" t="s">
        <v>656</v>
      </c>
      <c r="C38" s="1503" t="s">
        <v>23</v>
      </c>
      <c r="D38" s="1503" t="s">
        <v>23</v>
      </c>
      <c r="E38" s="1503" t="s">
        <v>23</v>
      </c>
      <c r="F38" s="1503" t="s">
        <v>23</v>
      </c>
      <c r="G38" s="1503" t="s">
        <v>23</v>
      </c>
      <c r="H38" s="1503" t="s">
        <v>23</v>
      </c>
      <c r="I38" s="1493">
        <v>260</v>
      </c>
      <c r="J38" s="1493">
        <v>212</v>
      </c>
      <c r="K38" s="1493">
        <v>217</v>
      </c>
      <c r="L38" s="1493">
        <v>255</v>
      </c>
      <c r="M38" s="1493">
        <v>282</v>
      </c>
      <c r="N38" s="1493">
        <v>284</v>
      </c>
      <c r="O38" s="1493">
        <v>265</v>
      </c>
      <c r="P38" s="1493">
        <v>282</v>
      </c>
      <c r="Q38" s="1493">
        <v>263</v>
      </c>
      <c r="R38" s="1564">
        <v>10</v>
      </c>
    </row>
    <row r="39" spans="1:18" ht="13.5" customHeight="1" x14ac:dyDescent="0.2">
      <c r="A39" s="1486"/>
      <c r="B39" s="1499"/>
      <c r="C39" s="1503"/>
      <c r="D39" s="1503"/>
      <c r="E39" s="1503"/>
      <c r="F39" s="1503"/>
      <c r="G39" s="1503"/>
      <c r="H39" s="1503"/>
      <c r="I39" s="1493"/>
      <c r="J39" s="1493"/>
      <c r="K39" s="1493"/>
      <c r="L39" s="1493"/>
      <c r="M39" s="1493"/>
      <c r="N39" s="1493"/>
      <c r="O39" s="1493"/>
      <c r="P39" s="1493"/>
      <c r="Q39" s="1493"/>
      <c r="R39" s="1564"/>
    </row>
    <row r="40" spans="1:18" ht="13.5" customHeight="1" x14ac:dyDescent="0.2">
      <c r="A40" s="1486">
        <v>11</v>
      </c>
      <c r="B40" s="65" t="s">
        <v>197</v>
      </c>
      <c r="C40" s="1503" t="s">
        <v>23</v>
      </c>
      <c r="D40" s="1503" t="s">
        <v>23</v>
      </c>
      <c r="E40" s="1503" t="s">
        <v>23</v>
      </c>
      <c r="F40" s="1503" t="s">
        <v>23</v>
      </c>
      <c r="G40" s="1503" t="s">
        <v>23</v>
      </c>
      <c r="H40" s="1503" t="s">
        <v>23</v>
      </c>
      <c r="I40" s="1503" t="s">
        <v>23</v>
      </c>
      <c r="J40" s="1493">
        <v>16</v>
      </c>
      <c r="K40" s="1493">
        <v>30</v>
      </c>
      <c r="L40" s="1493">
        <v>27</v>
      </c>
      <c r="M40" s="1493">
        <v>52</v>
      </c>
      <c r="N40" s="1493">
        <v>22</v>
      </c>
      <c r="O40" s="1493">
        <v>26</v>
      </c>
      <c r="P40" s="1493">
        <v>43</v>
      </c>
      <c r="Q40" s="1493">
        <v>19</v>
      </c>
      <c r="R40" s="1564">
        <v>11</v>
      </c>
    </row>
    <row r="41" spans="1:18" ht="13.5" customHeight="1" x14ac:dyDescent="0.2">
      <c r="A41" s="1486"/>
      <c r="B41" s="1499"/>
      <c r="C41" s="1503"/>
      <c r="D41" s="1503"/>
      <c r="E41" s="1503"/>
      <c r="F41" s="1503"/>
      <c r="G41" s="1503"/>
      <c r="H41" s="1503"/>
      <c r="I41" s="1503"/>
      <c r="J41" s="1503"/>
      <c r="K41" s="1503"/>
      <c r="L41" s="1503"/>
      <c r="M41" s="1503"/>
      <c r="N41" s="1503"/>
      <c r="O41" s="1503"/>
      <c r="P41" s="1503"/>
      <c r="Q41" s="1503"/>
      <c r="R41" s="1564"/>
    </row>
    <row r="42" spans="1:18" ht="13.5" customHeight="1" x14ac:dyDescent="0.2">
      <c r="A42" s="1486">
        <v>12</v>
      </c>
      <c r="B42" s="1492" t="s">
        <v>196</v>
      </c>
      <c r="C42" s="1493">
        <v>1057</v>
      </c>
      <c r="D42" s="1493">
        <v>694</v>
      </c>
      <c r="E42" s="1493">
        <v>973</v>
      </c>
      <c r="F42" s="1493">
        <v>590</v>
      </c>
      <c r="G42" s="1493">
        <v>1755</v>
      </c>
      <c r="H42" s="1493">
        <v>904</v>
      </c>
      <c r="I42" s="1493">
        <v>1192</v>
      </c>
      <c r="J42" s="1493">
        <v>1262</v>
      </c>
      <c r="K42" s="1493">
        <v>894</v>
      </c>
      <c r="L42" s="1493">
        <v>769</v>
      </c>
      <c r="M42" s="1493">
        <v>827</v>
      </c>
      <c r="N42" s="1493">
        <v>691</v>
      </c>
      <c r="O42" s="1493">
        <v>440</v>
      </c>
      <c r="P42" s="1493">
        <v>567</v>
      </c>
      <c r="Q42" s="1493">
        <v>501</v>
      </c>
      <c r="R42" s="1564">
        <v>12</v>
      </c>
    </row>
    <row r="43" spans="1:18" ht="13.5" customHeight="1" x14ac:dyDescent="0.2">
      <c r="A43" s="1500"/>
      <c r="B43" s="1499"/>
      <c r="C43" s="1503"/>
      <c r="D43" s="1503"/>
      <c r="E43" s="1503"/>
      <c r="F43" s="1503"/>
      <c r="G43" s="1503"/>
      <c r="H43" s="1503"/>
      <c r="I43" s="1503"/>
      <c r="J43" s="1493"/>
      <c r="K43" s="1493"/>
      <c r="L43" s="1493"/>
      <c r="M43" s="1493"/>
      <c r="N43" s="1493"/>
      <c r="O43" s="1493"/>
      <c r="P43" s="1493"/>
      <c r="Q43" s="1493"/>
      <c r="R43" s="1562"/>
    </row>
    <row r="44" spans="1:18" ht="13.5" customHeight="1" x14ac:dyDescent="0.2">
      <c r="A44" s="1500">
        <v>13</v>
      </c>
      <c r="B44" s="1499" t="s">
        <v>655</v>
      </c>
      <c r="C44" s="1503">
        <v>11495</v>
      </c>
      <c r="D44" s="1503">
        <v>11868</v>
      </c>
      <c r="E44" s="1503">
        <v>13866</v>
      </c>
      <c r="F44" s="1503">
        <v>12648</v>
      </c>
      <c r="G44" s="1503">
        <v>13952</v>
      </c>
      <c r="H44" s="1503">
        <v>13322</v>
      </c>
      <c r="I44" s="1503">
        <v>13051</v>
      </c>
      <c r="J44" s="1503">
        <v>13626</v>
      </c>
      <c r="K44" s="1503">
        <v>13341</v>
      </c>
      <c r="L44" s="1503">
        <v>13137</v>
      </c>
      <c r="M44" s="1503">
        <v>14000</v>
      </c>
      <c r="N44" s="1503">
        <v>12970</v>
      </c>
      <c r="O44" s="1503">
        <v>12266</v>
      </c>
      <c r="P44" s="1503">
        <v>11349</v>
      </c>
      <c r="Q44" s="1503">
        <v>10888</v>
      </c>
      <c r="R44" s="1562">
        <v>13</v>
      </c>
    </row>
    <row r="45" spans="1:18" ht="13.5" customHeight="1" x14ac:dyDescent="0.2">
      <c r="B45" s="1499"/>
      <c r="C45" s="1503"/>
      <c r="D45" s="1503"/>
      <c r="E45" s="1503"/>
      <c r="F45" s="1503"/>
      <c r="G45" s="1503"/>
      <c r="H45" s="1503"/>
      <c r="I45" s="1503"/>
      <c r="J45" s="1503"/>
      <c r="K45" s="1503"/>
      <c r="L45" s="1503"/>
      <c r="M45" s="1503"/>
      <c r="N45" s="1503"/>
      <c r="O45" s="1503"/>
      <c r="P45" s="1503"/>
      <c r="Q45" s="1503"/>
      <c r="R45" s="562"/>
    </row>
    <row r="46" spans="1:18" ht="13.5" customHeight="1" x14ac:dyDescent="0.2">
      <c r="A46" s="1500">
        <v>14</v>
      </c>
      <c r="B46" s="1499" t="s">
        <v>194</v>
      </c>
      <c r="C46" s="1503">
        <v>9380</v>
      </c>
      <c r="D46" s="1503">
        <v>10235</v>
      </c>
      <c r="E46" s="1503">
        <v>10392</v>
      </c>
      <c r="F46" s="1503">
        <v>11501</v>
      </c>
      <c r="G46" s="1503">
        <v>11015</v>
      </c>
      <c r="H46" s="1503">
        <v>11162</v>
      </c>
      <c r="I46" s="1503">
        <v>11254</v>
      </c>
      <c r="J46" s="1503">
        <v>11826</v>
      </c>
      <c r="K46" s="1503">
        <v>11725</v>
      </c>
      <c r="L46" s="1503">
        <v>11858</v>
      </c>
      <c r="M46" s="1503">
        <v>11722</v>
      </c>
      <c r="N46" s="1503">
        <v>10718</v>
      </c>
      <c r="O46" s="1503">
        <v>10137</v>
      </c>
      <c r="P46" s="1503">
        <v>9563</v>
      </c>
      <c r="Q46" s="1503">
        <v>10075</v>
      </c>
      <c r="R46" s="1562">
        <v>14</v>
      </c>
    </row>
    <row r="47" spans="1:18" ht="13.5" customHeight="1" x14ac:dyDescent="0.2">
      <c r="B47" s="1490"/>
    </row>
    <row r="48" spans="1:18" ht="13.5" customHeight="1" x14ac:dyDescent="0.2">
      <c r="B48" s="1490"/>
    </row>
    <row r="49" spans="1:18" ht="13.5" customHeight="1" x14ac:dyDescent="0.2">
      <c r="B49" s="1490"/>
    </row>
    <row r="50" spans="1:18" ht="13.5" customHeight="1" x14ac:dyDescent="0.2">
      <c r="B50" s="1490"/>
    </row>
    <row r="51" spans="1:18" ht="24.95" customHeight="1" x14ac:dyDescent="0.2">
      <c r="C51" s="1496" t="s">
        <v>991</v>
      </c>
      <c r="E51" s="1496"/>
      <c r="G51" s="1496"/>
      <c r="H51" s="1496" t="s">
        <v>991</v>
      </c>
    </row>
    <row r="52" spans="1:18" ht="13.5" customHeight="1" x14ac:dyDescent="0.2">
      <c r="B52" s="1490"/>
    </row>
    <row r="53" spans="1:18" ht="13.5" customHeight="1" x14ac:dyDescent="0.2">
      <c r="B53" s="1490"/>
    </row>
    <row r="54" spans="1:18" ht="13.5" customHeight="1" x14ac:dyDescent="0.2">
      <c r="A54" s="1500">
        <v>15</v>
      </c>
      <c r="B54" s="1499" t="s">
        <v>200</v>
      </c>
      <c r="C54" s="1503">
        <v>7866</v>
      </c>
      <c r="D54" s="1503">
        <v>5975</v>
      </c>
      <c r="E54" s="1503">
        <v>4804</v>
      </c>
      <c r="F54" s="1503">
        <v>4050</v>
      </c>
      <c r="G54" s="1503">
        <v>3768</v>
      </c>
      <c r="H54" s="1503">
        <v>4109</v>
      </c>
      <c r="I54" s="1503">
        <v>3889</v>
      </c>
      <c r="J54" s="1503">
        <v>2324</v>
      </c>
      <c r="K54" s="1503">
        <v>1909</v>
      </c>
      <c r="L54" s="1503">
        <v>1435</v>
      </c>
      <c r="M54" s="1503">
        <v>1047</v>
      </c>
      <c r="N54" s="1503">
        <v>1213</v>
      </c>
      <c r="O54" s="1503">
        <v>1236</v>
      </c>
      <c r="P54" s="1503">
        <v>1216</v>
      </c>
      <c r="Q54" s="1503">
        <v>1124</v>
      </c>
      <c r="R54" s="1562">
        <v>15</v>
      </c>
    </row>
    <row r="55" spans="1:18" ht="13.5" customHeight="1" x14ac:dyDescent="0.2">
      <c r="A55" s="1566"/>
      <c r="B55" s="1499"/>
      <c r="C55" s="1503"/>
      <c r="D55" s="1563"/>
      <c r="E55" s="1563"/>
      <c r="F55" s="1563"/>
      <c r="G55" s="1563"/>
      <c r="H55" s="1563"/>
      <c r="I55" s="1503"/>
      <c r="J55" s="1503"/>
      <c r="K55" s="1503"/>
      <c r="L55" s="1503"/>
      <c r="M55" s="1503"/>
      <c r="N55" s="1503"/>
      <c r="O55" s="1503"/>
      <c r="P55" s="1503"/>
      <c r="Q55" s="1503"/>
      <c r="R55" s="1565"/>
    </row>
    <row r="56" spans="1:18" ht="13.5" customHeight="1" x14ac:dyDescent="0.2">
      <c r="A56" s="1500">
        <v>16</v>
      </c>
      <c r="B56" s="1499" t="s">
        <v>699</v>
      </c>
      <c r="C56" s="1503">
        <v>11142</v>
      </c>
      <c r="D56" s="1503">
        <v>11168</v>
      </c>
      <c r="E56" s="1503">
        <v>9704</v>
      </c>
      <c r="F56" s="1503">
        <v>9916</v>
      </c>
      <c r="G56" s="1503">
        <v>8814</v>
      </c>
      <c r="H56" s="1503">
        <v>7886</v>
      </c>
      <c r="I56" s="1503">
        <v>3954</v>
      </c>
      <c r="J56" s="1503">
        <v>2582</v>
      </c>
      <c r="K56" s="1503">
        <v>1591</v>
      </c>
      <c r="L56" s="1503">
        <v>1718</v>
      </c>
      <c r="M56" s="1503">
        <v>2408</v>
      </c>
      <c r="N56" s="1503">
        <v>2476</v>
      </c>
      <c r="O56" s="1503">
        <v>2358</v>
      </c>
      <c r="P56" s="1503">
        <v>2282</v>
      </c>
      <c r="Q56" s="1503">
        <v>2600</v>
      </c>
      <c r="R56" s="1562">
        <v>16</v>
      </c>
    </row>
    <row r="57" spans="1:18" ht="13.5" customHeight="1" x14ac:dyDescent="0.2">
      <c r="B57" s="1499"/>
      <c r="C57" s="1503"/>
      <c r="D57" s="1563"/>
      <c r="E57" s="1563"/>
      <c r="F57" s="1563"/>
      <c r="G57" s="1563"/>
      <c r="H57" s="1563"/>
      <c r="I57" s="1503"/>
      <c r="J57" s="1503"/>
      <c r="K57" s="1503"/>
      <c r="L57" s="1503"/>
      <c r="M57" s="1503"/>
      <c r="N57" s="1503"/>
      <c r="O57" s="1503"/>
      <c r="P57" s="1503"/>
      <c r="Q57" s="1503"/>
      <c r="R57" s="562"/>
    </row>
    <row r="58" spans="1:18" ht="13.5" customHeight="1" x14ac:dyDescent="0.2">
      <c r="A58" s="1486">
        <v>17</v>
      </c>
      <c r="B58" s="1492" t="s">
        <v>656</v>
      </c>
      <c r="C58" s="1503" t="s">
        <v>23</v>
      </c>
      <c r="D58" s="1503" t="s">
        <v>23</v>
      </c>
      <c r="E58" s="1503" t="s">
        <v>23</v>
      </c>
      <c r="F58" s="1503" t="s">
        <v>23</v>
      </c>
      <c r="G58" s="1503" t="s">
        <v>23</v>
      </c>
      <c r="H58" s="1503" t="s">
        <v>23</v>
      </c>
      <c r="I58" s="1493">
        <v>21</v>
      </c>
      <c r="J58" s="1493">
        <v>14</v>
      </c>
      <c r="K58" s="1493">
        <v>7</v>
      </c>
      <c r="L58" s="1493">
        <v>9</v>
      </c>
      <c r="M58" s="1493">
        <v>10</v>
      </c>
      <c r="N58" s="1493">
        <v>23</v>
      </c>
      <c r="O58" s="1493">
        <v>9</v>
      </c>
      <c r="P58" s="1493">
        <v>14</v>
      </c>
      <c r="Q58" s="1493">
        <v>16</v>
      </c>
      <c r="R58" s="1564">
        <v>17</v>
      </c>
    </row>
    <row r="59" spans="1:18" ht="13.5" customHeight="1" x14ac:dyDescent="0.2">
      <c r="A59" s="1486"/>
      <c r="B59" s="1499"/>
      <c r="C59" s="1503"/>
      <c r="D59" s="1503"/>
      <c r="E59" s="1503"/>
      <c r="F59" s="1503"/>
      <c r="G59" s="1503"/>
      <c r="H59" s="1503"/>
      <c r="I59" s="1493"/>
      <c r="J59" s="1503"/>
      <c r="K59" s="1503"/>
      <c r="L59" s="1503"/>
      <c r="M59" s="1503"/>
      <c r="N59" s="1503"/>
      <c r="O59" s="1503"/>
      <c r="P59" s="1503"/>
      <c r="Q59" s="1503"/>
      <c r="R59" s="1564"/>
    </row>
    <row r="60" spans="1:18" ht="13.5" customHeight="1" x14ac:dyDescent="0.2">
      <c r="A60" s="1486">
        <v>18</v>
      </c>
      <c r="B60" s="65" t="s">
        <v>197</v>
      </c>
      <c r="C60" s="1503" t="s">
        <v>23</v>
      </c>
      <c r="D60" s="1503" t="s">
        <v>23</v>
      </c>
      <c r="E60" s="1503" t="s">
        <v>23</v>
      </c>
      <c r="F60" s="1503" t="s">
        <v>23</v>
      </c>
      <c r="G60" s="1503" t="s">
        <v>23</v>
      </c>
      <c r="H60" s="1503" t="s">
        <v>23</v>
      </c>
      <c r="I60" s="1503" t="s">
        <v>23</v>
      </c>
      <c r="J60" s="1493">
        <v>3</v>
      </c>
      <c r="K60" s="1493">
        <v>7</v>
      </c>
      <c r="L60" s="1493">
        <v>8</v>
      </c>
      <c r="M60" s="1493">
        <v>13</v>
      </c>
      <c r="N60" s="1493">
        <v>6</v>
      </c>
      <c r="O60" s="1493">
        <v>3</v>
      </c>
      <c r="P60" s="1493">
        <v>4</v>
      </c>
      <c r="Q60" s="1493">
        <v>3</v>
      </c>
      <c r="R60" s="1564">
        <v>18</v>
      </c>
    </row>
    <row r="61" spans="1:18" ht="13.5" customHeight="1" x14ac:dyDescent="0.2">
      <c r="B61" s="1499"/>
      <c r="C61" s="1503"/>
      <c r="D61" s="1563"/>
      <c r="E61" s="1563"/>
      <c r="F61" s="1563"/>
      <c r="G61" s="1563"/>
      <c r="H61" s="1563"/>
      <c r="I61" s="1493"/>
      <c r="J61" s="1503"/>
      <c r="K61" s="1503"/>
      <c r="L61" s="1503"/>
      <c r="M61" s="1503"/>
      <c r="N61" s="1503"/>
      <c r="O61" s="1503"/>
      <c r="P61" s="1503"/>
      <c r="Q61" s="1503"/>
      <c r="R61" s="562"/>
    </row>
    <row r="62" spans="1:18" ht="13.5" customHeight="1" x14ac:dyDescent="0.2">
      <c r="A62" s="1486">
        <v>19</v>
      </c>
      <c r="B62" s="1492" t="s">
        <v>196</v>
      </c>
      <c r="C62" s="1493">
        <v>646</v>
      </c>
      <c r="D62" s="1493">
        <v>460</v>
      </c>
      <c r="E62" s="1493">
        <v>449</v>
      </c>
      <c r="F62" s="1493">
        <v>200</v>
      </c>
      <c r="G62" s="1493">
        <v>373</v>
      </c>
      <c r="H62" s="1493">
        <v>519</v>
      </c>
      <c r="I62" s="1493">
        <v>240</v>
      </c>
      <c r="J62" s="1493">
        <v>290</v>
      </c>
      <c r="K62" s="1493">
        <v>186</v>
      </c>
      <c r="L62" s="1493">
        <v>51</v>
      </c>
      <c r="M62" s="1493">
        <v>66</v>
      </c>
      <c r="N62" s="1493">
        <v>84</v>
      </c>
      <c r="O62" s="1493">
        <v>146</v>
      </c>
      <c r="P62" s="1493">
        <v>69</v>
      </c>
      <c r="Q62" s="1493">
        <v>196</v>
      </c>
      <c r="R62" s="1564">
        <v>19</v>
      </c>
    </row>
    <row r="63" spans="1:18" ht="13.5" customHeight="1" x14ac:dyDescent="0.2">
      <c r="B63" s="1499"/>
      <c r="C63" s="1503"/>
      <c r="D63" s="1563"/>
      <c r="E63" s="1563"/>
      <c r="F63" s="1563"/>
      <c r="G63" s="1563"/>
      <c r="H63" s="1563"/>
      <c r="I63" s="1503"/>
      <c r="J63" s="1493"/>
      <c r="K63" s="1493"/>
      <c r="L63" s="1493"/>
      <c r="M63" s="1493"/>
      <c r="N63" s="1493"/>
      <c r="O63" s="1493"/>
      <c r="P63" s="1493"/>
      <c r="Q63" s="1493"/>
      <c r="R63" s="562"/>
    </row>
    <row r="64" spans="1:18" ht="13.5" customHeight="1" x14ac:dyDescent="0.2">
      <c r="A64" s="1500">
        <v>20</v>
      </c>
      <c r="B64" s="1499" t="s">
        <v>655</v>
      </c>
      <c r="C64" s="1503">
        <v>13033</v>
      </c>
      <c r="D64" s="1503">
        <v>12339</v>
      </c>
      <c r="E64" s="1503">
        <v>10458</v>
      </c>
      <c r="F64" s="1503">
        <v>10198</v>
      </c>
      <c r="G64" s="1503">
        <v>8473</v>
      </c>
      <c r="H64" s="1503">
        <v>8106</v>
      </c>
      <c r="I64" s="1503">
        <v>5519</v>
      </c>
      <c r="J64" s="1503">
        <v>2997</v>
      </c>
      <c r="K64" s="1503">
        <v>2065</v>
      </c>
      <c r="L64" s="1503">
        <v>2106</v>
      </c>
      <c r="M64" s="1503">
        <v>2242</v>
      </c>
      <c r="N64" s="1503">
        <v>2453</v>
      </c>
      <c r="O64" s="1503">
        <v>2378</v>
      </c>
      <c r="P64" s="1503">
        <v>2374</v>
      </c>
      <c r="Q64" s="1503">
        <v>2563</v>
      </c>
      <c r="R64" s="1562">
        <v>20</v>
      </c>
    </row>
    <row r="65" spans="1:18" ht="13.5" customHeight="1" x14ac:dyDescent="0.2">
      <c r="B65" s="1499"/>
      <c r="C65" s="1503"/>
      <c r="D65" s="1563"/>
      <c r="E65" s="1563"/>
      <c r="F65" s="1563"/>
      <c r="G65" s="1563"/>
      <c r="H65" s="1563"/>
      <c r="I65" s="1503"/>
      <c r="J65" s="1503"/>
      <c r="K65" s="1503"/>
      <c r="L65" s="1503"/>
      <c r="M65" s="1503"/>
      <c r="N65" s="1503"/>
      <c r="O65" s="1503"/>
      <c r="P65" s="1503"/>
      <c r="Q65" s="1503"/>
      <c r="R65" s="562"/>
    </row>
    <row r="66" spans="1:18" ht="13.5" customHeight="1" x14ac:dyDescent="0.2">
      <c r="A66" s="1500">
        <v>21</v>
      </c>
      <c r="B66" s="1499" t="s">
        <v>194</v>
      </c>
      <c r="C66" s="1503">
        <v>5975</v>
      </c>
      <c r="D66" s="1503">
        <v>4804</v>
      </c>
      <c r="E66" s="1503">
        <v>4050</v>
      </c>
      <c r="F66" s="1503">
        <v>3768</v>
      </c>
      <c r="G66" s="1503">
        <v>4109</v>
      </c>
      <c r="H66" s="1503">
        <v>3889</v>
      </c>
      <c r="I66" s="1503">
        <v>2324</v>
      </c>
      <c r="J66" s="1503">
        <v>1909</v>
      </c>
      <c r="K66" s="1503">
        <v>1435</v>
      </c>
      <c r="L66" s="1503">
        <v>1047</v>
      </c>
      <c r="M66" s="1503">
        <v>1213</v>
      </c>
      <c r="N66" s="1503">
        <v>1236</v>
      </c>
      <c r="O66" s="1503">
        <v>1216</v>
      </c>
      <c r="P66" s="1503">
        <v>1124</v>
      </c>
      <c r="Q66" s="1503">
        <v>1161</v>
      </c>
      <c r="R66" s="1562">
        <v>21</v>
      </c>
    </row>
    <row r="67" spans="1:18" ht="13.5" customHeight="1" x14ac:dyDescent="0.2">
      <c r="B67" s="1490"/>
    </row>
    <row r="68" spans="1:18" ht="13.5" customHeight="1" x14ac:dyDescent="0.2">
      <c r="B68" s="1490"/>
    </row>
    <row r="69" spans="1:18" ht="13.5" customHeight="1" x14ac:dyDescent="0.2"/>
    <row r="70" spans="1:18" ht="13.5" customHeight="1" x14ac:dyDescent="0.2">
      <c r="A70" s="1489" t="s">
        <v>193</v>
      </c>
    </row>
    <row r="71" spans="1:18" ht="13.5" customHeight="1" x14ac:dyDescent="0.2">
      <c r="A71" s="1489" t="s">
        <v>1013</v>
      </c>
    </row>
    <row r="72" spans="1:18" ht="13.5" customHeight="1" x14ac:dyDescent="0.2">
      <c r="A72" s="1489" t="s">
        <v>989</v>
      </c>
    </row>
    <row r="73" spans="1:18" ht="13.5" customHeight="1" x14ac:dyDescent="0.2">
      <c r="A73" s="47" t="s">
        <v>652</v>
      </c>
    </row>
    <row r="74" spans="1:18" ht="13.5" customHeight="1" x14ac:dyDescent="0.2">
      <c r="A74" s="47" t="s">
        <v>190</v>
      </c>
      <c r="B74" s="57"/>
    </row>
    <row r="75" spans="1:18" ht="13.5" customHeight="1" x14ac:dyDescent="0.2">
      <c r="B75" s="1407"/>
    </row>
    <row r="76" spans="1:18" ht="13.5" hidden="1" customHeight="1" x14ac:dyDescent="0.2">
      <c r="A76" s="1056"/>
      <c r="B76" s="1407"/>
    </row>
    <row r="77" spans="1:18" ht="13.5" hidden="1" customHeight="1" x14ac:dyDescent="0.2">
      <c r="A77" s="1056"/>
      <c r="B77" s="1407"/>
    </row>
    <row r="78" spans="1:18" ht="13.5" hidden="1" customHeight="1" x14ac:dyDescent="0.2">
      <c r="A78" s="1056"/>
      <c r="B78" s="1407"/>
    </row>
    <row r="79" spans="1:18" ht="13.5" hidden="1" customHeight="1" x14ac:dyDescent="0.2">
      <c r="A79" s="1056"/>
      <c r="B79" s="1407"/>
    </row>
    <row r="80" spans="1:18" ht="13.5" hidden="1" customHeight="1" x14ac:dyDescent="0.2">
      <c r="A80" s="1056"/>
      <c r="B80" s="1407"/>
    </row>
    <row r="81" spans="1:8" ht="13.5" hidden="1" customHeight="1" x14ac:dyDescent="0.2">
      <c r="A81" s="1056"/>
      <c r="B81" s="1407"/>
    </row>
    <row r="82" spans="1:8" ht="13.5" hidden="1" customHeight="1" x14ac:dyDescent="0.2">
      <c r="A82" s="1056"/>
      <c r="B82" s="1407"/>
    </row>
    <row r="83" spans="1:8" ht="13.5" hidden="1" customHeight="1" x14ac:dyDescent="0.2">
      <c r="A83" s="1056"/>
      <c r="B83" s="1407"/>
    </row>
    <row r="84" spans="1:8" ht="13.5" hidden="1" customHeight="1" x14ac:dyDescent="0.2">
      <c r="A84" s="1056"/>
      <c r="B84" s="1407"/>
    </row>
    <row r="85" spans="1:8" ht="13.5" hidden="1" customHeight="1" x14ac:dyDescent="0.2">
      <c r="A85" s="1561"/>
      <c r="B85" s="1490"/>
      <c r="E85" s="1514"/>
      <c r="F85" s="1514"/>
      <c r="H85" s="1514"/>
    </row>
  </sheetData>
  <mergeCells count="18">
    <mergeCell ref="R6:R9"/>
    <mergeCell ref="C7:C9"/>
    <mergeCell ref="D7:D9"/>
    <mergeCell ref="E7:E9"/>
    <mergeCell ref="F7:F9"/>
    <mergeCell ref="M7:M9"/>
    <mergeCell ref="N7:N9"/>
    <mergeCell ref="H7:H9"/>
    <mergeCell ref="O7:O9"/>
    <mergeCell ref="Q7:Q9"/>
    <mergeCell ref="P7:P9"/>
    <mergeCell ref="A6:A9"/>
    <mergeCell ref="B6:B9"/>
    <mergeCell ref="L7:L9"/>
    <mergeCell ref="I7:I9"/>
    <mergeCell ref="J7:J9"/>
    <mergeCell ref="G7:G9"/>
    <mergeCell ref="K7:K9"/>
  </mergeCells>
  <printOptions horizontalCentered="1"/>
  <pageMargins left="0.59055118110236227" right="0.59055118110236227" top="0.39370078740157483" bottom="0.59055118110236227" header="0.39370078740157483" footer="0.39370078740157483"/>
  <pageSetup paperSize="9" scale="65" firstPageNumber="66" orientation="portrait" useFirstPageNumber="1" r:id="rId1"/>
  <headerFooter alignWithMargins="0">
    <oddFooter>&amp;L&amp;"MetaNormalLF-Roman,Standard"Statistisches Bundesamt, Fachserie 10, Reihe 2.4, 2015</oddFooter>
  </headerFooter>
  <colBreaks count="1" manualBreakCount="1">
    <brk id="7" max="84" man="1"/>
  </colBreaks>
  <ignoredErrors>
    <ignoredError sqref="C7:Q9" numberStoredAsText="1"/>
  </ignoredError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zoomScaleNormal="100" zoomScaleSheetLayoutView="75" workbookViewId="0"/>
  </sheetViews>
  <sheetFormatPr baseColWidth="10" defaultColWidth="0" defaultRowHeight="12.75" zeroHeight="1" x14ac:dyDescent="0.2"/>
  <cols>
    <col min="1" max="1" width="4.42578125" style="977" customWidth="1"/>
    <col min="2" max="2" width="64.5703125" style="977" customWidth="1"/>
    <col min="3" max="3" width="17.42578125" style="1369" customWidth="1"/>
    <col min="4" max="4" width="17.42578125" style="977" customWidth="1"/>
    <col min="5" max="6" width="17.42578125" style="979" customWidth="1"/>
    <col min="7" max="7" width="11.28515625" style="979" customWidth="1"/>
    <col min="8" max="8" width="11.28515625" style="978" customWidth="1"/>
    <col min="9" max="18" width="11.28515625" style="977" customWidth="1"/>
    <col min="19" max="19" width="4.42578125" style="977" customWidth="1"/>
    <col min="20" max="16384" width="11.42578125" style="977" hidden="1"/>
  </cols>
  <sheetData>
    <row r="1" spans="1:19" ht="18.75" customHeight="1" x14ac:dyDescent="0.2">
      <c r="A1" s="151" t="s">
        <v>857</v>
      </c>
      <c r="B1" s="1055"/>
      <c r="D1" s="2247"/>
      <c r="E1" s="2247"/>
      <c r="F1" s="2247"/>
      <c r="G1" s="151" t="s">
        <v>857</v>
      </c>
      <c r="H1" s="1053"/>
      <c r="I1" s="1423"/>
      <c r="J1" s="1052"/>
      <c r="K1" s="1052"/>
      <c r="L1" s="1052"/>
      <c r="M1" s="1052"/>
      <c r="N1" s="1052"/>
      <c r="O1" s="1052"/>
      <c r="P1" s="1052"/>
      <c r="Q1" s="1052"/>
      <c r="R1" s="1052"/>
      <c r="S1" s="1052"/>
    </row>
    <row r="2" spans="1:19" ht="17.25" customHeight="1" x14ac:dyDescent="0.2">
      <c r="A2" s="157" t="s">
        <v>994</v>
      </c>
      <c r="B2" s="1549"/>
      <c r="C2" s="1549"/>
      <c r="D2" s="1549"/>
      <c r="E2" s="1549"/>
      <c r="F2" s="1549"/>
      <c r="G2" s="157" t="s">
        <v>994</v>
      </c>
      <c r="H2" s="1442"/>
      <c r="I2" s="1442"/>
      <c r="J2" s="1442"/>
      <c r="K2" s="1442"/>
      <c r="L2" s="1442"/>
      <c r="M2" s="1442"/>
      <c r="N2" s="1442"/>
      <c r="O2" s="1442"/>
      <c r="P2" s="1442"/>
      <c r="Q2" s="1442"/>
      <c r="R2" s="1033"/>
      <c r="S2" s="1033"/>
    </row>
    <row r="3" spans="1:19" ht="18" customHeight="1" x14ac:dyDescent="0.2">
      <c r="A3" s="157" t="s">
        <v>982</v>
      </c>
      <c r="B3" s="157"/>
      <c r="C3" s="157"/>
      <c r="D3" s="1049"/>
      <c r="E3" s="1049"/>
      <c r="F3" s="1049"/>
      <c r="G3" s="157" t="s">
        <v>982</v>
      </c>
      <c r="H3" s="1442"/>
      <c r="I3" s="1442"/>
      <c r="J3" s="1444"/>
      <c r="K3" s="1033"/>
      <c r="L3" s="1033"/>
      <c r="M3" s="1033"/>
      <c r="N3" s="1033"/>
      <c r="O3" s="1033"/>
      <c r="P3" s="1033"/>
      <c r="Q3" s="1033"/>
      <c r="R3" s="1033"/>
      <c r="S3" s="1033"/>
    </row>
    <row r="4" spans="1:19" ht="18" customHeight="1" x14ac:dyDescent="0.2">
      <c r="A4" s="2143" t="s">
        <v>993</v>
      </c>
      <c r="B4" s="2143"/>
      <c r="C4" s="2143"/>
      <c r="D4" s="1049"/>
      <c r="E4" s="1049"/>
      <c r="F4" s="1049"/>
      <c r="G4" s="36" t="s">
        <v>993</v>
      </c>
      <c r="H4" s="1442"/>
      <c r="I4" s="1442"/>
      <c r="J4" s="1444"/>
      <c r="K4" s="1033"/>
      <c r="L4" s="1033"/>
      <c r="M4" s="1033"/>
      <c r="N4" s="1033"/>
      <c r="O4" s="1033"/>
      <c r="P4" s="1033"/>
      <c r="Q4" s="1033"/>
      <c r="R4" s="1033"/>
      <c r="S4" s="1033"/>
    </row>
    <row r="5" spans="1:19" ht="15.95" customHeight="1" x14ac:dyDescent="0.2">
      <c r="A5" s="2248" t="s">
        <v>218</v>
      </c>
      <c r="B5" s="2148" t="s">
        <v>220</v>
      </c>
      <c r="C5" s="2148" t="s">
        <v>267</v>
      </c>
      <c r="D5" s="2156" t="s">
        <v>259</v>
      </c>
      <c r="E5" s="2148" t="s">
        <v>258</v>
      </c>
      <c r="F5" s="2156" t="s">
        <v>666</v>
      </c>
      <c r="G5" s="2153" t="s">
        <v>255</v>
      </c>
      <c r="H5" s="2148" t="s">
        <v>254</v>
      </c>
      <c r="I5" s="2148" t="s">
        <v>253</v>
      </c>
      <c r="J5" s="2148" t="s">
        <v>252</v>
      </c>
      <c r="K5" s="2148" t="s">
        <v>251</v>
      </c>
      <c r="L5" s="2148" t="s">
        <v>250</v>
      </c>
      <c r="M5" s="2148" t="s">
        <v>249</v>
      </c>
      <c r="N5" s="2148" t="s">
        <v>248</v>
      </c>
      <c r="O5" s="2148" t="s">
        <v>247</v>
      </c>
      <c r="P5" s="2148" t="s">
        <v>246</v>
      </c>
      <c r="Q5" s="2148" t="s">
        <v>245</v>
      </c>
      <c r="R5" s="2148" t="s">
        <v>244</v>
      </c>
      <c r="S5" s="2156" t="s">
        <v>218</v>
      </c>
    </row>
    <row r="6" spans="1:19" ht="15.95" customHeight="1" x14ac:dyDescent="0.2">
      <c r="A6" s="2249"/>
      <c r="B6" s="2149"/>
      <c r="C6" s="2149"/>
      <c r="D6" s="2157"/>
      <c r="E6" s="2149"/>
      <c r="F6" s="2157"/>
      <c r="G6" s="2244"/>
      <c r="H6" s="2240"/>
      <c r="I6" s="2240"/>
      <c r="J6" s="2240"/>
      <c r="K6" s="2240"/>
      <c r="L6" s="2240"/>
      <c r="M6" s="2240"/>
      <c r="N6" s="2240"/>
      <c r="O6" s="2240"/>
      <c r="P6" s="2240"/>
      <c r="Q6" s="2240"/>
      <c r="R6" s="2240"/>
      <c r="S6" s="2242"/>
    </row>
    <row r="7" spans="1:19" ht="15.95" customHeight="1" x14ac:dyDescent="0.2">
      <c r="A7" s="2249"/>
      <c r="B7" s="2149"/>
      <c r="C7" s="2149"/>
      <c r="D7" s="2157"/>
      <c r="E7" s="2149"/>
      <c r="F7" s="2157"/>
      <c r="G7" s="2244"/>
      <c r="H7" s="2240"/>
      <c r="I7" s="2240"/>
      <c r="J7" s="2240"/>
      <c r="K7" s="2240"/>
      <c r="L7" s="2240"/>
      <c r="M7" s="2240"/>
      <c r="N7" s="2240"/>
      <c r="O7" s="2240"/>
      <c r="P7" s="2240"/>
      <c r="Q7" s="2240"/>
      <c r="R7" s="2240"/>
      <c r="S7" s="2242"/>
    </row>
    <row r="8" spans="1:19" ht="15.95" customHeight="1" x14ac:dyDescent="0.2">
      <c r="A8" s="2249"/>
      <c r="B8" s="2149"/>
      <c r="C8" s="2149"/>
      <c r="D8" s="2157"/>
      <c r="E8" s="2149"/>
      <c r="F8" s="2157"/>
      <c r="G8" s="2244"/>
      <c r="H8" s="2240"/>
      <c r="I8" s="2240"/>
      <c r="J8" s="2240"/>
      <c r="K8" s="2240"/>
      <c r="L8" s="2240"/>
      <c r="M8" s="2240"/>
      <c r="N8" s="2240"/>
      <c r="O8" s="2240"/>
      <c r="P8" s="2240"/>
      <c r="Q8" s="2240"/>
      <c r="R8" s="2240"/>
      <c r="S8" s="2242"/>
    </row>
    <row r="9" spans="1:19" ht="15.95" customHeight="1" x14ac:dyDescent="0.2">
      <c r="A9" s="2250"/>
      <c r="B9" s="2150"/>
      <c r="C9" s="2150"/>
      <c r="D9" s="2158"/>
      <c r="E9" s="2150"/>
      <c r="F9" s="2158"/>
      <c r="G9" s="2245"/>
      <c r="H9" s="2241"/>
      <c r="I9" s="2241"/>
      <c r="J9" s="2241"/>
      <c r="K9" s="2241"/>
      <c r="L9" s="2241"/>
      <c r="M9" s="2241"/>
      <c r="N9" s="2241"/>
      <c r="O9" s="2241"/>
      <c r="P9" s="2241"/>
      <c r="Q9" s="2241"/>
      <c r="R9" s="2241"/>
      <c r="S9" s="2243"/>
    </row>
    <row r="10" spans="1:19" ht="13.5" customHeight="1" x14ac:dyDescent="0.2">
      <c r="A10" s="1411"/>
      <c r="B10" s="1033"/>
      <c r="C10" s="1412"/>
      <c r="D10" s="1037"/>
      <c r="E10" s="1036"/>
      <c r="F10" s="1036"/>
      <c r="H10" s="1035"/>
      <c r="I10" s="1034"/>
      <c r="J10" s="1033"/>
      <c r="K10" s="1033"/>
      <c r="L10" s="1033"/>
      <c r="M10" s="1033"/>
      <c r="N10" s="1033"/>
      <c r="O10" s="1033"/>
      <c r="P10" s="1033"/>
      <c r="Q10" s="1033"/>
      <c r="R10" s="1033"/>
      <c r="S10" s="1411"/>
    </row>
    <row r="11" spans="1:19" ht="13.5" customHeight="1" x14ac:dyDescent="0.2">
      <c r="A11" s="1411"/>
      <c r="B11" s="1033"/>
      <c r="C11" s="1412"/>
      <c r="D11" s="1037"/>
      <c r="E11" s="1036"/>
      <c r="F11" s="1036"/>
      <c r="H11" s="1035"/>
      <c r="I11" s="1034"/>
      <c r="J11" s="1033"/>
      <c r="K11" s="1033"/>
      <c r="L11" s="1033"/>
      <c r="M11" s="1033"/>
      <c r="N11" s="1033"/>
      <c r="O11" s="1033"/>
      <c r="P11" s="1033"/>
      <c r="Q11" s="1033"/>
      <c r="R11" s="1033"/>
      <c r="S11" s="1411"/>
    </row>
    <row r="12" spans="1:19" ht="18" customHeight="1" x14ac:dyDescent="0.2">
      <c r="A12" s="1411"/>
      <c r="B12" s="1033"/>
      <c r="C12" s="1015" t="s">
        <v>661</v>
      </c>
      <c r="D12" s="1037"/>
      <c r="E12" s="1036"/>
      <c r="G12" s="1015" t="s">
        <v>661</v>
      </c>
      <c r="H12" s="1035"/>
      <c r="I12" s="1034"/>
      <c r="J12" s="1033"/>
      <c r="K12" s="1033"/>
      <c r="L12" s="1033"/>
      <c r="M12" s="1033"/>
      <c r="N12" s="1033"/>
      <c r="O12" s="1033"/>
      <c r="P12" s="1033"/>
      <c r="Q12" s="1033"/>
      <c r="R12" s="1033"/>
      <c r="S12" s="1411"/>
    </row>
    <row r="13" spans="1:19" ht="18.75" customHeight="1" x14ac:dyDescent="0.2">
      <c r="A13" s="1411"/>
      <c r="B13" s="1033"/>
      <c r="C13" s="1412"/>
      <c r="D13" s="1037"/>
      <c r="E13" s="1036"/>
      <c r="F13" s="1036"/>
      <c r="G13" s="1015"/>
      <c r="H13" s="1035"/>
      <c r="I13" s="1034"/>
      <c r="J13" s="1033"/>
      <c r="K13" s="1033"/>
      <c r="L13" s="1033"/>
      <c r="M13" s="1033"/>
      <c r="N13" s="1033"/>
      <c r="O13" s="1033"/>
      <c r="P13" s="1033"/>
      <c r="Q13" s="1033"/>
      <c r="R13" s="1033"/>
      <c r="S13" s="1411"/>
    </row>
    <row r="14" spans="1:19" ht="13.5" customHeight="1" x14ac:dyDescent="0.2">
      <c r="A14" s="1032" t="s">
        <v>243</v>
      </c>
      <c r="B14" s="1547" t="s">
        <v>200</v>
      </c>
      <c r="C14" s="1022">
        <v>10687</v>
      </c>
      <c r="D14" s="1022">
        <v>577</v>
      </c>
      <c r="E14" s="1022">
        <v>1506</v>
      </c>
      <c r="F14" s="1022">
        <v>1504</v>
      </c>
      <c r="G14" s="1022">
        <v>135</v>
      </c>
      <c r="H14" s="1022">
        <v>268</v>
      </c>
      <c r="I14" s="1022">
        <v>702</v>
      </c>
      <c r="J14" s="1022">
        <v>418</v>
      </c>
      <c r="K14" s="1022">
        <v>717</v>
      </c>
      <c r="L14" s="1022">
        <v>2306</v>
      </c>
      <c r="M14" s="1022">
        <v>207</v>
      </c>
      <c r="N14" s="1022">
        <v>61</v>
      </c>
      <c r="O14" s="1022">
        <v>882</v>
      </c>
      <c r="P14" s="1022">
        <v>233</v>
      </c>
      <c r="Q14" s="1022">
        <v>282</v>
      </c>
      <c r="R14" s="1022">
        <v>889</v>
      </c>
      <c r="S14" s="1360" t="s">
        <v>243</v>
      </c>
    </row>
    <row r="15" spans="1:19" ht="13.5" customHeight="1" x14ac:dyDescent="0.2">
      <c r="A15" s="1032"/>
      <c r="B15" s="1547"/>
      <c r="C15" s="1452"/>
      <c r="D15" s="1452"/>
      <c r="E15" s="1452"/>
      <c r="F15" s="1452"/>
      <c r="G15" s="1452"/>
      <c r="H15" s="1452"/>
      <c r="I15" s="1452"/>
      <c r="J15" s="1452"/>
      <c r="K15" s="1452"/>
      <c r="L15" s="1452"/>
      <c r="M15" s="1452"/>
      <c r="N15" s="1452"/>
      <c r="O15" s="1452"/>
      <c r="P15" s="1452"/>
      <c r="Q15" s="1452"/>
      <c r="R15" s="1452"/>
      <c r="S15" s="1360"/>
    </row>
    <row r="16" spans="1:19" ht="13.5" customHeight="1" x14ac:dyDescent="0.2">
      <c r="A16" s="1032" t="s">
        <v>138</v>
      </c>
      <c r="B16" s="1547" t="s">
        <v>699</v>
      </c>
      <c r="C16" s="1022">
        <v>14000</v>
      </c>
      <c r="D16" s="1022">
        <v>1367</v>
      </c>
      <c r="E16" s="1022">
        <v>1896</v>
      </c>
      <c r="F16" s="1022">
        <v>1227</v>
      </c>
      <c r="G16" s="1022">
        <v>99</v>
      </c>
      <c r="H16" s="1022">
        <v>250</v>
      </c>
      <c r="I16" s="1022">
        <v>1576</v>
      </c>
      <c r="J16" s="1022">
        <v>251</v>
      </c>
      <c r="K16" s="1022">
        <v>1227</v>
      </c>
      <c r="L16" s="1022">
        <v>3456</v>
      </c>
      <c r="M16" s="1022">
        <v>577</v>
      </c>
      <c r="N16" s="1022">
        <v>119</v>
      </c>
      <c r="O16" s="1022">
        <v>675</v>
      </c>
      <c r="P16" s="1022">
        <v>410</v>
      </c>
      <c r="Q16" s="1022">
        <v>462</v>
      </c>
      <c r="R16" s="1022">
        <v>408</v>
      </c>
      <c r="S16" s="1360" t="s">
        <v>138</v>
      </c>
    </row>
    <row r="17" spans="1:19" ht="13.5" customHeight="1" x14ac:dyDescent="0.2">
      <c r="A17" s="1001"/>
      <c r="B17" s="1380"/>
      <c r="C17" s="1027"/>
      <c r="D17" s="1027"/>
      <c r="E17" s="1027"/>
      <c r="F17" s="1027"/>
      <c r="G17" s="1027"/>
      <c r="H17" s="1027"/>
      <c r="I17" s="1027"/>
      <c r="J17" s="1027"/>
      <c r="K17" s="1027"/>
      <c r="L17" s="1027"/>
      <c r="M17" s="1027"/>
      <c r="N17" s="1027"/>
      <c r="O17" s="1027"/>
      <c r="P17" s="1027"/>
      <c r="Q17" s="1027"/>
      <c r="R17" s="1027"/>
      <c r="S17" s="1354"/>
    </row>
    <row r="18" spans="1:19" ht="13.5" customHeight="1" x14ac:dyDescent="0.2">
      <c r="A18" s="1001" t="s">
        <v>117</v>
      </c>
      <c r="B18" s="1380" t="s">
        <v>990</v>
      </c>
      <c r="C18" s="1018">
        <v>279</v>
      </c>
      <c r="D18" s="1018">
        <v>26</v>
      </c>
      <c r="E18" s="1018">
        <v>37</v>
      </c>
      <c r="F18" s="1018">
        <v>32</v>
      </c>
      <c r="G18" s="1018">
        <v>1</v>
      </c>
      <c r="H18" s="1018">
        <v>5</v>
      </c>
      <c r="I18" s="1018">
        <v>23</v>
      </c>
      <c r="J18" s="1018">
        <v>0</v>
      </c>
      <c r="K18" s="1018">
        <v>32</v>
      </c>
      <c r="L18" s="1018">
        <v>54</v>
      </c>
      <c r="M18" s="1018">
        <v>7</v>
      </c>
      <c r="N18" s="1018">
        <v>0</v>
      </c>
      <c r="O18" s="1018">
        <v>15</v>
      </c>
      <c r="P18" s="1018">
        <v>29</v>
      </c>
      <c r="Q18" s="1018">
        <v>10</v>
      </c>
      <c r="R18" s="1018">
        <v>8</v>
      </c>
      <c r="S18" s="1354" t="s">
        <v>117</v>
      </c>
    </row>
    <row r="19" spans="1:19" ht="13.5" customHeight="1" x14ac:dyDescent="0.2">
      <c r="A19" s="1001"/>
      <c r="B19" s="1380"/>
      <c r="S19" s="1354"/>
    </row>
    <row r="20" spans="1:19" ht="13.5" customHeight="1" x14ac:dyDescent="0.2">
      <c r="A20" s="1001" t="s">
        <v>61</v>
      </c>
      <c r="B20" s="65" t="s">
        <v>228</v>
      </c>
      <c r="C20" s="1018">
        <v>22</v>
      </c>
      <c r="D20" s="1018">
        <v>3</v>
      </c>
      <c r="E20" s="1018">
        <v>5</v>
      </c>
      <c r="F20" s="1018">
        <v>0</v>
      </c>
      <c r="G20" s="1018">
        <v>0</v>
      </c>
      <c r="H20" s="1018">
        <v>0</v>
      </c>
      <c r="I20" s="1018">
        <v>0</v>
      </c>
      <c r="J20" s="1018">
        <v>0</v>
      </c>
      <c r="K20" s="1018">
        <v>1</v>
      </c>
      <c r="L20" s="1018">
        <v>7</v>
      </c>
      <c r="M20" s="1018">
        <v>1</v>
      </c>
      <c r="N20" s="1018">
        <v>0</v>
      </c>
      <c r="O20" s="1018">
        <v>3</v>
      </c>
      <c r="P20" s="1018">
        <v>1</v>
      </c>
      <c r="Q20" s="1018">
        <v>0</v>
      </c>
      <c r="R20" s="1018">
        <v>1</v>
      </c>
      <c r="S20" s="1354" t="s">
        <v>61</v>
      </c>
    </row>
    <row r="21" spans="1:19" ht="13.5" customHeight="1" x14ac:dyDescent="0.2">
      <c r="A21" s="1001"/>
      <c r="B21" s="1380"/>
      <c r="S21" s="1354"/>
    </row>
    <row r="22" spans="1:19" ht="13.5" customHeight="1" x14ac:dyDescent="0.2">
      <c r="A22" s="1001" t="s">
        <v>242</v>
      </c>
      <c r="B22" s="1380" t="s">
        <v>196</v>
      </c>
      <c r="C22" s="1018">
        <v>697</v>
      </c>
      <c r="D22" s="1018">
        <v>41</v>
      </c>
      <c r="E22" s="1018">
        <v>75</v>
      </c>
      <c r="F22" s="1018">
        <v>107</v>
      </c>
      <c r="G22" s="1018">
        <v>8</v>
      </c>
      <c r="H22" s="1018">
        <v>101</v>
      </c>
      <c r="I22" s="1018">
        <v>40</v>
      </c>
      <c r="J22" s="1018">
        <v>34</v>
      </c>
      <c r="K22" s="1018">
        <v>15</v>
      </c>
      <c r="L22" s="1018">
        <v>168</v>
      </c>
      <c r="M22" s="1018">
        <v>10</v>
      </c>
      <c r="N22" s="1018">
        <v>1</v>
      </c>
      <c r="O22" s="1018">
        <v>8</v>
      </c>
      <c r="P22" s="1018">
        <v>0</v>
      </c>
      <c r="Q22" s="1018">
        <v>43</v>
      </c>
      <c r="R22" s="1018">
        <v>46</v>
      </c>
      <c r="S22" s="1354" t="s">
        <v>242</v>
      </c>
    </row>
    <row r="23" spans="1:19" ht="13.5" customHeight="1" x14ac:dyDescent="0.2">
      <c r="A23" s="1349"/>
      <c r="B23" s="1380"/>
      <c r="C23" s="1027"/>
      <c r="D23" s="1027"/>
      <c r="E23" s="1027"/>
      <c r="F23" s="1027"/>
      <c r="G23" s="1027"/>
      <c r="H23" s="1027"/>
      <c r="I23" s="1027"/>
      <c r="J23" s="1027"/>
      <c r="K23" s="1027"/>
      <c r="L23" s="1027"/>
      <c r="M23" s="1027"/>
      <c r="N23" s="1027"/>
      <c r="O23" s="1027"/>
      <c r="P23" s="1027"/>
      <c r="Q23" s="1027"/>
      <c r="R23" s="1027"/>
      <c r="S23" s="1548"/>
    </row>
    <row r="24" spans="1:19" ht="13.5" customHeight="1" x14ac:dyDescent="0.2">
      <c r="A24" s="1032" t="s">
        <v>241</v>
      </c>
      <c r="B24" s="1547" t="s">
        <v>655</v>
      </c>
      <c r="C24" s="1022">
        <v>13451</v>
      </c>
      <c r="D24" s="1022">
        <v>1329</v>
      </c>
      <c r="E24" s="1022">
        <v>2038</v>
      </c>
      <c r="F24" s="1022">
        <v>1453</v>
      </c>
      <c r="G24" s="1022">
        <v>117</v>
      </c>
      <c r="H24" s="1022">
        <v>291</v>
      </c>
      <c r="I24" s="1022">
        <v>902</v>
      </c>
      <c r="J24" s="1022">
        <v>216</v>
      </c>
      <c r="K24" s="1022">
        <v>1274</v>
      </c>
      <c r="L24" s="1022">
        <v>2969</v>
      </c>
      <c r="M24" s="1022">
        <v>591</v>
      </c>
      <c r="N24" s="1022">
        <v>103</v>
      </c>
      <c r="O24" s="1022">
        <v>843</v>
      </c>
      <c r="P24" s="1022">
        <v>397</v>
      </c>
      <c r="Q24" s="1022">
        <v>450</v>
      </c>
      <c r="R24" s="1022">
        <v>478</v>
      </c>
      <c r="S24" s="1360" t="s">
        <v>241</v>
      </c>
    </row>
    <row r="25" spans="1:19" ht="13.5" customHeight="1" x14ac:dyDescent="0.2">
      <c r="B25" s="1547"/>
      <c r="C25" s="1452"/>
      <c r="D25" s="1452"/>
      <c r="E25" s="1452"/>
      <c r="F25" s="1452"/>
      <c r="G25" s="1452"/>
      <c r="H25" s="1452"/>
      <c r="I25" s="1452"/>
      <c r="J25" s="1452"/>
      <c r="K25" s="1452"/>
      <c r="L25" s="1452"/>
      <c r="M25" s="1452"/>
      <c r="N25" s="1452"/>
      <c r="O25" s="1452"/>
      <c r="P25" s="1452"/>
      <c r="Q25" s="1452"/>
      <c r="R25" s="1452"/>
      <c r="S25" s="1359"/>
    </row>
    <row r="26" spans="1:19" ht="13.5" customHeight="1" x14ac:dyDescent="0.2">
      <c r="A26" s="1032" t="s">
        <v>240</v>
      </c>
      <c r="B26" s="1547" t="s">
        <v>194</v>
      </c>
      <c r="C26" s="1022">
        <v>11236</v>
      </c>
      <c r="D26" s="1022">
        <v>615</v>
      </c>
      <c r="E26" s="1022">
        <v>1364</v>
      </c>
      <c r="F26" s="1022">
        <v>1278</v>
      </c>
      <c r="G26" s="1022">
        <v>117</v>
      </c>
      <c r="H26" s="1022">
        <v>227</v>
      </c>
      <c r="I26" s="1022">
        <v>1376</v>
      </c>
      <c r="J26" s="1022">
        <v>453</v>
      </c>
      <c r="K26" s="1022">
        <v>670</v>
      </c>
      <c r="L26" s="1022">
        <v>2793</v>
      </c>
      <c r="M26" s="1022">
        <v>193</v>
      </c>
      <c r="N26" s="1022">
        <v>77</v>
      </c>
      <c r="O26" s="1022">
        <v>714</v>
      </c>
      <c r="P26" s="1022">
        <v>246</v>
      </c>
      <c r="Q26" s="1022">
        <v>294</v>
      </c>
      <c r="R26" s="1022">
        <v>819</v>
      </c>
      <c r="S26" s="1360" t="s">
        <v>240</v>
      </c>
    </row>
    <row r="27" spans="1:19" ht="13.5" customHeight="1" x14ac:dyDescent="0.2">
      <c r="A27" s="1001"/>
      <c r="B27" s="1004"/>
      <c r="C27" s="1009"/>
      <c r="D27" s="1027"/>
      <c r="E27" s="1027"/>
      <c r="F27" s="1027"/>
      <c r="G27" s="1027"/>
      <c r="H27" s="1027"/>
      <c r="I27" s="1027"/>
      <c r="J27" s="1027"/>
      <c r="K27" s="1027"/>
      <c r="L27" s="1027"/>
      <c r="M27" s="1027"/>
      <c r="N27" s="1027"/>
      <c r="O27" s="1009"/>
      <c r="P27" s="1009"/>
      <c r="Q27" s="1009"/>
      <c r="R27" s="1009"/>
      <c r="S27" s="1001"/>
    </row>
    <row r="28" spans="1:19" ht="13.5" customHeight="1" x14ac:dyDescent="0.2">
      <c r="A28" s="1001"/>
      <c r="B28" s="1004"/>
      <c r="C28" s="1009"/>
      <c r="D28" s="1027"/>
      <c r="E28" s="1027"/>
      <c r="F28" s="1027"/>
      <c r="G28" s="1027"/>
      <c r="H28" s="1027"/>
      <c r="I28" s="1027"/>
      <c r="J28" s="1027"/>
      <c r="K28" s="1027"/>
      <c r="L28" s="1027"/>
      <c r="M28" s="1027"/>
      <c r="N28" s="1027"/>
      <c r="O28" s="1009"/>
      <c r="P28" s="1009"/>
      <c r="Q28" s="1009"/>
      <c r="R28" s="1009"/>
      <c r="S28" s="1001"/>
    </row>
    <row r="29" spans="1:19" ht="13.5" customHeight="1" x14ac:dyDescent="0.2">
      <c r="A29" s="1001"/>
      <c r="B29" s="1004"/>
      <c r="C29" s="1009"/>
      <c r="D29" s="1027"/>
      <c r="E29" s="1027"/>
      <c r="F29" s="1027"/>
      <c r="G29" s="1027"/>
      <c r="H29" s="1027"/>
      <c r="I29" s="1027"/>
      <c r="J29" s="1027"/>
      <c r="K29" s="1027"/>
      <c r="L29" s="1027"/>
      <c r="M29" s="1027"/>
      <c r="N29" s="1027"/>
      <c r="O29" s="1009"/>
      <c r="P29" s="1009"/>
      <c r="Q29" s="1009"/>
      <c r="R29" s="1009"/>
      <c r="S29" s="1001"/>
    </row>
    <row r="30" spans="1:19" ht="24.95" customHeight="1" x14ac:dyDescent="0.2">
      <c r="A30" s="1032"/>
      <c r="B30" s="1033"/>
      <c r="C30" s="1015" t="s">
        <v>992</v>
      </c>
      <c r="D30" s="1037"/>
      <c r="E30" s="1036"/>
      <c r="G30" s="1015" t="s">
        <v>992</v>
      </c>
      <c r="H30" s="1035"/>
      <c r="I30" s="1034"/>
      <c r="J30" s="1033"/>
      <c r="K30" s="1033"/>
      <c r="L30" s="1033"/>
      <c r="M30" s="1033"/>
      <c r="N30" s="1033"/>
      <c r="O30" s="1033"/>
      <c r="P30" s="1033"/>
      <c r="Q30" s="1033"/>
      <c r="R30" s="1033"/>
      <c r="S30" s="1032"/>
    </row>
    <row r="31" spans="1:19" ht="13.5" customHeight="1" x14ac:dyDescent="0.2">
      <c r="A31" s="1001"/>
      <c r="B31" s="1004"/>
      <c r="C31" s="1009"/>
      <c r="D31" s="1027"/>
      <c r="E31" s="1027"/>
      <c r="F31" s="1027"/>
      <c r="G31" s="1027"/>
      <c r="H31" s="1027"/>
      <c r="I31" s="1027"/>
      <c r="J31" s="1027"/>
      <c r="K31" s="1027"/>
      <c r="L31" s="1027"/>
      <c r="M31" s="1027"/>
      <c r="N31" s="1027"/>
      <c r="O31" s="1009"/>
      <c r="P31" s="1009"/>
      <c r="Q31" s="1009"/>
      <c r="R31" s="1009"/>
      <c r="S31" s="1001"/>
    </row>
    <row r="32" spans="1:19" ht="13.5" customHeight="1" x14ac:dyDescent="0.2">
      <c r="A32" s="1001"/>
      <c r="B32" s="1004"/>
      <c r="C32" s="1009"/>
      <c r="D32" s="1027"/>
      <c r="E32" s="1027"/>
      <c r="F32" s="1027"/>
      <c r="G32" s="1027"/>
      <c r="H32" s="1027"/>
      <c r="I32" s="1027"/>
      <c r="J32" s="1027"/>
      <c r="K32" s="1027"/>
      <c r="L32" s="1027"/>
      <c r="M32" s="1027"/>
      <c r="N32" s="1027"/>
      <c r="O32" s="1009"/>
      <c r="P32" s="1009"/>
      <c r="Q32" s="1009"/>
      <c r="R32" s="1009"/>
      <c r="S32" s="1001"/>
    </row>
    <row r="33" spans="1:19" ht="13.5" customHeight="1" x14ac:dyDescent="0.2">
      <c r="A33" s="1032" t="s">
        <v>239</v>
      </c>
      <c r="B33" s="1547" t="s">
        <v>200</v>
      </c>
      <c r="C33" s="1022">
        <v>9563</v>
      </c>
      <c r="D33" s="1022">
        <v>484</v>
      </c>
      <c r="E33" s="1022">
        <v>1292</v>
      </c>
      <c r="F33" s="1022">
        <v>1477</v>
      </c>
      <c r="G33" s="1022">
        <v>119</v>
      </c>
      <c r="H33" s="1022">
        <v>252</v>
      </c>
      <c r="I33" s="1022">
        <v>566</v>
      </c>
      <c r="J33" s="1022">
        <v>383</v>
      </c>
      <c r="K33" s="1022">
        <v>645</v>
      </c>
      <c r="L33" s="1022">
        <v>1981</v>
      </c>
      <c r="M33" s="1022">
        <v>170</v>
      </c>
      <c r="N33" s="1022">
        <v>54</v>
      </c>
      <c r="O33" s="1022">
        <v>830</v>
      </c>
      <c r="P33" s="1022">
        <v>223</v>
      </c>
      <c r="Q33" s="1022">
        <v>257</v>
      </c>
      <c r="R33" s="1022">
        <v>830</v>
      </c>
      <c r="S33" s="1360" t="s">
        <v>239</v>
      </c>
    </row>
    <row r="34" spans="1:19" ht="13.5" customHeight="1" x14ac:dyDescent="0.2">
      <c r="B34" s="1547"/>
      <c r="C34" s="1452"/>
      <c r="D34" s="1452"/>
      <c r="E34" s="1452"/>
      <c r="F34" s="1452"/>
      <c r="G34" s="1452"/>
      <c r="H34" s="1452"/>
      <c r="I34" s="1452"/>
      <c r="J34" s="1452"/>
      <c r="K34" s="1452"/>
      <c r="L34" s="1452"/>
      <c r="M34" s="1452"/>
      <c r="N34" s="1452"/>
      <c r="O34" s="1452"/>
      <c r="P34" s="1452"/>
      <c r="Q34" s="1452"/>
      <c r="R34" s="1452"/>
      <c r="S34" s="1359"/>
    </row>
    <row r="35" spans="1:19" ht="13.5" customHeight="1" x14ac:dyDescent="0.2">
      <c r="A35" s="1032" t="s">
        <v>238</v>
      </c>
      <c r="B35" s="1547" t="s">
        <v>699</v>
      </c>
      <c r="C35" s="1022">
        <v>11400</v>
      </c>
      <c r="D35" s="1022">
        <v>1148</v>
      </c>
      <c r="E35" s="1022">
        <v>1458</v>
      </c>
      <c r="F35" s="1022">
        <v>1133</v>
      </c>
      <c r="G35" s="1022">
        <v>82</v>
      </c>
      <c r="H35" s="1022">
        <v>233</v>
      </c>
      <c r="I35" s="1022">
        <v>1377</v>
      </c>
      <c r="J35" s="1022">
        <v>217</v>
      </c>
      <c r="K35" s="1022">
        <v>944</v>
      </c>
      <c r="L35" s="1022">
        <v>2614</v>
      </c>
      <c r="M35" s="1022">
        <v>427</v>
      </c>
      <c r="N35" s="1022">
        <v>109</v>
      </c>
      <c r="O35" s="1022">
        <v>541</v>
      </c>
      <c r="P35" s="1022">
        <v>373</v>
      </c>
      <c r="Q35" s="1022">
        <v>365</v>
      </c>
      <c r="R35" s="1022">
        <v>379</v>
      </c>
      <c r="S35" s="1360" t="s">
        <v>238</v>
      </c>
    </row>
    <row r="36" spans="1:19" ht="13.5" customHeight="1" x14ac:dyDescent="0.2">
      <c r="B36" s="1380"/>
      <c r="C36" s="1027"/>
      <c r="D36" s="1027"/>
      <c r="E36" s="1027"/>
      <c r="F36" s="1027"/>
      <c r="G36" s="1027"/>
      <c r="H36" s="1027"/>
      <c r="I36" s="1027"/>
      <c r="J36" s="1027"/>
      <c r="K36" s="1027"/>
      <c r="L36" s="1027"/>
      <c r="M36" s="1027"/>
      <c r="N36" s="1027"/>
      <c r="O36" s="1027"/>
      <c r="P36" s="1027"/>
      <c r="Q36" s="1027"/>
      <c r="R36" s="1027"/>
      <c r="S36" s="1359"/>
    </row>
    <row r="37" spans="1:19" ht="13.5" customHeight="1" x14ac:dyDescent="0.2">
      <c r="A37" s="1001" t="s">
        <v>237</v>
      </c>
      <c r="B37" s="1380" t="s">
        <v>990</v>
      </c>
      <c r="C37" s="1018">
        <v>263</v>
      </c>
      <c r="D37" s="1018">
        <v>25</v>
      </c>
      <c r="E37" s="1018">
        <v>27</v>
      </c>
      <c r="F37" s="1018">
        <v>32</v>
      </c>
      <c r="G37" s="1018">
        <v>1</v>
      </c>
      <c r="H37" s="1018">
        <v>5</v>
      </c>
      <c r="I37" s="1018">
        <v>22</v>
      </c>
      <c r="J37" s="1018">
        <v>0</v>
      </c>
      <c r="K37" s="1018">
        <v>32</v>
      </c>
      <c r="L37" s="1018">
        <v>51</v>
      </c>
      <c r="M37" s="1018">
        <v>7</v>
      </c>
      <c r="N37" s="1018">
        <v>0</v>
      </c>
      <c r="O37" s="1018">
        <v>15</v>
      </c>
      <c r="P37" s="1018">
        <v>29</v>
      </c>
      <c r="Q37" s="1018">
        <v>10</v>
      </c>
      <c r="R37" s="1018">
        <v>7</v>
      </c>
      <c r="S37" s="1354" t="s">
        <v>237</v>
      </c>
    </row>
    <row r="38" spans="1:19" ht="13.5" customHeight="1" x14ac:dyDescent="0.2">
      <c r="A38" s="1001"/>
      <c r="B38" s="1380"/>
      <c r="D38" s="1018"/>
      <c r="E38" s="1018"/>
      <c r="F38" s="1018"/>
      <c r="G38" s="1018"/>
      <c r="H38" s="1018"/>
      <c r="I38" s="1018"/>
      <c r="J38" s="1018"/>
      <c r="K38" s="1018"/>
      <c r="L38" s="1018"/>
      <c r="M38" s="1018"/>
      <c r="N38" s="1018"/>
      <c r="O38" s="1018"/>
      <c r="P38" s="1018"/>
      <c r="Q38" s="1018"/>
      <c r="R38" s="1018"/>
      <c r="S38" s="1354"/>
    </row>
    <row r="39" spans="1:19" ht="13.5" customHeight="1" x14ac:dyDescent="0.2">
      <c r="A39" s="1001" t="s">
        <v>236</v>
      </c>
      <c r="B39" s="65" t="s">
        <v>228</v>
      </c>
      <c r="C39" s="1018">
        <v>19</v>
      </c>
      <c r="D39" s="1018">
        <v>3</v>
      </c>
      <c r="E39" s="1018">
        <v>2</v>
      </c>
      <c r="F39" s="1018">
        <v>0</v>
      </c>
      <c r="G39" s="1018">
        <v>0</v>
      </c>
      <c r="H39" s="1018">
        <v>0</v>
      </c>
      <c r="I39" s="1018">
        <v>0</v>
      </c>
      <c r="J39" s="1018">
        <v>0</v>
      </c>
      <c r="K39" s="1018">
        <v>1</v>
      </c>
      <c r="L39" s="1018">
        <v>7</v>
      </c>
      <c r="M39" s="1018">
        <v>1</v>
      </c>
      <c r="N39" s="1018">
        <v>0</v>
      </c>
      <c r="O39" s="1018">
        <v>3</v>
      </c>
      <c r="P39" s="1018">
        <v>1</v>
      </c>
      <c r="Q39" s="1018">
        <v>0</v>
      </c>
      <c r="R39" s="1018">
        <v>1</v>
      </c>
      <c r="S39" s="1354" t="s">
        <v>236</v>
      </c>
    </row>
    <row r="40" spans="1:19" ht="13.5" customHeight="1" x14ac:dyDescent="0.2">
      <c r="B40" s="1380"/>
      <c r="S40" s="1359"/>
    </row>
    <row r="41" spans="1:19" ht="13.5" customHeight="1" x14ac:dyDescent="0.2">
      <c r="A41" s="1001" t="s">
        <v>235</v>
      </c>
      <c r="B41" s="1380" t="s">
        <v>196</v>
      </c>
      <c r="C41" s="1018">
        <v>501</v>
      </c>
      <c r="D41" s="1018">
        <v>15</v>
      </c>
      <c r="E41" s="1018">
        <v>48</v>
      </c>
      <c r="F41" s="1018">
        <v>107</v>
      </c>
      <c r="G41" s="1018">
        <v>7</v>
      </c>
      <c r="H41" s="1018">
        <v>101</v>
      </c>
      <c r="I41" s="1018">
        <v>33</v>
      </c>
      <c r="J41" s="1018">
        <v>5</v>
      </c>
      <c r="K41" s="1018">
        <v>13</v>
      </c>
      <c r="L41" s="1018">
        <v>77</v>
      </c>
      <c r="M41" s="1018">
        <v>6</v>
      </c>
      <c r="N41" s="1018">
        <v>1</v>
      </c>
      <c r="O41" s="1018">
        <v>8</v>
      </c>
      <c r="P41" s="1018">
        <v>0</v>
      </c>
      <c r="Q41" s="1018">
        <v>34</v>
      </c>
      <c r="R41" s="1018">
        <v>46</v>
      </c>
      <c r="S41" s="1354" t="s">
        <v>235</v>
      </c>
    </row>
    <row r="42" spans="1:19" ht="13.5" customHeight="1" x14ac:dyDescent="0.2">
      <c r="B42" s="1380"/>
      <c r="C42" s="1027"/>
      <c r="D42" s="1027"/>
      <c r="E42" s="1027"/>
      <c r="F42" s="1027"/>
      <c r="G42" s="1027"/>
      <c r="H42" s="1027"/>
      <c r="I42" s="1027"/>
      <c r="J42" s="1027"/>
      <c r="K42" s="1027"/>
      <c r="L42" s="1027"/>
      <c r="M42" s="1027"/>
      <c r="N42" s="1027"/>
      <c r="O42" s="1027"/>
      <c r="P42" s="1027"/>
      <c r="Q42" s="1027"/>
      <c r="R42" s="1027"/>
      <c r="S42" s="1359"/>
    </row>
    <row r="43" spans="1:19" ht="13.5" customHeight="1" x14ac:dyDescent="0.2">
      <c r="A43" s="1032" t="s">
        <v>234</v>
      </c>
      <c r="B43" s="1547" t="s">
        <v>655</v>
      </c>
      <c r="C43" s="1022">
        <v>10888</v>
      </c>
      <c r="D43" s="1022">
        <v>1056</v>
      </c>
      <c r="E43" s="1022">
        <v>1490</v>
      </c>
      <c r="F43" s="1022">
        <v>1375</v>
      </c>
      <c r="G43" s="1022">
        <v>94</v>
      </c>
      <c r="H43" s="1022">
        <v>274</v>
      </c>
      <c r="I43" s="1022">
        <v>745</v>
      </c>
      <c r="J43" s="1022">
        <v>197</v>
      </c>
      <c r="K43" s="1022">
        <v>1015</v>
      </c>
      <c r="L43" s="1022">
        <v>2203</v>
      </c>
      <c r="M43" s="1022">
        <v>437</v>
      </c>
      <c r="N43" s="1022">
        <v>88</v>
      </c>
      <c r="O43" s="1022">
        <v>754</v>
      </c>
      <c r="P43" s="1022">
        <v>357</v>
      </c>
      <c r="Q43" s="1022">
        <v>365</v>
      </c>
      <c r="R43" s="1022">
        <v>438</v>
      </c>
      <c r="S43" s="1360" t="s">
        <v>234</v>
      </c>
    </row>
    <row r="44" spans="1:19" ht="13.5" customHeight="1" x14ac:dyDescent="0.2">
      <c r="A44" s="1349"/>
      <c r="B44" s="1547"/>
      <c r="C44" s="1452"/>
      <c r="D44" s="1452"/>
      <c r="E44" s="1452"/>
      <c r="F44" s="1452"/>
      <c r="G44" s="1452"/>
      <c r="H44" s="1452"/>
      <c r="I44" s="1452"/>
      <c r="J44" s="1452"/>
      <c r="K44" s="1452"/>
      <c r="L44" s="1452"/>
      <c r="M44" s="1452"/>
      <c r="N44" s="1452"/>
      <c r="O44" s="1452"/>
      <c r="P44" s="1452"/>
      <c r="Q44" s="1452"/>
      <c r="R44" s="1452"/>
      <c r="S44" s="1548"/>
    </row>
    <row r="45" spans="1:19" ht="13.5" customHeight="1" x14ac:dyDescent="0.2">
      <c r="A45" s="1032" t="s">
        <v>233</v>
      </c>
      <c r="B45" s="1547" t="s">
        <v>194</v>
      </c>
      <c r="C45" s="1022">
        <v>10075</v>
      </c>
      <c r="D45" s="1022">
        <v>576</v>
      </c>
      <c r="E45" s="1022">
        <v>1260</v>
      </c>
      <c r="F45" s="1022">
        <v>1235</v>
      </c>
      <c r="G45" s="1022">
        <v>107</v>
      </c>
      <c r="H45" s="1022">
        <v>211</v>
      </c>
      <c r="I45" s="1022">
        <v>1198</v>
      </c>
      <c r="J45" s="1022">
        <v>403</v>
      </c>
      <c r="K45" s="1022">
        <v>574</v>
      </c>
      <c r="L45" s="1022">
        <v>2392</v>
      </c>
      <c r="M45" s="1022">
        <v>160</v>
      </c>
      <c r="N45" s="1022">
        <v>75</v>
      </c>
      <c r="O45" s="1022">
        <v>617</v>
      </c>
      <c r="P45" s="1022">
        <v>239</v>
      </c>
      <c r="Q45" s="1022">
        <v>257</v>
      </c>
      <c r="R45" s="1022">
        <v>771</v>
      </c>
      <c r="S45" s="1360" t="s">
        <v>233</v>
      </c>
    </row>
    <row r="46" spans="1:19" ht="13.5" customHeight="1" x14ac:dyDescent="0.2">
      <c r="A46" s="1001"/>
      <c r="B46" s="1004"/>
      <c r="C46" s="1009"/>
      <c r="D46" s="1027"/>
      <c r="E46" s="1027"/>
      <c r="F46" s="1027"/>
      <c r="G46" s="1027"/>
      <c r="H46" s="1027"/>
      <c r="I46" s="1027"/>
      <c r="J46" s="1027"/>
      <c r="K46" s="1027"/>
      <c r="L46" s="1027"/>
      <c r="M46" s="1027"/>
      <c r="N46" s="1027"/>
      <c r="O46" s="1009"/>
      <c r="P46" s="1009"/>
      <c r="Q46" s="1009"/>
      <c r="R46" s="1009"/>
      <c r="S46" s="1001"/>
    </row>
    <row r="47" spans="1:19" ht="13.5" customHeight="1" x14ac:dyDescent="0.2">
      <c r="A47" s="1001"/>
      <c r="B47" s="1004"/>
      <c r="C47" s="1009"/>
      <c r="D47" s="1027"/>
      <c r="E47" s="1027"/>
      <c r="F47" s="1027"/>
      <c r="G47" s="1027"/>
      <c r="H47" s="1027"/>
      <c r="I47" s="1027"/>
      <c r="J47" s="1027"/>
      <c r="K47" s="1027"/>
      <c r="L47" s="1027"/>
      <c r="M47" s="1027"/>
      <c r="N47" s="1027"/>
      <c r="O47" s="1009"/>
      <c r="P47" s="1009"/>
      <c r="Q47" s="1009"/>
      <c r="R47" s="1009"/>
      <c r="S47" s="1001"/>
    </row>
    <row r="48" spans="1:19" ht="13.5" customHeight="1" x14ac:dyDescent="0.2">
      <c r="A48" s="1001"/>
      <c r="B48" s="1004"/>
      <c r="C48" s="1009"/>
      <c r="D48" s="1027"/>
      <c r="E48" s="1027"/>
      <c r="F48" s="1027"/>
      <c r="G48" s="1027"/>
      <c r="H48" s="1027"/>
      <c r="I48" s="1027"/>
      <c r="J48" s="1027"/>
      <c r="K48" s="1027"/>
      <c r="L48" s="1027"/>
      <c r="M48" s="1027"/>
      <c r="N48" s="1027"/>
      <c r="O48" s="1009"/>
      <c r="P48" s="1009"/>
      <c r="Q48" s="1009"/>
      <c r="R48" s="1009"/>
      <c r="S48" s="1001"/>
    </row>
    <row r="49" spans="1:19" ht="24.95" customHeight="1" x14ac:dyDescent="0.2">
      <c r="A49" s="1032"/>
      <c r="B49" s="1033"/>
      <c r="C49" s="1015" t="s">
        <v>991</v>
      </c>
      <c r="D49" s="1037"/>
      <c r="E49" s="1036"/>
      <c r="G49" s="1015" t="s">
        <v>991</v>
      </c>
      <c r="H49" s="1035"/>
      <c r="I49" s="1034"/>
      <c r="J49" s="1033"/>
      <c r="K49" s="1033"/>
      <c r="L49" s="1033"/>
      <c r="M49" s="1033"/>
      <c r="N49" s="1033"/>
      <c r="O49" s="1033"/>
      <c r="P49" s="1033"/>
      <c r="Q49" s="1033"/>
      <c r="R49" s="1033"/>
      <c r="S49" s="1032"/>
    </row>
    <row r="50" spans="1:19" ht="13.5" customHeight="1" x14ac:dyDescent="0.2">
      <c r="A50" s="1001"/>
      <c r="B50" s="1004"/>
      <c r="C50" s="1009"/>
      <c r="D50" s="1027"/>
      <c r="E50" s="1027"/>
      <c r="F50" s="1027"/>
      <c r="G50" s="1027"/>
      <c r="H50" s="1027"/>
      <c r="I50" s="1027"/>
      <c r="J50" s="1027"/>
      <c r="K50" s="1027"/>
      <c r="L50" s="1027"/>
      <c r="M50" s="1027"/>
      <c r="N50" s="1027"/>
      <c r="O50" s="1009"/>
      <c r="P50" s="1009"/>
      <c r="Q50" s="1009"/>
      <c r="R50" s="1009"/>
      <c r="S50" s="1001"/>
    </row>
    <row r="51" spans="1:19" ht="13.5" customHeight="1" x14ac:dyDescent="0.2">
      <c r="A51" s="1001"/>
      <c r="B51" s="1004"/>
      <c r="C51" s="1009"/>
      <c r="D51" s="1027"/>
      <c r="E51" s="1027"/>
      <c r="F51" s="1027"/>
      <c r="G51" s="1027"/>
      <c r="H51" s="1027"/>
      <c r="I51" s="1027"/>
      <c r="J51" s="1027"/>
      <c r="K51" s="1027"/>
      <c r="L51" s="1027"/>
      <c r="M51" s="1027"/>
      <c r="N51" s="1027"/>
      <c r="O51" s="1009"/>
      <c r="P51" s="1009"/>
      <c r="Q51" s="1009"/>
      <c r="R51" s="1009"/>
      <c r="S51" s="1001"/>
    </row>
    <row r="52" spans="1:19" ht="13.5" customHeight="1" x14ac:dyDescent="0.2">
      <c r="A52" s="1001"/>
      <c r="B52" s="1004"/>
      <c r="C52" s="1009"/>
      <c r="D52" s="1027"/>
      <c r="E52" s="1027"/>
      <c r="F52" s="1027"/>
      <c r="G52" s="1027"/>
      <c r="H52" s="1027"/>
      <c r="I52" s="1027"/>
      <c r="J52" s="1027"/>
      <c r="K52" s="1027"/>
      <c r="L52" s="1027"/>
      <c r="M52" s="1027"/>
      <c r="N52" s="1027"/>
      <c r="O52" s="1009"/>
      <c r="P52" s="1009"/>
      <c r="Q52" s="1009"/>
      <c r="R52" s="1009"/>
      <c r="S52" s="1001"/>
    </row>
    <row r="53" spans="1:19" ht="13.5" customHeight="1" x14ac:dyDescent="0.2">
      <c r="A53" s="1032" t="s">
        <v>232</v>
      </c>
      <c r="B53" s="1547" t="s">
        <v>200</v>
      </c>
      <c r="C53" s="1022">
        <v>1124</v>
      </c>
      <c r="D53" s="1022">
        <v>93</v>
      </c>
      <c r="E53" s="1022">
        <v>214</v>
      </c>
      <c r="F53" s="1022">
        <v>27</v>
      </c>
      <c r="G53" s="1022">
        <v>16</v>
      </c>
      <c r="H53" s="1022">
        <v>16</v>
      </c>
      <c r="I53" s="1022">
        <v>136</v>
      </c>
      <c r="J53" s="1022">
        <v>35</v>
      </c>
      <c r="K53" s="1022">
        <v>72</v>
      </c>
      <c r="L53" s="1022">
        <v>325</v>
      </c>
      <c r="M53" s="1022">
        <v>37</v>
      </c>
      <c r="N53" s="1022">
        <v>7</v>
      </c>
      <c r="O53" s="1022">
        <v>52</v>
      </c>
      <c r="P53" s="1022">
        <v>10</v>
      </c>
      <c r="Q53" s="1022">
        <v>25</v>
      </c>
      <c r="R53" s="1022">
        <v>59</v>
      </c>
      <c r="S53" s="1360" t="s">
        <v>232</v>
      </c>
    </row>
    <row r="54" spans="1:19" ht="13.5" customHeight="1" x14ac:dyDescent="0.2">
      <c r="A54" s="1032"/>
      <c r="B54" s="1547"/>
      <c r="C54" s="1452"/>
      <c r="D54" s="1452"/>
      <c r="E54" s="1452"/>
      <c r="F54" s="1452"/>
      <c r="G54" s="1452"/>
      <c r="H54" s="1452"/>
      <c r="I54" s="1452"/>
      <c r="J54" s="1452"/>
      <c r="K54" s="1452"/>
      <c r="L54" s="1452"/>
      <c r="M54" s="1452"/>
      <c r="N54" s="1452"/>
      <c r="O54" s="1452"/>
      <c r="P54" s="1452"/>
      <c r="Q54" s="1452"/>
      <c r="R54" s="1452"/>
      <c r="S54" s="1360"/>
    </row>
    <row r="55" spans="1:19" ht="13.5" customHeight="1" x14ac:dyDescent="0.2">
      <c r="A55" s="1032" t="s">
        <v>231</v>
      </c>
      <c r="B55" s="1547" t="s">
        <v>699</v>
      </c>
      <c r="C55" s="1022">
        <v>2600</v>
      </c>
      <c r="D55" s="1022">
        <v>219</v>
      </c>
      <c r="E55" s="1022">
        <v>438</v>
      </c>
      <c r="F55" s="1022">
        <v>94</v>
      </c>
      <c r="G55" s="1022">
        <v>17</v>
      </c>
      <c r="H55" s="1022">
        <v>17</v>
      </c>
      <c r="I55" s="1022">
        <v>199</v>
      </c>
      <c r="J55" s="1022">
        <v>34</v>
      </c>
      <c r="K55" s="1022">
        <v>283</v>
      </c>
      <c r="L55" s="1022">
        <v>842</v>
      </c>
      <c r="M55" s="1022">
        <v>150</v>
      </c>
      <c r="N55" s="1022">
        <v>10</v>
      </c>
      <c r="O55" s="1022">
        <v>134</v>
      </c>
      <c r="P55" s="1022">
        <v>37</v>
      </c>
      <c r="Q55" s="1022">
        <v>97</v>
      </c>
      <c r="R55" s="1022">
        <v>29</v>
      </c>
      <c r="S55" s="1360" t="s">
        <v>231</v>
      </c>
    </row>
    <row r="56" spans="1:19" ht="13.5" customHeight="1" x14ac:dyDescent="0.2">
      <c r="A56" s="1001"/>
      <c r="B56" s="1380"/>
      <c r="C56" s="1027"/>
      <c r="D56" s="1027"/>
      <c r="E56" s="1027"/>
      <c r="F56" s="1027"/>
      <c r="G56" s="1027"/>
      <c r="H56" s="1027"/>
      <c r="I56" s="1027"/>
      <c r="J56" s="1027"/>
      <c r="K56" s="1027"/>
      <c r="L56" s="1027"/>
      <c r="M56" s="1027"/>
      <c r="N56" s="1027"/>
      <c r="O56" s="1027"/>
      <c r="P56" s="1027"/>
      <c r="Q56" s="1027"/>
      <c r="R56" s="1027"/>
      <c r="S56" s="1354"/>
    </row>
    <row r="57" spans="1:19" ht="13.5" customHeight="1" x14ac:dyDescent="0.2">
      <c r="A57" s="1001" t="s">
        <v>229</v>
      </c>
      <c r="B57" s="1380" t="s">
        <v>990</v>
      </c>
      <c r="C57" s="1018">
        <v>16</v>
      </c>
      <c r="D57" s="1018">
        <v>1</v>
      </c>
      <c r="E57" s="1018">
        <v>10</v>
      </c>
      <c r="F57" s="1018">
        <v>0</v>
      </c>
      <c r="G57" s="1018">
        <v>0</v>
      </c>
      <c r="H57" s="1018">
        <v>0</v>
      </c>
      <c r="I57" s="1018">
        <v>1</v>
      </c>
      <c r="J57" s="1018">
        <v>0</v>
      </c>
      <c r="K57" s="1018">
        <v>0</v>
      </c>
      <c r="L57" s="1018">
        <v>3</v>
      </c>
      <c r="M57" s="1018">
        <v>0</v>
      </c>
      <c r="N57" s="1018">
        <v>0</v>
      </c>
      <c r="O57" s="1018">
        <v>0</v>
      </c>
      <c r="P57" s="1018">
        <v>0</v>
      </c>
      <c r="Q57" s="1018">
        <v>0</v>
      </c>
      <c r="R57" s="1018">
        <v>1</v>
      </c>
      <c r="S57" s="1354" t="s">
        <v>229</v>
      </c>
    </row>
    <row r="58" spans="1:19" ht="13.5" customHeight="1" x14ac:dyDescent="0.2">
      <c r="B58" s="1380"/>
      <c r="S58" s="1359"/>
    </row>
    <row r="59" spans="1:19" ht="13.5" customHeight="1" x14ac:dyDescent="0.2">
      <c r="A59" s="1001" t="s">
        <v>227</v>
      </c>
      <c r="B59" s="65" t="s">
        <v>228</v>
      </c>
      <c r="C59" s="1018">
        <v>3</v>
      </c>
      <c r="D59" s="1018">
        <v>0</v>
      </c>
      <c r="E59" s="1018">
        <v>3</v>
      </c>
      <c r="F59" s="1018">
        <v>0</v>
      </c>
      <c r="G59" s="1018">
        <v>0</v>
      </c>
      <c r="H59" s="1018">
        <v>0</v>
      </c>
      <c r="I59" s="1018">
        <v>0</v>
      </c>
      <c r="J59" s="1018">
        <v>0</v>
      </c>
      <c r="K59" s="1018">
        <v>0</v>
      </c>
      <c r="L59" s="1018">
        <v>0</v>
      </c>
      <c r="M59" s="1018">
        <v>0</v>
      </c>
      <c r="N59" s="1018">
        <v>0</v>
      </c>
      <c r="O59" s="1018">
        <v>0</v>
      </c>
      <c r="P59" s="1018">
        <v>0</v>
      </c>
      <c r="Q59" s="1018">
        <v>0</v>
      </c>
      <c r="R59" s="1018">
        <v>0</v>
      </c>
      <c r="S59" s="1354" t="s">
        <v>227</v>
      </c>
    </row>
    <row r="60" spans="1:19" ht="13.5" customHeight="1" x14ac:dyDescent="0.2">
      <c r="B60" s="1380"/>
      <c r="S60" s="1359"/>
    </row>
    <row r="61" spans="1:19" ht="13.5" customHeight="1" x14ac:dyDescent="0.2">
      <c r="A61" s="1001" t="s">
        <v>226</v>
      </c>
      <c r="B61" s="1380" t="s">
        <v>196</v>
      </c>
      <c r="C61" s="1018">
        <v>196</v>
      </c>
      <c r="D61" s="1018">
        <v>26</v>
      </c>
      <c r="E61" s="1018">
        <v>27</v>
      </c>
      <c r="F61" s="1018">
        <v>0</v>
      </c>
      <c r="G61" s="1018">
        <v>1</v>
      </c>
      <c r="H61" s="1018">
        <v>0</v>
      </c>
      <c r="I61" s="1018">
        <v>7</v>
      </c>
      <c r="J61" s="1018">
        <v>29</v>
      </c>
      <c r="K61" s="1018">
        <v>2</v>
      </c>
      <c r="L61" s="1018">
        <v>91</v>
      </c>
      <c r="M61" s="1018">
        <v>4</v>
      </c>
      <c r="N61" s="1018">
        <v>0</v>
      </c>
      <c r="O61" s="1018">
        <v>0</v>
      </c>
      <c r="P61" s="1018">
        <v>0</v>
      </c>
      <c r="Q61" s="1018">
        <v>9</v>
      </c>
      <c r="R61" s="1018">
        <v>0</v>
      </c>
      <c r="S61" s="1354" t="s">
        <v>226</v>
      </c>
    </row>
    <row r="62" spans="1:19" ht="13.5" customHeight="1" x14ac:dyDescent="0.2">
      <c r="B62" s="1380"/>
      <c r="C62" s="1027"/>
      <c r="D62" s="1027"/>
      <c r="E62" s="1027"/>
      <c r="F62" s="1027"/>
      <c r="G62" s="1027"/>
      <c r="H62" s="1027"/>
      <c r="I62" s="1027"/>
      <c r="J62" s="1027"/>
      <c r="K62" s="1027"/>
      <c r="L62" s="1027"/>
      <c r="M62" s="1027"/>
      <c r="N62" s="1027"/>
      <c r="O62" s="1027"/>
      <c r="P62" s="1027"/>
      <c r="Q62" s="1027"/>
      <c r="R62" s="1027"/>
      <c r="S62" s="1359"/>
    </row>
    <row r="63" spans="1:19" ht="13.5" customHeight="1" x14ac:dyDescent="0.2">
      <c r="A63" s="1032" t="s">
        <v>225</v>
      </c>
      <c r="B63" s="1547" t="s">
        <v>655</v>
      </c>
      <c r="C63" s="1022">
        <v>2563</v>
      </c>
      <c r="D63" s="1022">
        <v>273</v>
      </c>
      <c r="E63" s="1022">
        <v>548</v>
      </c>
      <c r="F63" s="1022">
        <v>78</v>
      </c>
      <c r="G63" s="1022">
        <v>23</v>
      </c>
      <c r="H63" s="1022">
        <v>17</v>
      </c>
      <c r="I63" s="1022">
        <v>157</v>
      </c>
      <c r="J63" s="1022">
        <v>19</v>
      </c>
      <c r="K63" s="1022">
        <v>259</v>
      </c>
      <c r="L63" s="1022">
        <v>766</v>
      </c>
      <c r="M63" s="1022">
        <v>154</v>
      </c>
      <c r="N63" s="1022">
        <v>15</v>
      </c>
      <c r="O63" s="1022">
        <v>89</v>
      </c>
      <c r="P63" s="1022">
        <v>40</v>
      </c>
      <c r="Q63" s="1022">
        <v>85</v>
      </c>
      <c r="R63" s="1022">
        <v>40</v>
      </c>
      <c r="S63" s="1360" t="s">
        <v>225</v>
      </c>
    </row>
    <row r="64" spans="1:19" ht="13.5" customHeight="1" x14ac:dyDescent="0.2">
      <c r="B64" s="1547"/>
      <c r="C64" s="1452"/>
      <c r="D64" s="1452"/>
      <c r="E64" s="1452"/>
      <c r="F64" s="1452"/>
      <c r="G64" s="1452"/>
      <c r="H64" s="1452"/>
      <c r="I64" s="1452"/>
      <c r="J64" s="1452"/>
      <c r="K64" s="1452"/>
      <c r="L64" s="1452"/>
      <c r="M64" s="1452"/>
      <c r="N64" s="1452"/>
      <c r="O64" s="1452"/>
      <c r="P64" s="1452"/>
      <c r="Q64" s="1452"/>
      <c r="R64" s="1452"/>
      <c r="S64" s="1359"/>
    </row>
    <row r="65" spans="1:19" ht="13.5" customHeight="1" x14ac:dyDescent="0.2">
      <c r="A65" s="1032" t="s">
        <v>224</v>
      </c>
      <c r="B65" s="1547" t="s">
        <v>194</v>
      </c>
      <c r="C65" s="1022">
        <v>1161</v>
      </c>
      <c r="D65" s="1022">
        <v>39</v>
      </c>
      <c r="E65" s="1022">
        <v>104</v>
      </c>
      <c r="F65" s="1022">
        <v>43</v>
      </c>
      <c r="G65" s="1022">
        <v>10</v>
      </c>
      <c r="H65" s="1022">
        <v>16</v>
      </c>
      <c r="I65" s="1022">
        <v>178</v>
      </c>
      <c r="J65" s="1022">
        <v>50</v>
      </c>
      <c r="K65" s="1022">
        <v>96</v>
      </c>
      <c r="L65" s="1022">
        <v>401</v>
      </c>
      <c r="M65" s="1022">
        <v>33</v>
      </c>
      <c r="N65" s="1022">
        <v>2</v>
      </c>
      <c r="O65" s="1022">
        <v>97</v>
      </c>
      <c r="P65" s="1022">
        <v>7</v>
      </c>
      <c r="Q65" s="1022">
        <v>37</v>
      </c>
      <c r="R65" s="1022">
        <v>48</v>
      </c>
      <c r="S65" s="1360" t="s">
        <v>224</v>
      </c>
    </row>
    <row r="66" spans="1:19" ht="9" customHeight="1" x14ac:dyDescent="0.2">
      <c r="A66" s="1037"/>
      <c r="B66" s="1004"/>
      <c r="C66" s="1027"/>
      <c r="D66" s="1027"/>
      <c r="E66" s="1027"/>
      <c r="F66" s="1027"/>
      <c r="G66" s="1027"/>
      <c r="H66" s="1027"/>
      <c r="I66" s="1027"/>
      <c r="J66" s="1027"/>
      <c r="K66" s="1027"/>
      <c r="L66" s="1027"/>
      <c r="M66" s="1027"/>
      <c r="N66" s="1027"/>
      <c r="O66" s="1009"/>
      <c r="P66" s="1009"/>
      <c r="Q66" s="1009"/>
      <c r="R66" s="1009"/>
      <c r="S66" s="1001"/>
    </row>
    <row r="67" spans="1:19" ht="13.5" customHeight="1" x14ac:dyDescent="0.2">
      <c r="A67" s="2246" t="s">
        <v>193</v>
      </c>
      <c r="B67" s="2246"/>
      <c r="C67" s="1374">
        <v>0</v>
      </c>
      <c r="D67" s="1374">
        <v>0</v>
      </c>
      <c r="E67" s="1374">
        <v>0</v>
      </c>
      <c r="F67" s="1374">
        <v>0</v>
      </c>
      <c r="G67" s="1374">
        <v>0</v>
      </c>
      <c r="H67" s="1374">
        <v>0</v>
      </c>
      <c r="I67" s="1374">
        <v>0</v>
      </c>
      <c r="J67" s="1374">
        <v>0</v>
      </c>
      <c r="K67" s="1374">
        <v>0</v>
      </c>
      <c r="L67" s="1374">
        <v>0</v>
      </c>
      <c r="M67" s="1374">
        <v>0</v>
      </c>
      <c r="N67" s="1374">
        <v>0</v>
      </c>
      <c r="O67" s="1374">
        <v>0</v>
      </c>
      <c r="P67" s="1374">
        <v>0</v>
      </c>
      <c r="Q67" s="1374">
        <v>0</v>
      </c>
      <c r="R67" s="1374">
        <v>0</v>
      </c>
      <c r="S67" s="1001"/>
    </row>
    <row r="68" spans="1:19" ht="13.5" customHeight="1" x14ac:dyDescent="0.2">
      <c r="A68" s="1010" t="s">
        <v>778</v>
      </c>
      <c r="B68" s="1010"/>
      <c r="C68" s="47"/>
      <c r="D68" s="1374"/>
      <c r="E68" s="1374"/>
      <c r="F68" s="1374"/>
      <c r="G68" s="1374"/>
      <c r="H68" s="1374"/>
      <c r="I68" s="1374"/>
      <c r="J68" s="1374"/>
      <c r="K68" s="1374"/>
      <c r="L68" s="1374"/>
      <c r="M68" s="1374"/>
      <c r="N68" s="1374"/>
      <c r="O68" s="1374"/>
      <c r="P68" s="1374"/>
      <c r="Q68" s="1374"/>
      <c r="R68" s="1374"/>
      <c r="S68" s="1001"/>
    </row>
    <row r="69" spans="1:19" ht="13.5" customHeight="1" x14ac:dyDescent="0.2">
      <c r="A69" s="1010" t="s">
        <v>989</v>
      </c>
      <c r="B69" s="1010"/>
      <c r="C69" s="1546"/>
      <c r="D69" s="1546"/>
      <c r="E69" s="1546"/>
      <c r="F69" s="1374">
        <v>0</v>
      </c>
      <c r="G69" s="1374">
        <v>0</v>
      </c>
      <c r="H69" s="1374">
        <v>0</v>
      </c>
      <c r="I69" s="1374">
        <v>0</v>
      </c>
      <c r="J69" s="1374">
        <v>0</v>
      </c>
      <c r="K69" s="1374">
        <v>0</v>
      </c>
      <c r="L69" s="1374">
        <v>0</v>
      </c>
      <c r="M69" s="1374">
        <v>0</v>
      </c>
      <c r="N69" s="1374">
        <v>0</v>
      </c>
      <c r="O69" s="1374">
        <v>0</v>
      </c>
      <c r="P69" s="1374">
        <v>0</v>
      </c>
      <c r="Q69" s="1374">
        <v>0</v>
      </c>
      <c r="R69" s="1374">
        <v>0</v>
      </c>
      <c r="S69" s="1001"/>
    </row>
    <row r="70" spans="1:19" ht="13.5" customHeight="1" x14ac:dyDescent="0.2">
      <c r="B70" s="1407"/>
      <c r="C70" s="1060"/>
      <c r="D70" s="1060"/>
      <c r="E70" s="1060"/>
      <c r="F70" s="1027"/>
      <c r="G70" s="1374">
        <v>0</v>
      </c>
      <c r="H70" s="1374">
        <v>0</v>
      </c>
      <c r="I70" s="1374">
        <v>0</v>
      </c>
      <c r="J70" s="1374">
        <v>0</v>
      </c>
      <c r="K70" s="1374">
        <v>0</v>
      </c>
      <c r="L70" s="1374">
        <v>0</v>
      </c>
      <c r="M70" s="1374">
        <v>0</v>
      </c>
      <c r="N70" s="1374">
        <v>0</v>
      </c>
      <c r="O70" s="1374">
        <v>0</v>
      </c>
      <c r="P70" s="1374">
        <v>0</v>
      </c>
      <c r="Q70" s="1374">
        <v>0</v>
      </c>
      <c r="R70" s="1374">
        <v>0</v>
      </c>
      <c r="S70" s="1001"/>
    </row>
    <row r="71" spans="1:19" ht="13.5" customHeight="1" x14ac:dyDescent="0.2">
      <c r="B71" s="1407"/>
      <c r="C71" s="1060"/>
      <c r="D71" s="1060"/>
      <c r="E71" s="1060"/>
      <c r="F71" s="1027"/>
      <c r="G71" s="1027"/>
      <c r="H71" s="1027"/>
      <c r="I71" s="1027"/>
      <c r="J71" s="1027"/>
      <c r="K71" s="1027"/>
      <c r="L71" s="1027"/>
      <c r="M71" s="1027"/>
      <c r="N71" s="1027"/>
      <c r="O71" s="1027"/>
      <c r="P71" s="1027"/>
      <c r="Q71" s="1027"/>
      <c r="R71" s="1027"/>
      <c r="S71" s="1001"/>
    </row>
    <row r="72" spans="1:19" ht="13.5" hidden="1" customHeight="1" x14ac:dyDescent="0.2">
      <c r="C72" s="977"/>
      <c r="D72" s="1027"/>
      <c r="E72" s="1027"/>
      <c r="F72" s="1027"/>
      <c r="G72" s="1027"/>
      <c r="H72" s="1027"/>
      <c r="I72" s="1027"/>
      <c r="J72" s="1027"/>
      <c r="K72" s="1027"/>
      <c r="L72" s="1027"/>
      <c r="M72" s="1027"/>
      <c r="N72" s="1027"/>
      <c r="O72" s="1009"/>
      <c r="P72" s="1009"/>
      <c r="Q72" s="1009"/>
      <c r="R72" s="1009"/>
      <c r="S72" s="1037"/>
    </row>
    <row r="73" spans="1:19" hidden="1" x14ac:dyDescent="0.2">
      <c r="D73" s="1452"/>
      <c r="E73" s="1452"/>
      <c r="F73" s="1452"/>
      <c r="G73" s="1452"/>
      <c r="H73" s="1452"/>
      <c r="I73" s="1452"/>
      <c r="J73" s="1452"/>
      <c r="K73" s="1452"/>
      <c r="L73" s="1452"/>
      <c r="M73" s="1452"/>
      <c r="N73" s="1452"/>
      <c r="O73" s="1545"/>
      <c r="P73" s="1545"/>
      <c r="Q73" s="1545"/>
      <c r="R73" s="1545"/>
      <c r="S73" s="985"/>
    </row>
    <row r="74" spans="1:19" hidden="1" x14ac:dyDescent="0.2"/>
    <row r="75" spans="1:19" hidden="1" x14ac:dyDescent="0.2"/>
    <row r="76" spans="1:19" hidden="1" x14ac:dyDescent="0.2"/>
    <row r="77" spans="1:19" ht="15" hidden="1" customHeight="1" x14ac:dyDescent="0.2">
      <c r="A77" s="1405"/>
      <c r="B77" s="1405"/>
      <c r="C77" s="1405"/>
      <c r="F77" s="1544"/>
      <c r="G77" s="1372"/>
      <c r="H77" s="1372"/>
      <c r="I77" s="1372"/>
      <c r="J77" s="1372"/>
      <c r="K77" s="1372"/>
      <c r="L77" s="1374"/>
      <c r="M77" s="1374"/>
      <c r="N77" s="1374"/>
      <c r="O77" s="1374"/>
      <c r="P77" s="1374"/>
      <c r="Q77" s="1374"/>
      <c r="R77" s="1373"/>
      <c r="S77" s="985"/>
    </row>
  </sheetData>
  <mergeCells count="22">
    <mergeCell ref="D1:F1"/>
    <mergeCell ref="B5:B9"/>
    <mergeCell ref="C5:C9"/>
    <mergeCell ref="A4:C4"/>
    <mergeCell ref="A5:A9"/>
    <mergeCell ref="F5:F9"/>
    <mergeCell ref="R5:R9"/>
    <mergeCell ref="S5:S9"/>
    <mergeCell ref="G5:G9"/>
    <mergeCell ref="Q5:Q9"/>
    <mergeCell ref="A67:B67"/>
    <mergeCell ref="O5:O9"/>
    <mergeCell ref="P5:P9"/>
    <mergeCell ref="K5:K9"/>
    <mergeCell ref="L5:L9"/>
    <mergeCell ref="M5:M9"/>
    <mergeCell ref="J5:J9"/>
    <mergeCell ref="N5:N9"/>
    <mergeCell ref="H5:H9"/>
    <mergeCell ref="I5:I9"/>
    <mergeCell ref="D5:D9"/>
    <mergeCell ref="E5:E9"/>
  </mergeCells>
  <printOptions horizontalCentered="1" gridLinesSet="0"/>
  <pageMargins left="0.59055118110236227" right="0.59055118110236227" top="0.39370078740157483" bottom="0.59055118110236227" header="0.39370078740157483" footer="0.39370078740157483"/>
  <pageSetup paperSize="9" scale="68" firstPageNumber="68" orientation="portrait" useFirstPageNumber="1" r:id="rId1"/>
  <headerFooter alignWithMargins="0">
    <oddFooter>&amp;L&amp;"MetaNormalLF-Roman,Standard"Statistisches Bundesamt, Fachserie 10, Reihe 2.4, 2015</oddFooter>
  </headerFooter>
  <colBreaks count="1" manualBreakCount="1">
    <brk id="6" max="76"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0"/>
  <sheetViews>
    <sheetView showGridLines="0" zoomScaleNormal="100" zoomScaleSheetLayoutView="100" workbookViewId="0"/>
  </sheetViews>
  <sheetFormatPr baseColWidth="10" defaultColWidth="0" defaultRowHeight="12.75" zeroHeight="1" x14ac:dyDescent="0.2"/>
  <cols>
    <col min="1" max="1" width="5.28515625" style="999" customWidth="1"/>
    <col min="2" max="2" width="66" style="999" customWidth="1"/>
    <col min="3" max="3" width="17.42578125" style="998" customWidth="1"/>
    <col min="4" max="4" width="17.42578125" style="999" customWidth="1"/>
    <col min="5" max="6" width="17.42578125" style="1224" customWidth="1"/>
    <col min="7" max="7" width="11.42578125" style="1224" customWidth="1"/>
    <col min="8" max="8" width="11.42578125" style="1223" customWidth="1"/>
    <col min="9" max="18" width="11.42578125" style="999" customWidth="1"/>
    <col min="19" max="19" width="4.42578125" style="999" customWidth="1"/>
    <col min="20" max="20" width="11.42578125" style="979" hidden="1" customWidth="1"/>
    <col min="21" max="21" width="6.42578125" style="979" hidden="1" customWidth="1"/>
    <col min="22" max="16384" width="11.42578125" style="999" hidden="1"/>
  </cols>
  <sheetData>
    <row r="1" spans="1:21" s="1479" customFormat="1" ht="18" x14ac:dyDescent="0.2">
      <c r="A1" s="151" t="s">
        <v>857</v>
      </c>
      <c r="B1" s="1292"/>
      <c r="C1" s="998"/>
      <c r="E1" s="1291"/>
      <c r="F1" s="1291"/>
      <c r="G1" s="151" t="s">
        <v>857</v>
      </c>
      <c r="H1" s="1290"/>
      <c r="I1" s="1285"/>
      <c r="J1" s="1481"/>
      <c r="K1" s="1481"/>
      <c r="L1" s="1481"/>
      <c r="M1" s="1481"/>
      <c r="N1" s="1481"/>
      <c r="O1" s="1481"/>
      <c r="P1" s="1481"/>
      <c r="Q1" s="1481"/>
      <c r="R1" s="1481"/>
      <c r="S1" s="1481"/>
      <c r="T1" s="1527"/>
      <c r="U1" s="1526"/>
    </row>
    <row r="2" spans="1:21" s="1479" customFormat="1" ht="15.75" customHeight="1" x14ac:dyDescent="0.2">
      <c r="A2" s="157" t="s">
        <v>983</v>
      </c>
      <c r="B2" s="1530"/>
      <c r="C2" s="1530"/>
      <c r="D2" s="1530"/>
      <c r="E2" s="1530"/>
      <c r="F2" s="1530"/>
      <c r="G2" s="157" t="s">
        <v>983</v>
      </c>
      <c r="H2" s="1288"/>
      <c r="I2" s="1288"/>
      <c r="J2" s="1288"/>
      <c r="K2" s="1285"/>
      <c r="L2" s="1285"/>
      <c r="M2" s="1285"/>
      <c r="N2" s="1285"/>
      <c r="O2" s="1483"/>
      <c r="P2" s="1483"/>
      <c r="Q2" s="1483"/>
      <c r="R2" s="1483"/>
      <c r="S2" s="1481"/>
      <c r="T2" s="1527"/>
      <c r="U2" s="1526"/>
    </row>
    <row r="3" spans="1:21" s="1479" customFormat="1" ht="15.75" customHeight="1" x14ac:dyDescent="0.2">
      <c r="A3" s="157" t="s">
        <v>982</v>
      </c>
      <c r="B3" s="157"/>
      <c r="C3" s="157"/>
      <c r="D3" s="157"/>
      <c r="E3" s="157"/>
      <c r="F3" s="1284"/>
      <c r="G3" s="157" t="s">
        <v>982</v>
      </c>
      <c r="H3" s="1281"/>
      <c r="I3" s="1281"/>
      <c r="J3" s="1281"/>
      <c r="K3" s="1281"/>
      <c r="L3" s="1281"/>
      <c r="M3" s="1483"/>
      <c r="N3" s="1483"/>
      <c r="O3" s="1483"/>
      <c r="P3" s="1483"/>
      <c r="Q3" s="1483"/>
      <c r="R3" s="1483"/>
      <c r="S3" s="1483"/>
      <c r="T3" s="1527"/>
      <c r="U3" s="1526"/>
    </row>
    <row r="4" spans="1:21" s="1479" customFormat="1" ht="15.75" customHeight="1" x14ac:dyDescent="0.2">
      <c r="A4" s="36" t="s">
        <v>981</v>
      </c>
      <c r="B4" s="36"/>
      <c r="C4" s="36"/>
      <c r="D4" s="36"/>
      <c r="E4" s="1284"/>
      <c r="F4" s="1284"/>
      <c r="G4" s="36" t="s">
        <v>981</v>
      </c>
      <c r="H4" s="1281"/>
      <c r="I4" s="1281"/>
      <c r="J4" s="1281"/>
      <c r="K4" s="1281"/>
      <c r="L4" s="1281"/>
      <c r="M4" s="1483"/>
      <c r="N4" s="1483"/>
      <c r="O4" s="1483"/>
      <c r="P4" s="1483"/>
      <c r="Q4" s="1483"/>
      <c r="R4" s="1483"/>
      <c r="S4" s="1483"/>
      <c r="T4" s="1527"/>
      <c r="U4" s="1526"/>
    </row>
    <row r="5" spans="1:21" s="1479" customFormat="1" ht="15.75" customHeight="1" x14ac:dyDescent="0.2">
      <c r="A5" s="2251" t="s">
        <v>980</v>
      </c>
      <c r="B5" s="2251"/>
      <c r="C5" s="998"/>
      <c r="D5" s="1528"/>
      <c r="E5" s="1529"/>
      <c r="F5" s="1284"/>
      <c r="G5" s="1478" t="s">
        <v>980</v>
      </c>
      <c r="H5" s="1281"/>
      <c r="I5" s="1286"/>
      <c r="J5" s="1286"/>
      <c r="K5" s="1483"/>
      <c r="L5" s="1483"/>
      <c r="M5" s="1483"/>
      <c r="N5" s="1483"/>
      <c r="O5" s="1483"/>
      <c r="P5" s="1483"/>
      <c r="Q5" s="1483"/>
      <c r="R5" s="1483"/>
      <c r="S5" s="1483"/>
      <c r="T5" s="1527"/>
      <c r="U5" s="1526"/>
    </row>
    <row r="6" spans="1:21" s="1479" customFormat="1" ht="4.5" customHeight="1" x14ac:dyDescent="0.2">
      <c r="A6" s="1478"/>
      <c r="B6" s="1304"/>
      <c r="C6" s="998"/>
      <c r="D6" s="1528"/>
      <c r="F6" s="1284"/>
      <c r="G6" s="1478"/>
      <c r="H6" s="1281"/>
      <c r="I6" s="1286"/>
      <c r="J6" s="1286"/>
      <c r="K6" s="1483"/>
      <c r="L6" s="1483"/>
      <c r="M6" s="1483"/>
      <c r="N6" s="1483"/>
      <c r="O6" s="1483"/>
      <c r="P6" s="1483"/>
      <c r="Q6" s="1483"/>
      <c r="R6" s="1483"/>
      <c r="S6" s="1483"/>
      <c r="T6" s="1527"/>
      <c r="U6" s="1526"/>
    </row>
    <row r="7" spans="1:21" ht="15.95" customHeight="1" x14ac:dyDescent="0.2">
      <c r="A7" s="2144" t="s">
        <v>218</v>
      </c>
      <c r="B7" s="2147" t="s">
        <v>979</v>
      </c>
      <c r="C7" s="2148" t="s">
        <v>267</v>
      </c>
      <c r="D7" s="2156" t="s">
        <v>259</v>
      </c>
      <c r="E7" s="2148" t="s">
        <v>258</v>
      </c>
      <c r="F7" s="2156" t="s">
        <v>666</v>
      </c>
      <c r="G7" s="2153" t="s">
        <v>255</v>
      </c>
      <c r="H7" s="2148" t="s">
        <v>254</v>
      </c>
      <c r="I7" s="2148" t="s">
        <v>253</v>
      </c>
      <c r="J7" s="2148" t="s">
        <v>252</v>
      </c>
      <c r="K7" s="2148" t="s">
        <v>251</v>
      </c>
      <c r="L7" s="2148" t="s">
        <v>250</v>
      </c>
      <c r="M7" s="2148" t="s">
        <v>249</v>
      </c>
      <c r="N7" s="2148" t="s">
        <v>248</v>
      </c>
      <c r="O7" s="2148" t="s">
        <v>247</v>
      </c>
      <c r="P7" s="2148" t="s">
        <v>246</v>
      </c>
      <c r="Q7" s="2148" t="s">
        <v>245</v>
      </c>
      <c r="R7" s="2148" t="s">
        <v>244</v>
      </c>
      <c r="S7" s="2162" t="s">
        <v>218</v>
      </c>
      <c r="T7" s="1033"/>
      <c r="U7" s="1042"/>
    </row>
    <row r="8" spans="1:21" ht="15.95" customHeight="1" x14ac:dyDescent="0.2">
      <c r="A8" s="2145"/>
      <c r="B8" s="2147"/>
      <c r="C8" s="2149"/>
      <c r="D8" s="2157"/>
      <c r="E8" s="2149"/>
      <c r="F8" s="2157"/>
      <c r="G8" s="2154"/>
      <c r="H8" s="2151"/>
      <c r="I8" s="2151"/>
      <c r="J8" s="2151"/>
      <c r="K8" s="2151"/>
      <c r="L8" s="2151"/>
      <c r="M8" s="2151"/>
      <c r="N8" s="2151"/>
      <c r="O8" s="2151"/>
      <c r="P8" s="2151"/>
      <c r="Q8" s="2151"/>
      <c r="R8" s="2151"/>
      <c r="S8" s="2163"/>
      <c r="T8" s="1001"/>
      <c r="U8" s="1031"/>
    </row>
    <row r="9" spans="1:21" ht="15.95" customHeight="1" x14ac:dyDescent="0.2">
      <c r="A9" s="2145"/>
      <c r="B9" s="2147"/>
      <c r="C9" s="2149"/>
      <c r="D9" s="2157"/>
      <c r="E9" s="2149"/>
      <c r="F9" s="2157"/>
      <c r="G9" s="2154"/>
      <c r="H9" s="2151"/>
      <c r="I9" s="2151"/>
      <c r="J9" s="2151"/>
      <c r="K9" s="2151"/>
      <c r="L9" s="2151"/>
      <c r="M9" s="2151"/>
      <c r="N9" s="2151"/>
      <c r="O9" s="2151"/>
      <c r="P9" s="2151"/>
      <c r="Q9" s="2151"/>
      <c r="R9" s="2151"/>
      <c r="S9" s="2163"/>
      <c r="T9" s="1001"/>
      <c r="U9" s="1031"/>
    </row>
    <row r="10" spans="1:21" ht="15.95" customHeight="1" x14ac:dyDescent="0.2">
      <c r="A10" s="2145"/>
      <c r="B10" s="2147"/>
      <c r="C10" s="2149"/>
      <c r="D10" s="2157"/>
      <c r="E10" s="2149"/>
      <c r="F10" s="2157"/>
      <c r="G10" s="2154"/>
      <c r="H10" s="2151"/>
      <c r="I10" s="2151"/>
      <c r="J10" s="2151"/>
      <c r="K10" s="2151"/>
      <c r="L10" s="2151"/>
      <c r="M10" s="2151"/>
      <c r="N10" s="2151"/>
      <c r="O10" s="2151"/>
      <c r="P10" s="2151"/>
      <c r="Q10" s="2151"/>
      <c r="R10" s="2151"/>
      <c r="S10" s="2163"/>
      <c r="T10" s="1001"/>
      <c r="U10" s="1031"/>
    </row>
    <row r="11" spans="1:21" ht="15.95" customHeight="1" x14ac:dyDescent="0.2">
      <c r="A11" s="2146"/>
      <c r="B11" s="2147"/>
      <c r="C11" s="2150"/>
      <c r="D11" s="2158"/>
      <c r="E11" s="2150"/>
      <c r="F11" s="2158"/>
      <c r="G11" s="2155"/>
      <c r="H11" s="2152"/>
      <c r="I11" s="2152"/>
      <c r="J11" s="2152"/>
      <c r="K11" s="2152"/>
      <c r="L11" s="2152"/>
      <c r="M11" s="2152"/>
      <c r="N11" s="2152"/>
      <c r="O11" s="2152"/>
      <c r="P11" s="2152"/>
      <c r="Q11" s="2152"/>
      <c r="R11" s="2152"/>
      <c r="S11" s="2164"/>
      <c r="T11" s="1001"/>
      <c r="U11" s="1031"/>
    </row>
    <row r="12" spans="1:21" ht="12.75" customHeight="1" x14ac:dyDescent="0.2">
      <c r="A12" s="1259"/>
      <c r="B12" s="1525"/>
      <c r="C12" s="1265"/>
      <c r="D12" s="1230"/>
      <c r="E12" s="1263"/>
      <c r="F12" s="1263"/>
      <c r="G12" s="1215"/>
      <c r="H12" s="1262"/>
      <c r="I12" s="1261"/>
      <c r="J12" s="1260"/>
      <c r="K12" s="1260"/>
      <c r="L12" s="1260"/>
      <c r="M12" s="1260"/>
      <c r="N12" s="1260"/>
      <c r="O12" s="1260"/>
      <c r="P12" s="1260"/>
      <c r="Q12" s="1260"/>
      <c r="R12" s="1260"/>
      <c r="S12" s="1259"/>
      <c r="T12" s="1001"/>
      <c r="U12" s="1031"/>
    </row>
    <row r="13" spans="1:21" ht="12.75" customHeight="1" x14ac:dyDescent="0.2">
      <c r="A13" s="1259"/>
      <c r="B13" s="1260"/>
      <c r="C13" s="1265"/>
      <c r="D13" s="1230"/>
      <c r="E13" s="1263"/>
      <c r="F13" s="1263"/>
      <c r="G13" s="1215"/>
      <c r="H13" s="1262"/>
      <c r="I13" s="1261"/>
      <c r="J13" s="1260"/>
      <c r="K13" s="1260"/>
      <c r="L13" s="1260"/>
      <c r="M13" s="1260"/>
      <c r="N13" s="1260"/>
      <c r="O13" s="1260"/>
      <c r="P13" s="1260"/>
      <c r="Q13" s="1260"/>
      <c r="R13" s="1260"/>
      <c r="S13" s="1259"/>
      <c r="T13" s="1001"/>
      <c r="U13" s="1031"/>
    </row>
    <row r="14" spans="1:21" ht="13.5" customHeight="1" x14ac:dyDescent="0.2">
      <c r="A14" s="1259"/>
      <c r="B14" s="1260"/>
      <c r="C14" s="1265"/>
      <c r="D14" s="1230"/>
      <c r="E14" s="1263"/>
      <c r="F14" s="1263"/>
      <c r="G14" s="1263"/>
      <c r="H14" s="1262"/>
      <c r="I14" s="1261"/>
      <c r="J14" s="1260"/>
      <c r="K14" s="1260"/>
      <c r="L14" s="1260"/>
      <c r="M14" s="1260"/>
      <c r="N14" s="1260"/>
      <c r="O14" s="1260"/>
      <c r="P14" s="1260"/>
      <c r="Q14" s="1260"/>
      <c r="R14" s="1260"/>
      <c r="S14" s="1259"/>
      <c r="T14" s="1001"/>
      <c r="U14" s="1031"/>
    </row>
    <row r="15" spans="1:21" ht="13.5" customHeight="1" x14ac:dyDescent="0.2">
      <c r="A15" s="1272" t="s">
        <v>270</v>
      </c>
      <c r="B15" s="1257" t="s">
        <v>271</v>
      </c>
      <c r="C15" s="1256">
        <v>13451</v>
      </c>
      <c r="D15" s="1256">
        <v>1329</v>
      </c>
      <c r="E15" s="1256">
        <v>2038</v>
      </c>
      <c r="F15" s="1256">
        <v>1453</v>
      </c>
      <c r="G15" s="1256">
        <v>117</v>
      </c>
      <c r="H15" s="1256">
        <v>291</v>
      </c>
      <c r="I15" s="1256">
        <v>902</v>
      </c>
      <c r="J15" s="1256">
        <v>216</v>
      </c>
      <c r="K15" s="1256">
        <v>1274</v>
      </c>
      <c r="L15" s="1256">
        <v>2969</v>
      </c>
      <c r="M15" s="1256">
        <v>591</v>
      </c>
      <c r="N15" s="1256">
        <v>103</v>
      </c>
      <c r="O15" s="1256">
        <v>843</v>
      </c>
      <c r="P15" s="1256">
        <v>397</v>
      </c>
      <c r="Q15" s="1256">
        <v>450</v>
      </c>
      <c r="R15" s="1256">
        <v>478</v>
      </c>
      <c r="S15" s="1271" t="s">
        <v>270</v>
      </c>
      <c r="T15" s="985"/>
      <c r="U15" s="989"/>
    </row>
    <row r="16" spans="1:21" ht="13.5" customHeight="1" x14ac:dyDescent="0.2">
      <c r="A16" s="1272"/>
      <c r="B16" s="1257"/>
      <c r="C16" s="1256"/>
      <c r="D16" s="1256"/>
      <c r="E16" s="1256"/>
      <c r="F16" s="1256"/>
      <c r="G16" s="1256"/>
      <c r="H16" s="1256"/>
      <c r="I16" s="1256"/>
      <c r="J16" s="1256"/>
      <c r="K16" s="1256"/>
      <c r="L16" s="1256"/>
      <c r="M16" s="1256"/>
      <c r="N16" s="1256"/>
      <c r="O16" s="1256"/>
      <c r="P16" s="1256"/>
      <c r="Q16" s="1256"/>
      <c r="R16" s="1256"/>
      <c r="S16" s="1271"/>
      <c r="T16" s="985"/>
      <c r="U16" s="989"/>
    </row>
    <row r="17" spans="1:21" ht="12.75" customHeight="1" x14ac:dyDescent="0.2">
      <c r="A17" s="1237"/>
      <c r="B17" s="1251"/>
      <c r="C17" s="1231">
        <v>0</v>
      </c>
      <c r="D17" s="1231">
        <v>0</v>
      </c>
      <c r="E17" s="1231">
        <v>0</v>
      </c>
      <c r="F17" s="1231">
        <v>0</v>
      </c>
      <c r="G17" s="1231">
        <v>0</v>
      </c>
      <c r="H17" s="1231">
        <v>0</v>
      </c>
      <c r="I17" s="1231">
        <v>0</v>
      </c>
      <c r="J17" s="1231">
        <v>0</v>
      </c>
      <c r="K17" s="1231">
        <v>0</v>
      </c>
      <c r="L17" s="1231">
        <v>0</v>
      </c>
      <c r="M17" s="1231">
        <v>0</v>
      </c>
      <c r="N17" s="1231">
        <v>0</v>
      </c>
      <c r="O17" s="1231">
        <v>0</v>
      </c>
      <c r="P17" s="1231">
        <v>0</v>
      </c>
      <c r="Q17" s="1231">
        <v>0</v>
      </c>
      <c r="R17" s="1231">
        <v>0</v>
      </c>
      <c r="S17" s="1239"/>
      <c r="T17" s="985"/>
      <c r="U17" s="989"/>
    </row>
    <row r="18" spans="1:21" s="977" customFormat="1" ht="13.5" customHeight="1" x14ac:dyDescent="0.2">
      <c r="A18" s="1026" t="s">
        <v>272</v>
      </c>
      <c r="B18" s="1380" t="s">
        <v>978</v>
      </c>
      <c r="C18" s="1018">
        <v>98</v>
      </c>
      <c r="D18" s="1018">
        <v>3</v>
      </c>
      <c r="E18" s="1018">
        <v>16</v>
      </c>
      <c r="F18" s="1018">
        <v>14</v>
      </c>
      <c r="G18" s="1018">
        <v>2</v>
      </c>
      <c r="H18" s="1018">
        <v>1</v>
      </c>
      <c r="I18" s="1018">
        <v>7</v>
      </c>
      <c r="J18" s="1018">
        <v>1</v>
      </c>
      <c r="K18" s="1018">
        <v>7</v>
      </c>
      <c r="L18" s="1018">
        <v>26</v>
      </c>
      <c r="M18" s="1018">
        <v>6</v>
      </c>
      <c r="N18" s="1018">
        <v>0</v>
      </c>
      <c r="O18" s="1018">
        <v>8</v>
      </c>
      <c r="P18" s="1018">
        <v>1</v>
      </c>
      <c r="Q18" s="1018">
        <v>5</v>
      </c>
      <c r="R18" s="1018">
        <v>1</v>
      </c>
      <c r="S18" s="1432" t="s">
        <v>272</v>
      </c>
      <c r="T18" s="985"/>
      <c r="U18" s="989"/>
    </row>
    <row r="19" spans="1:21" s="977" customFormat="1" ht="13.5" customHeight="1" x14ac:dyDescent="0.2">
      <c r="A19" s="1026" t="s">
        <v>274</v>
      </c>
      <c r="B19" s="1380" t="s">
        <v>977</v>
      </c>
      <c r="C19" s="1018">
        <v>3046</v>
      </c>
      <c r="D19" s="1018">
        <v>520</v>
      </c>
      <c r="E19" s="1018">
        <v>379</v>
      </c>
      <c r="F19" s="1018">
        <v>358</v>
      </c>
      <c r="G19" s="1018">
        <v>18</v>
      </c>
      <c r="H19" s="1018">
        <v>106</v>
      </c>
      <c r="I19" s="1018">
        <v>133</v>
      </c>
      <c r="J19" s="1018">
        <v>43</v>
      </c>
      <c r="K19" s="1018">
        <v>219</v>
      </c>
      <c r="L19" s="1018">
        <v>534</v>
      </c>
      <c r="M19" s="1018">
        <v>133</v>
      </c>
      <c r="N19" s="1018">
        <v>38</v>
      </c>
      <c r="O19" s="1018">
        <v>280</v>
      </c>
      <c r="P19" s="1018">
        <v>51</v>
      </c>
      <c r="Q19" s="1018">
        <v>96</v>
      </c>
      <c r="R19" s="1018">
        <v>138</v>
      </c>
      <c r="S19" s="1432" t="s">
        <v>274</v>
      </c>
      <c r="T19" s="985"/>
      <c r="U19" s="989"/>
    </row>
    <row r="20" spans="1:21" s="977" customFormat="1" ht="13.5" customHeight="1" x14ac:dyDescent="0.2">
      <c r="A20" s="1026" t="s">
        <v>277</v>
      </c>
      <c r="B20" s="1380" t="s">
        <v>976</v>
      </c>
      <c r="C20" s="1018">
        <v>31</v>
      </c>
      <c r="D20" s="1018">
        <v>8</v>
      </c>
      <c r="E20" s="1018">
        <v>4</v>
      </c>
      <c r="F20" s="1018">
        <v>0</v>
      </c>
      <c r="G20" s="1018">
        <v>0</v>
      </c>
      <c r="H20" s="1018">
        <v>0</v>
      </c>
      <c r="I20" s="1018">
        <v>2</v>
      </c>
      <c r="J20" s="1018">
        <v>0</v>
      </c>
      <c r="K20" s="1018">
        <v>5</v>
      </c>
      <c r="L20" s="1018">
        <v>5</v>
      </c>
      <c r="M20" s="1018">
        <v>2</v>
      </c>
      <c r="N20" s="1018">
        <v>0</v>
      </c>
      <c r="O20" s="1018">
        <v>0</v>
      </c>
      <c r="P20" s="1018">
        <v>3</v>
      </c>
      <c r="Q20" s="1018">
        <v>2</v>
      </c>
      <c r="R20" s="1018">
        <v>0</v>
      </c>
      <c r="S20" s="1432" t="s">
        <v>277</v>
      </c>
      <c r="T20" s="985"/>
      <c r="U20" s="989"/>
    </row>
    <row r="21" spans="1:21" s="977" customFormat="1" ht="13.5" customHeight="1" x14ac:dyDescent="0.2">
      <c r="A21" s="1026" t="s">
        <v>279</v>
      </c>
      <c r="B21" s="1380" t="s">
        <v>975</v>
      </c>
      <c r="C21" s="1018">
        <v>10136</v>
      </c>
      <c r="D21" s="1018">
        <v>792</v>
      </c>
      <c r="E21" s="1018">
        <v>1629</v>
      </c>
      <c r="F21" s="1018">
        <v>1042</v>
      </c>
      <c r="G21" s="1018">
        <v>94</v>
      </c>
      <c r="H21" s="1018">
        <v>180</v>
      </c>
      <c r="I21" s="1018">
        <v>752</v>
      </c>
      <c r="J21" s="1018">
        <v>172</v>
      </c>
      <c r="K21" s="1018">
        <v>1028</v>
      </c>
      <c r="L21" s="1018">
        <v>2384</v>
      </c>
      <c r="M21" s="1018">
        <v>447</v>
      </c>
      <c r="N21" s="1018">
        <v>65</v>
      </c>
      <c r="O21" s="1018">
        <v>540</v>
      </c>
      <c r="P21" s="1018">
        <v>333</v>
      </c>
      <c r="Q21" s="1018">
        <v>340</v>
      </c>
      <c r="R21" s="1018">
        <v>338</v>
      </c>
      <c r="S21" s="1432" t="s">
        <v>279</v>
      </c>
      <c r="T21" s="985"/>
      <c r="U21" s="989"/>
    </row>
    <row r="22" spans="1:21" s="977" customFormat="1" ht="13.5" customHeight="1" x14ac:dyDescent="0.2">
      <c r="A22" s="1026" t="s">
        <v>281</v>
      </c>
      <c r="B22" s="1019" t="s">
        <v>974</v>
      </c>
      <c r="C22" s="1018">
        <v>140</v>
      </c>
      <c r="D22" s="1018">
        <v>6</v>
      </c>
      <c r="E22" s="1018">
        <v>10</v>
      </c>
      <c r="F22" s="1018">
        <v>39</v>
      </c>
      <c r="G22" s="1018">
        <v>3</v>
      </c>
      <c r="H22" s="1018">
        <v>4</v>
      </c>
      <c r="I22" s="1018">
        <v>8</v>
      </c>
      <c r="J22" s="1018">
        <v>0</v>
      </c>
      <c r="K22" s="1018">
        <v>15</v>
      </c>
      <c r="L22" s="1018">
        <v>20</v>
      </c>
      <c r="M22" s="1018">
        <v>3</v>
      </c>
      <c r="N22" s="1018">
        <v>0</v>
      </c>
      <c r="O22" s="1018">
        <v>15</v>
      </c>
      <c r="P22" s="1018">
        <v>9</v>
      </c>
      <c r="Q22" s="1018">
        <v>7</v>
      </c>
      <c r="R22" s="1018">
        <v>1</v>
      </c>
      <c r="S22" s="1432" t="s">
        <v>281</v>
      </c>
      <c r="T22" s="985"/>
      <c r="U22" s="989"/>
    </row>
    <row r="23" spans="1:21" ht="15" customHeight="1" x14ac:dyDescent="0.2">
      <c r="A23" s="1270"/>
      <c r="B23" s="1251"/>
      <c r="C23" s="1238"/>
      <c r="D23" s="1238"/>
      <c r="E23" s="1238"/>
      <c r="F23" s="1238"/>
      <c r="G23" s="1238"/>
      <c r="H23" s="1238"/>
      <c r="I23" s="1238"/>
      <c r="J23" s="1238"/>
      <c r="K23" s="1238"/>
      <c r="L23" s="1238"/>
      <c r="M23" s="1238"/>
      <c r="N23" s="1238"/>
      <c r="O23" s="1238"/>
      <c r="P23" s="1238"/>
      <c r="Q23" s="1238"/>
      <c r="R23" s="1238"/>
      <c r="S23" s="1269"/>
      <c r="T23" s="985"/>
      <c r="U23" s="989"/>
    </row>
    <row r="24" spans="1:21" ht="9.75" customHeight="1" x14ac:dyDescent="0.2">
      <c r="A24" s="1270"/>
      <c r="B24" s="1251"/>
      <c r="C24" s="1238"/>
      <c r="D24" s="1238"/>
      <c r="E24" s="1238"/>
      <c r="F24" s="1238"/>
      <c r="G24" s="1238"/>
      <c r="H24" s="1238"/>
      <c r="I24" s="1238"/>
      <c r="J24" s="1238"/>
      <c r="K24" s="1238"/>
      <c r="L24" s="1238"/>
      <c r="M24" s="1238"/>
      <c r="N24" s="1238"/>
      <c r="O24" s="1238"/>
      <c r="P24" s="1238"/>
      <c r="Q24" s="1238"/>
      <c r="R24" s="1238"/>
      <c r="S24" s="1269"/>
      <c r="T24" s="985"/>
      <c r="U24" s="989"/>
    </row>
    <row r="25" spans="1:21" ht="10.5" customHeight="1" x14ac:dyDescent="0.2">
      <c r="A25" s="1270"/>
      <c r="B25" s="1251"/>
      <c r="C25" s="1238"/>
      <c r="D25" s="1238"/>
      <c r="E25" s="1238"/>
      <c r="F25" s="1238"/>
      <c r="G25" s="1238"/>
      <c r="H25" s="1238"/>
      <c r="I25" s="1238"/>
      <c r="J25" s="1238"/>
      <c r="K25" s="1238"/>
      <c r="L25" s="1238"/>
      <c r="M25" s="1238"/>
      <c r="N25" s="1238"/>
      <c r="O25" s="1238"/>
      <c r="P25" s="1238"/>
      <c r="Q25" s="1238"/>
      <c r="R25" s="1238"/>
      <c r="S25" s="1269"/>
      <c r="T25" s="985"/>
      <c r="U25" s="989"/>
    </row>
    <row r="26" spans="1:21" ht="13.5" customHeight="1" x14ac:dyDescent="0.2">
      <c r="A26" s="1270" t="s">
        <v>283</v>
      </c>
      <c r="B26" s="1252" t="s">
        <v>756</v>
      </c>
      <c r="C26" s="1240">
        <v>1346</v>
      </c>
      <c r="D26" s="1240">
        <v>99</v>
      </c>
      <c r="E26" s="1240">
        <v>160</v>
      </c>
      <c r="F26" s="1240">
        <v>195</v>
      </c>
      <c r="G26" s="1240">
        <v>11</v>
      </c>
      <c r="H26" s="1240">
        <v>34</v>
      </c>
      <c r="I26" s="1240">
        <v>60</v>
      </c>
      <c r="J26" s="1240">
        <v>25</v>
      </c>
      <c r="K26" s="1240">
        <v>103</v>
      </c>
      <c r="L26" s="1240">
        <v>218</v>
      </c>
      <c r="M26" s="1240">
        <v>93</v>
      </c>
      <c r="N26" s="1240">
        <v>23</v>
      </c>
      <c r="O26" s="1240">
        <v>186</v>
      </c>
      <c r="P26" s="1240">
        <v>31</v>
      </c>
      <c r="Q26" s="1240">
        <v>51</v>
      </c>
      <c r="R26" s="1240">
        <v>57</v>
      </c>
      <c r="S26" s="1269" t="s">
        <v>283</v>
      </c>
      <c r="T26" s="985"/>
      <c r="U26" s="989"/>
    </row>
    <row r="27" spans="1:21" ht="13.5" customHeight="1" x14ac:dyDescent="0.2">
      <c r="A27" s="1270" t="s">
        <v>286</v>
      </c>
      <c r="B27" s="1251" t="s">
        <v>973</v>
      </c>
      <c r="C27" s="1240">
        <v>227</v>
      </c>
      <c r="D27" s="1240">
        <v>6</v>
      </c>
      <c r="E27" s="1240">
        <v>44</v>
      </c>
      <c r="F27" s="1240">
        <v>31</v>
      </c>
      <c r="G27" s="1240">
        <v>0</v>
      </c>
      <c r="H27" s="1240">
        <v>2</v>
      </c>
      <c r="I27" s="1240">
        <v>17</v>
      </c>
      <c r="J27" s="1240">
        <v>1</v>
      </c>
      <c r="K27" s="1240">
        <v>14</v>
      </c>
      <c r="L27" s="1240">
        <v>66</v>
      </c>
      <c r="M27" s="1240">
        <v>5</v>
      </c>
      <c r="N27" s="1240">
        <v>5</v>
      </c>
      <c r="O27" s="1240">
        <v>27</v>
      </c>
      <c r="P27" s="1240">
        <v>0</v>
      </c>
      <c r="Q27" s="1240">
        <v>6</v>
      </c>
      <c r="R27" s="1240">
        <v>3</v>
      </c>
      <c r="S27" s="1269" t="s">
        <v>286</v>
      </c>
      <c r="T27" s="985"/>
      <c r="U27" s="989"/>
    </row>
    <row r="28" spans="1:21" ht="13.5" customHeight="1" x14ac:dyDescent="0.2">
      <c r="A28" s="1270" t="s">
        <v>288</v>
      </c>
      <c r="B28" s="1251" t="s">
        <v>972</v>
      </c>
      <c r="C28" s="1240">
        <v>1102</v>
      </c>
      <c r="D28" s="1240">
        <v>93</v>
      </c>
      <c r="E28" s="1240">
        <v>106</v>
      </c>
      <c r="F28" s="1240">
        <v>164</v>
      </c>
      <c r="G28" s="1240">
        <v>11</v>
      </c>
      <c r="H28" s="1240">
        <v>32</v>
      </c>
      <c r="I28" s="1240">
        <v>43</v>
      </c>
      <c r="J28" s="1240">
        <v>24</v>
      </c>
      <c r="K28" s="1240">
        <v>89</v>
      </c>
      <c r="L28" s="1240">
        <v>149</v>
      </c>
      <c r="M28" s="1240">
        <v>88</v>
      </c>
      <c r="N28" s="1240">
        <v>18</v>
      </c>
      <c r="O28" s="1240">
        <v>155</v>
      </c>
      <c r="P28" s="1240">
        <v>31</v>
      </c>
      <c r="Q28" s="1240">
        <v>45</v>
      </c>
      <c r="R28" s="1240">
        <v>54</v>
      </c>
      <c r="S28" s="1269" t="s">
        <v>288</v>
      </c>
      <c r="T28" s="985"/>
      <c r="U28" s="989"/>
    </row>
    <row r="29" spans="1:21" s="977" customFormat="1" ht="13.5" customHeight="1" x14ac:dyDescent="0.2">
      <c r="A29" s="1026" t="s">
        <v>404</v>
      </c>
      <c r="B29" s="1380" t="s">
        <v>971</v>
      </c>
      <c r="C29" s="1018">
        <v>17</v>
      </c>
      <c r="D29" s="1018">
        <v>0</v>
      </c>
      <c r="E29" s="1018">
        <v>10</v>
      </c>
      <c r="F29" s="1018">
        <v>0</v>
      </c>
      <c r="G29" s="1018">
        <v>0</v>
      </c>
      <c r="H29" s="1018">
        <v>0</v>
      </c>
      <c r="I29" s="1018">
        <v>0</v>
      </c>
      <c r="J29" s="1018">
        <v>0</v>
      </c>
      <c r="K29" s="1018">
        <v>0</v>
      </c>
      <c r="L29" s="1018">
        <v>3</v>
      </c>
      <c r="M29" s="1018">
        <v>0</v>
      </c>
      <c r="N29" s="1018">
        <v>0</v>
      </c>
      <c r="O29" s="1018">
        <v>4</v>
      </c>
      <c r="P29" s="1018">
        <v>0</v>
      </c>
      <c r="Q29" s="1018">
        <v>0</v>
      </c>
      <c r="R29" s="1018">
        <v>0</v>
      </c>
      <c r="S29" s="1432" t="s">
        <v>404</v>
      </c>
      <c r="T29" s="985"/>
      <c r="U29" s="989"/>
    </row>
    <row r="30" spans="1:21" ht="13.5" customHeight="1" x14ac:dyDescent="0.2">
      <c r="A30" s="1237" t="s">
        <v>236</v>
      </c>
      <c r="B30" s="1251" t="s">
        <v>970</v>
      </c>
      <c r="C30" s="1240">
        <v>132</v>
      </c>
      <c r="D30" s="1240">
        <v>4</v>
      </c>
      <c r="E30" s="1240">
        <v>19</v>
      </c>
      <c r="F30" s="1240">
        <v>11</v>
      </c>
      <c r="G30" s="1240">
        <v>1</v>
      </c>
      <c r="H30" s="1240">
        <v>2</v>
      </c>
      <c r="I30" s="1240">
        <v>27</v>
      </c>
      <c r="J30" s="1240">
        <v>0</v>
      </c>
      <c r="K30" s="1240">
        <v>11</v>
      </c>
      <c r="L30" s="1240">
        <v>31</v>
      </c>
      <c r="M30" s="1240">
        <v>4</v>
      </c>
      <c r="N30" s="1240">
        <v>2</v>
      </c>
      <c r="O30" s="1240">
        <v>3</v>
      </c>
      <c r="P30" s="1240">
        <v>7</v>
      </c>
      <c r="Q30" s="1240">
        <v>4</v>
      </c>
      <c r="R30" s="1240">
        <v>6</v>
      </c>
      <c r="S30" s="1269" t="s">
        <v>405</v>
      </c>
      <c r="T30" s="985"/>
      <c r="U30" s="989"/>
    </row>
    <row r="31" spans="1:21" ht="13.5" customHeight="1" x14ac:dyDescent="0.2">
      <c r="A31" s="1237" t="s">
        <v>235</v>
      </c>
      <c r="B31" s="1251" t="s">
        <v>969</v>
      </c>
      <c r="C31" s="1240">
        <v>11339</v>
      </c>
      <c r="D31" s="1240">
        <v>1169</v>
      </c>
      <c r="E31" s="1240">
        <v>1743</v>
      </c>
      <c r="F31" s="1240">
        <v>1214</v>
      </c>
      <c r="G31" s="1240">
        <v>99</v>
      </c>
      <c r="H31" s="1240">
        <v>205</v>
      </c>
      <c r="I31" s="1240">
        <v>781</v>
      </c>
      <c r="J31" s="1240">
        <v>174</v>
      </c>
      <c r="K31" s="1240">
        <v>1114</v>
      </c>
      <c r="L31" s="1240">
        <v>2582</v>
      </c>
      <c r="M31" s="1240">
        <v>478</v>
      </c>
      <c r="N31" s="1240">
        <v>74</v>
      </c>
      <c r="O31" s="1240">
        <v>621</v>
      </c>
      <c r="P31" s="1240">
        <v>353</v>
      </c>
      <c r="Q31" s="1240">
        <v>364</v>
      </c>
      <c r="R31" s="1240">
        <v>368</v>
      </c>
      <c r="S31" s="1269" t="s">
        <v>407</v>
      </c>
      <c r="T31" s="985"/>
      <c r="U31" s="989"/>
    </row>
    <row r="32" spans="1:21" ht="13.5" customHeight="1" x14ac:dyDescent="0.2">
      <c r="A32" s="1237" t="s">
        <v>234</v>
      </c>
      <c r="B32" s="1251" t="s">
        <v>968</v>
      </c>
      <c r="C32" s="1240">
        <v>300</v>
      </c>
      <c r="D32" s="1240">
        <v>36</v>
      </c>
      <c r="E32" s="1240">
        <v>21</v>
      </c>
      <c r="F32" s="1240">
        <v>19</v>
      </c>
      <c r="G32" s="1240">
        <v>5</v>
      </c>
      <c r="H32" s="1240">
        <v>8</v>
      </c>
      <c r="I32" s="1240">
        <v>23</v>
      </c>
      <c r="J32" s="1240">
        <v>12</v>
      </c>
      <c r="K32" s="1240">
        <v>35</v>
      </c>
      <c r="L32" s="1240">
        <v>90</v>
      </c>
      <c r="M32" s="1240">
        <v>7</v>
      </c>
      <c r="N32" s="1240">
        <v>2</v>
      </c>
      <c r="O32" s="1240">
        <v>12</v>
      </c>
      <c r="P32" s="1240">
        <v>4</v>
      </c>
      <c r="Q32" s="1240">
        <v>6</v>
      </c>
      <c r="R32" s="1240">
        <v>20</v>
      </c>
      <c r="S32" s="1269" t="s">
        <v>408</v>
      </c>
      <c r="T32" s="985"/>
      <c r="U32" s="989"/>
    </row>
    <row r="33" spans="1:21" ht="13.5" customHeight="1" x14ac:dyDescent="0.2">
      <c r="A33" s="1237" t="s">
        <v>233</v>
      </c>
      <c r="B33" s="1251" t="s">
        <v>967</v>
      </c>
      <c r="C33" s="1240">
        <v>254</v>
      </c>
      <c r="D33" s="1240">
        <v>20</v>
      </c>
      <c r="E33" s="1240">
        <v>91</v>
      </c>
      <c r="F33" s="1240">
        <v>7</v>
      </c>
      <c r="G33" s="1240">
        <v>0</v>
      </c>
      <c r="H33" s="1240">
        <v>40</v>
      </c>
      <c r="I33" s="1240">
        <v>6</v>
      </c>
      <c r="J33" s="1240">
        <v>3</v>
      </c>
      <c r="K33" s="1240">
        <v>7</v>
      </c>
      <c r="L33" s="1240">
        <v>21</v>
      </c>
      <c r="M33" s="1240">
        <v>3</v>
      </c>
      <c r="N33" s="1240">
        <v>0</v>
      </c>
      <c r="O33" s="1240">
        <v>18</v>
      </c>
      <c r="P33" s="1240">
        <v>0</v>
      </c>
      <c r="Q33" s="1240">
        <v>13</v>
      </c>
      <c r="R33" s="1240">
        <v>25</v>
      </c>
      <c r="S33" s="1269" t="s">
        <v>409</v>
      </c>
      <c r="T33" s="985"/>
      <c r="U33" s="989"/>
    </row>
    <row r="34" spans="1:21" ht="13.5" customHeight="1" x14ac:dyDescent="0.2">
      <c r="A34" s="1237" t="s">
        <v>232</v>
      </c>
      <c r="B34" s="1251" t="s">
        <v>966</v>
      </c>
      <c r="C34" s="1240">
        <v>80</v>
      </c>
      <c r="D34" s="1240">
        <v>1</v>
      </c>
      <c r="E34" s="1240">
        <v>4</v>
      </c>
      <c r="F34" s="1240">
        <v>7</v>
      </c>
      <c r="G34" s="1240">
        <v>1</v>
      </c>
      <c r="H34" s="1240">
        <v>2</v>
      </c>
      <c r="I34" s="1240">
        <v>5</v>
      </c>
      <c r="J34" s="1240">
        <v>2</v>
      </c>
      <c r="K34" s="1240">
        <v>4</v>
      </c>
      <c r="L34" s="1240">
        <v>27</v>
      </c>
      <c r="M34" s="1240">
        <v>6</v>
      </c>
      <c r="N34" s="1240">
        <v>2</v>
      </c>
      <c r="O34" s="1240">
        <v>3</v>
      </c>
      <c r="P34" s="1240">
        <v>2</v>
      </c>
      <c r="Q34" s="1240">
        <v>12</v>
      </c>
      <c r="R34" s="1240">
        <v>2</v>
      </c>
      <c r="S34" s="1269" t="s">
        <v>410</v>
      </c>
      <c r="T34" s="985"/>
      <c r="U34" s="989"/>
    </row>
    <row r="35" spans="1:21" ht="14.25" customHeight="1" x14ac:dyDescent="0.2">
      <c r="A35" s="1237"/>
      <c r="B35" s="1251"/>
      <c r="C35" s="1240"/>
      <c r="D35" s="1240"/>
      <c r="E35" s="1240"/>
      <c r="F35" s="1240"/>
      <c r="G35" s="1240"/>
      <c r="H35" s="1240"/>
      <c r="I35" s="1240"/>
      <c r="J35" s="1240"/>
      <c r="K35" s="1240"/>
      <c r="L35" s="1240"/>
      <c r="M35" s="1240"/>
      <c r="N35" s="1240"/>
      <c r="O35" s="1240"/>
      <c r="P35" s="1240"/>
      <c r="Q35" s="1240"/>
      <c r="R35" s="1240"/>
      <c r="S35" s="1239"/>
      <c r="T35" s="985"/>
      <c r="U35" s="989"/>
    </row>
    <row r="36" spans="1:21" ht="9" customHeight="1" x14ac:dyDescent="0.2">
      <c r="A36" s="1237"/>
      <c r="B36" s="1251"/>
      <c r="C36" s="1240"/>
      <c r="D36" s="1240"/>
      <c r="E36" s="1240"/>
      <c r="F36" s="1240"/>
      <c r="G36" s="1240"/>
      <c r="H36" s="1240"/>
      <c r="I36" s="1240"/>
      <c r="J36" s="1240"/>
      <c r="K36" s="1240"/>
      <c r="L36" s="1240"/>
      <c r="M36" s="1240"/>
      <c r="N36" s="1240"/>
      <c r="O36" s="1240"/>
      <c r="P36" s="1240"/>
      <c r="Q36" s="1240"/>
      <c r="R36" s="1240"/>
      <c r="S36" s="1239"/>
      <c r="T36" s="985"/>
      <c r="U36" s="989"/>
    </row>
    <row r="37" spans="1:21" ht="10.5" customHeight="1" x14ac:dyDescent="0.2">
      <c r="A37" s="1237"/>
      <c r="B37" s="1251"/>
      <c r="C37" s="1238"/>
      <c r="D37" s="1238"/>
      <c r="E37" s="1238"/>
      <c r="F37" s="1238"/>
      <c r="G37" s="1238"/>
      <c r="H37" s="1238"/>
      <c r="I37" s="1238"/>
      <c r="J37" s="1238"/>
      <c r="K37" s="1238"/>
      <c r="L37" s="1238"/>
      <c r="M37" s="1238"/>
      <c r="N37" s="1238"/>
      <c r="O37" s="1238"/>
      <c r="P37" s="1238"/>
      <c r="Q37" s="1238"/>
      <c r="R37" s="1238"/>
      <c r="S37" s="1239"/>
      <c r="T37" s="985"/>
      <c r="U37" s="989"/>
    </row>
    <row r="38" spans="1:21" ht="10.5" customHeight="1" x14ac:dyDescent="0.2">
      <c r="A38" s="1237"/>
      <c r="B38" s="1254"/>
      <c r="C38" s="1474"/>
      <c r="D38" s="1474"/>
      <c r="E38" s="1474"/>
      <c r="F38" s="1474"/>
      <c r="G38" s="1474"/>
      <c r="H38" s="1474"/>
      <c r="I38" s="1474"/>
      <c r="J38" s="1474"/>
      <c r="K38" s="1474"/>
      <c r="L38" s="1474"/>
      <c r="M38" s="1474"/>
      <c r="N38" s="1474"/>
      <c r="O38" s="1474"/>
      <c r="P38" s="1474"/>
      <c r="Q38" s="1474"/>
      <c r="R38" s="1474"/>
      <c r="S38" s="1239"/>
      <c r="T38" s="985"/>
      <c r="U38" s="989"/>
    </row>
    <row r="39" spans="1:21" ht="13.5" customHeight="1" x14ac:dyDescent="0.2">
      <c r="A39" s="1237" t="s">
        <v>231</v>
      </c>
      <c r="B39" s="1254" t="s">
        <v>965</v>
      </c>
      <c r="C39" s="1240"/>
      <c r="D39" s="1240"/>
      <c r="E39" s="1240"/>
      <c r="F39" s="1240"/>
      <c r="G39" s="1240"/>
      <c r="H39" s="1240"/>
      <c r="I39" s="1240"/>
      <c r="J39" s="1240"/>
      <c r="K39" s="1240"/>
      <c r="L39" s="1240"/>
      <c r="M39" s="1240"/>
      <c r="N39" s="1240"/>
      <c r="O39" s="1240"/>
      <c r="P39" s="1240"/>
      <c r="Q39" s="1240"/>
      <c r="R39" s="1240"/>
      <c r="S39" s="1239"/>
      <c r="T39" s="985"/>
      <c r="U39" s="989"/>
    </row>
    <row r="40" spans="1:21" ht="12" customHeight="1" x14ac:dyDescent="0.2">
      <c r="A40" s="1237"/>
      <c r="B40" s="1251" t="s">
        <v>964</v>
      </c>
      <c r="C40" s="1240">
        <v>12803</v>
      </c>
      <c r="D40" s="1240">
        <v>1272</v>
      </c>
      <c r="E40" s="1240">
        <v>1922</v>
      </c>
      <c r="F40" s="1240">
        <v>1420</v>
      </c>
      <c r="G40" s="1240">
        <v>111</v>
      </c>
      <c r="H40" s="1240">
        <v>240</v>
      </c>
      <c r="I40" s="1240">
        <v>868</v>
      </c>
      <c r="J40" s="1240">
        <v>199</v>
      </c>
      <c r="K40" s="1240">
        <v>1227</v>
      </c>
      <c r="L40" s="1240">
        <v>2828</v>
      </c>
      <c r="M40" s="1240">
        <v>570</v>
      </c>
      <c r="N40" s="1240">
        <v>99</v>
      </c>
      <c r="O40" s="1240">
        <v>810</v>
      </c>
      <c r="P40" s="1240">
        <v>391</v>
      </c>
      <c r="Q40" s="1240">
        <v>416</v>
      </c>
      <c r="R40" s="1240">
        <v>430</v>
      </c>
      <c r="S40" s="1239" t="s">
        <v>231</v>
      </c>
      <c r="T40" s="985"/>
      <c r="U40" s="989"/>
    </row>
    <row r="41" spans="1:21" ht="15" customHeight="1" x14ac:dyDescent="0.2">
      <c r="A41" s="1237"/>
      <c r="B41" s="1251"/>
      <c r="C41" s="1240"/>
      <c r="D41" s="1240"/>
      <c r="E41" s="1240"/>
      <c r="F41" s="1240"/>
      <c r="G41" s="1240"/>
      <c r="H41" s="1240"/>
      <c r="I41" s="1240"/>
      <c r="J41" s="1240"/>
      <c r="K41" s="1240"/>
      <c r="L41" s="1240"/>
      <c r="M41" s="1240"/>
      <c r="N41" s="1240"/>
      <c r="O41" s="1240"/>
      <c r="P41" s="1240"/>
      <c r="Q41" s="1240"/>
      <c r="R41" s="1240"/>
      <c r="S41" s="1239"/>
      <c r="T41" s="985"/>
      <c r="U41" s="989"/>
    </row>
    <row r="42" spans="1:21" ht="13.5" customHeight="1" x14ac:dyDescent="0.2">
      <c r="A42" s="1237" t="s">
        <v>229</v>
      </c>
      <c r="B42" s="1251" t="s">
        <v>351</v>
      </c>
      <c r="C42" s="1240">
        <v>1909</v>
      </c>
      <c r="D42" s="1240">
        <v>145</v>
      </c>
      <c r="E42" s="1240">
        <v>268</v>
      </c>
      <c r="F42" s="1240">
        <v>153</v>
      </c>
      <c r="G42" s="1240">
        <v>17</v>
      </c>
      <c r="H42" s="1240">
        <v>48</v>
      </c>
      <c r="I42" s="1240">
        <v>117</v>
      </c>
      <c r="J42" s="1240">
        <v>25</v>
      </c>
      <c r="K42" s="1240">
        <v>170</v>
      </c>
      <c r="L42" s="1240">
        <v>395</v>
      </c>
      <c r="M42" s="1240">
        <v>106</v>
      </c>
      <c r="N42" s="1240">
        <v>22</v>
      </c>
      <c r="O42" s="1240">
        <v>224</v>
      </c>
      <c r="P42" s="1240">
        <v>49</v>
      </c>
      <c r="Q42" s="1240">
        <v>92</v>
      </c>
      <c r="R42" s="1240">
        <v>78</v>
      </c>
      <c r="S42" s="1239" t="s">
        <v>229</v>
      </c>
      <c r="T42" s="985"/>
      <c r="U42" s="989"/>
    </row>
    <row r="43" spans="1:21" ht="13.5" customHeight="1" x14ac:dyDescent="0.2">
      <c r="A43" s="1237" t="s">
        <v>227</v>
      </c>
      <c r="B43" s="1251" t="s">
        <v>963</v>
      </c>
      <c r="C43" s="1240">
        <v>222</v>
      </c>
      <c r="D43" s="1240">
        <v>13</v>
      </c>
      <c r="E43" s="1240">
        <v>33</v>
      </c>
      <c r="F43" s="1240">
        <v>17</v>
      </c>
      <c r="G43" s="1240">
        <v>2</v>
      </c>
      <c r="H43" s="1240">
        <v>4</v>
      </c>
      <c r="I43" s="1240">
        <v>6</v>
      </c>
      <c r="J43" s="1240">
        <v>3</v>
      </c>
      <c r="K43" s="1240">
        <v>28</v>
      </c>
      <c r="L43" s="1240">
        <v>37</v>
      </c>
      <c r="M43" s="1240">
        <v>12</v>
      </c>
      <c r="N43" s="1240">
        <v>1</v>
      </c>
      <c r="O43" s="1240">
        <v>26</v>
      </c>
      <c r="P43" s="1240">
        <v>7</v>
      </c>
      <c r="Q43" s="1240">
        <v>14</v>
      </c>
      <c r="R43" s="1240">
        <v>19</v>
      </c>
      <c r="S43" s="1239" t="s">
        <v>227</v>
      </c>
      <c r="T43" s="985"/>
      <c r="U43" s="989"/>
    </row>
    <row r="44" spans="1:21" ht="13.5" customHeight="1" x14ac:dyDescent="0.2">
      <c r="A44" s="1237" t="s">
        <v>226</v>
      </c>
      <c r="B44" s="1251" t="s">
        <v>962</v>
      </c>
      <c r="C44" s="1240">
        <v>7330</v>
      </c>
      <c r="D44" s="1240">
        <v>658</v>
      </c>
      <c r="E44" s="1240">
        <v>1208</v>
      </c>
      <c r="F44" s="1240">
        <v>922</v>
      </c>
      <c r="G44" s="1240">
        <v>59</v>
      </c>
      <c r="H44" s="1240">
        <v>114</v>
      </c>
      <c r="I44" s="1240">
        <v>506</v>
      </c>
      <c r="J44" s="1240">
        <v>111</v>
      </c>
      <c r="K44" s="1240">
        <v>684</v>
      </c>
      <c r="L44" s="1240">
        <v>1578</v>
      </c>
      <c r="M44" s="1240">
        <v>342</v>
      </c>
      <c r="N44" s="1240">
        <v>53</v>
      </c>
      <c r="O44" s="1240">
        <v>402</v>
      </c>
      <c r="P44" s="1240">
        <v>244</v>
      </c>
      <c r="Q44" s="1240">
        <v>238</v>
      </c>
      <c r="R44" s="1240">
        <v>211</v>
      </c>
      <c r="S44" s="1239" t="s">
        <v>226</v>
      </c>
      <c r="T44" s="985"/>
      <c r="U44" s="989"/>
    </row>
    <row r="45" spans="1:21" ht="13.5" customHeight="1" x14ac:dyDescent="0.2">
      <c r="A45" s="1237" t="s">
        <v>225</v>
      </c>
      <c r="B45" s="1252" t="s">
        <v>961</v>
      </c>
      <c r="C45" s="1240">
        <v>9364</v>
      </c>
      <c r="D45" s="1240">
        <v>809</v>
      </c>
      <c r="E45" s="1240">
        <v>1492</v>
      </c>
      <c r="F45" s="1240">
        <v>1091</v>
      </c>
      <c r="G45" s="1240">
        <v>78</v>
      </c>
      <c r="H45" s="1240">
        <v>166</v>
      </c>
      <c r="I45" s="1240">
        <v>617</v>
      </c>
      <c r="J45" s="1240">
        <v>139</v>
      </c>
      <c r="K45" s="1240">
        <v>882</v>
      </c>
      <c r="L45" s="1240">
        <v>2004</v>
      </c>
      <c r="M45" s="1240">
        <v>459</v>
      </c>
      <c r="N45" s="1240">
        <v>76</v>
      </c>
      <c r="O45" s="1240">
        <v>603</v>
      </c>
      <c r="P45" s="1240">
        <v>300</v>
      </c>
      <c r="Q45" s="1240">
        <v>343</v>
      </c>
      <c r="R45" s="1240">
        <v>305</v>
      </c>
      <c r="S45" s="1239" t="s">
        <v>225</v>
      </c>
      <c r="T45" s="985"/>
      <c r="U45" s="989"/>
    </row>
    <row r="46" spans="1:21" ht="13.5" customHeight="1" x14ac:dyDescent="0.2">
      <c r="A46" s="1237" t="s">
        <v>224</v>
      </c>
      <c r="B46" s="1252" t="s">
        <v>960</v>
      </c>
      <c r="C46" s="1240">
        <v>7077</v>
      </c>
      <c r="D46" s="1240">
        <v>662</v>
      </c>
      <c r="E46" s="1240">
        <v>1091</v>
      </c>
      <c r="F46" s="1240">
        <v>871</v>
      </c>
      <c r="G46" s="1240">
        <v>60</v>
      </c>
      <c r="H46" s="1240">
        <v>119</v>
      </c>
      <c r="I46" s="1240">
        <v>464</v>
      </c>
      <c r="J46" s="1240">
        <v>80</v>
      </c>
      <c r="K46" s="1240">
        <v>655</v>
      </c>
      <c r="L46" s="1240">
        <v>1590</v>
      </c>
      <c r="M46" s="1240">
        <v>325</v>
      </c>
      <c r="N46" s="1240">
        <v>54</v>
      </c>
      <c r="O46" s="1240">
        <v>459</v>
      </c>
      <c r="P46" s="1240">
        <v>215</v>
      </c>
      <c r="Q46" s="1240">
        <v>226</v>
      </c>
      <c r="R46" s="1240">
        <v>206</v>
      </c>
      <c r="S46" s="1239" t="s">
        <v>224</v>
      </c>
      <c r="T46" s="985"/>
      <c r="U46" s="989"/>
    </row>
    <row r="47" spans="1:21" ht="13.5" customHeight="1" x14ac:dyDescent="0.2">
      <c r="A47" s="1237" t="s">
        <v>299</v>
      </c>
      <c r="B47" s="1254" t="s">
        <v>959</v>
      </c>
      <c r="C47" s="1240"/>
      <c r="D47" s="1240"/>
      <c r="E47" s="1240"/>
      <c r="F47" s="1240"/>
      <c r="G47" s="1240"/>
      <c r="H47" s="1240"/>
      <c r="I47" s="1240"/>
      <c r="J47" s="1240"/>
      <c r="K47" s="1240"/>
      <c r="L47" s="1240"/>
      <c r="M47" s="1240"/>
      <c r="N47" s="1240"/>
      <c r="O47" s="1240"/>
      <c r="P47" s="1240"/>
      <c r="Q47" s="1240"/>
      <c r="R47" s="1240"/>
      <c r="S47" s="1239"/>
      <c r="T47" s="985"/>
      <c r="U47" s="989"/>
    </row>
    <row r="48" spans="1:21" ht="12" customHeight="1" x14ac:dyDescent="0.2">
      <c r="A48" s="1237"/>
      <c r="B48" s="1252" t="s">
        <v>958</v>
      </c>
      <c r="C48" s="1240">
        <v>220</v>
      </c>
      <c r="D48" s="1240">
        <v>12</v>
      </c>
      <c r="E48" s="1240">
        <v>33</v>
      </c>
      <c r="F48" s="1240">
        <v>17</v>
      </c>
      <c r="G48" s="1240">
        <v>1</v>
      </c>
      <c r="H48" s="1240">
        <v>4</v>
      </c>
      <c r="I48" s="1240">
        <v>5</v>
      </c>
      <c r="J48" s="1240">
        <v>3</v>
      </c>
      <c r="K48" s="1240">
        <v>29</v>
      </c>
      <c r="L48" s="1240">
        <v>37</v>
      </c>
      <c r="M48" s="1240">
        <v>11</v>
      </c>
      <c r="N48" s="1240">
        <v>0</v>
      </c>
      <c r="O48" s="1240">
        <v>25</v>
      </c>
      <c r="P48" s="1240">
        <v>10</v>
      </c>
      <c r="Q48" s="1240">
        <v>14</v>
      </c>
      <c r="R48" s="1240">
        <v>19</v>
      </c>
      <c r="S48" s="1239" t="s">
        <v>299</v>
      </c>
      <c r="T48" s="985"/>
      <c r="U48" s="989"/>
    </row>
    <row r="49" spans="1:21" ht="13.5" customHeight="1" x14ac:dyDescent="0.2">
      <c r="A49" s="1237" t="s">
        <v>300</v>
      </c>
      <c r="B49" s="1252" t="s">
        <v>957</v>
      </c>
      <c r="C49" s="1240">
        <v>2067</v>
      </c>
      <c r="D49" s="1240">
        <v>135</v>
      </c>
      <c r="E49" s="1240">
        <v>368</v>
      </c>
      <c r="F49" s="1240">
        <v>203</v>
      </c>
      <c r="G49" s="1240">
        <v>17</v>
      </c>
      <c r="H49" s="1240">
        <v>43</v>
      </c>
      <c r="I49" s="1240">
        <v>148</v>
      </c>
      <c r="J49" s="1240">
        <v>56</v>
      </c>
      <c r="K49" s="1240">
        <v>198</v>
      </c>
      <c r="L49" s="1240">
        <v>377</v>
      </c>
      <c r="M49" s="1240">
        <v>123</v>
      </c>
      <c r="N49" s="1240">
        <v>22</v>
      </c>
      <c r="O49" s="1240">
        <v>119</v>
      </c>
      <c r="P49" s="1240">
        <v>75</v>
      </c>
      <c r="Q49" s="1240">
        <v>103</v>
      </c>
      <c r="R49" s="1240">
        <v>80</v>
      </c>
      <c r="S49" s="1239" t="s">
        <v>300</v>
      </c>
      <c r="T49" s="985"/>
      <c r="U49" s="989"/>
    </row>
    <row r="50" spans="1:21" ht="13.5" customHeight="1" x14ac:dyDescent="0.2">
      <c r="A50" s="1237" t="s">
        <v>338</v>
      </c>
      <c r="B50" s="1251" t="s">
        <v>956</v>
      </c>
      <c r="C50" s="1240">
        <v>700</v>
      </c>
      <c r="D50" s="1240">
        <v>27</v>
      </c>
      <c r="E50" s="1240">
        <v>54</v>
      </c>
      <c r="F50" s="1240">
        <v>60</v>
      </c>
      <c r="G50" s="1240">
        <v>5</v>
      </c>
      <c r="H50" s="1240">
        <v>15</v>
      </c>
      <c r="I50" s="1240">
        <v>39</v>
      </c>
      <c r="J50" s="1240">
        <v>9</v>
      </c>
      <c r="K50" s="1240">
        <v>107</v>
      </c>
      <c r="L50" s="1240">
        <v>254</v>
      </c>
      <c r="M50" s="1240">
        <v>15</v>
      </c>
      <c r="N50" s="1240">
        <v>10</v>
      </c>
      <c r="O50" s="1240">
        <v>46</v>
      </c>
      <c r="P50" s="1240">
        <v>36</v>
      </c>
      <c r="Q50" s="1240">
        <v>12</v>
      </c>
      <c r="R50" s="1240">
        <v>11</v>
      </c>
      <c r="S50" s="1239" t="s">
        <v>338</v>
      </c>
      <c r="T50" s="985"/>
      <c r="U50" s="989"/>
    </row>
    <row r="51" spans="1:21" ht="13.5" customHeight="1" x14ac:dyDescent="0.2">
      <c r="A51" s="1237" t="s">
        <v>301</v>
      </c>
      <c r="B51" s="1251" t="s">
        <v>955</v>
      </c>
      <c r="C51" s="1240">
        <v>1313</v>
      </c>
      <c r="D51" s="1240">
        <v>87</v>
      </c>
      <c r="E51" s="1240">
        <v>142</v>
      </c>
      <c r="F51" s="1240">
        <v>171</v>
      </c>
      <c r="G51" s="1240">
        <v>17</v>
      </c>
      <c r="H51" s="1240">
        <v>44</v>
      </c>
      <c r="I51" s="1240">
        <v>145</v>
      </c>
      <c r="J51" s="1240">
        <v>32</v>
      </c>
      <c r="K51" s="1240">
        <v>137</v>
      </c>
      <c r="L51" s="1240">
        <v>292</v>
      </c>
      <c r="M51" s="1240">
        <v>39</v>
      </c>
      <c r="N51" s="1240">
        <v>8</v>
      </c>
      <c r="O51" s="1240">
        <v>56</v>
      </c>
      <c r="P51" s="1240">
        <v>33</v>
      </c>
      <c r="Q51" s="1240">
        <v>40</v>
      </c>
      <c r="R51" s="1240">
        <v>70</v>
      </c>
      <c r="S51" s="1239" t="s">
        <v>301</v>
      </c>
      <c r="T51" s="985"/>
      <c r="U51" s="989"/>
    </row>
    <row r="52" spans="1:21" ht="12" customHeight="1" x14ac:dyDescent="0.2">
      <c r="A52" s="1237" t="s">
        <v>302</v>
      </c>
      <c r="B52" s="1251" t="s">
        <v>954</v>
      </c>
      <c r="C52" s="1240">
        <v>302</v>
      </c>
      <c r="D52" s="1240">
        <v>7</v>
      </c>
      <c r="E52" s="1240">
        <v>60</v>
      </c>
      <c r="F52" s="1240">
        <v>31</v>
      </c>
      <c r="G52" s="1240">
        <v>0</v>
      </c>
      <c r="H52" s="1240">
        <v>4</v>
      </c>
      <c r="I52" s="1240">
        <v>33</v>
      </c>
      <c r="J52" s="1240">
        <v>13</v>
      </c>
      <c r="K52" s="1240">
        <v>25</v>
      </c>
      <c r="L52" s="1240">
        <v>72</v>
      </c>
      <c r="M52" s="1240">
        <v>30</v>
      </c>
      <c r="N52" s="1240">
        <v>0</v>
      </c>
      <c r="O52" s="1240">
        <v>10</v>
      </c>
      <c r="P52" s="1240">
        <v>4</v>
      </c>
      <c r="Q52" s="1240">
        <v>6</v>
      </c>
      <c r="R52" s="1240">
        <v>7</v>
      </c>
      <c r="S52" s="1239" t="s">
        <v>302</v>
      </c>
      <c r="T52" s="985"/>
      <c r="U52" s="989"/>
    </row>
    <row r="53" spans="1:21" ht="13.5" customHeight="1" x14ac:dyDescent="0.2">
      <c r="A53" s="1237" t="s">
        <v>303</v>
      </c>
      <c r="B53" s="1254" t="s">
        <v>953</v>
      </c>
      <c r="C53" s="1238"/>
      <c r="D53" s="1238"/>
      <c r="E53" s="1238"/>
      <c r="F53" s="1238"/>
      <c r="G53" s="1238"/>
      <c r="H53" s="1238"/>
      <c r="I53" s="1238"/>
      <c r="J53" s="1238"/>
      <c r="K53" s="1238"/>
      <c r="L53" s="1238"/>
      <c r="M53" s="1238"/>
      <c r="N53" s="1238"/>
      <c r="O53" s="1238"/>
      <c r="P53" s="1238"/>
      <c r="Q53" s="1238"/>
      <c r="R53" s="1238"/>
      <c r="S53" s="1253"/>
      <c r="T53" s="985"/>
      <c r="U53" s="989"/>
    </row>
    <row r="54" spans="1:21" ht="12" customHeight="1" x14ac:dyDescent="0.2">
      <c r="A54" s="1237"/>
      <c r="B54" s="1251" t="s">
        <v>952</v>
      </c>
      <c r="C54" s="1240">
        <v>4</v>
      </c>
      <c r="D54" s="1240">
        <v>0</v>
      </c>
      <c r="E54" s="1240">
        <v>0</v>
      </c>
      <c r="F54" s="1240">
        <v>1</v>
      </c>
      <c r="G54" s="1240">
        <v>0</v>
      </c>
      <c r="H54" s="1240">
        <v>0</v>
      </c>
      <c r="I54" s="1240">
        <v>1</v>
      </c>
      <c r="J54" s="1240">
        <v>0</v>
      </c>
      <c r="K54" s="1240">
        <v>0</v>
      </c>
      <c r="L54" s="1240">
        <v>0</v>
      </c>
      <c r="M54" s="1240">
        <v>0</v>
      </c>
      <c r="N54" s="1240">
        <v>0</v>
      </c>
      <c r="O54" s="1240">
        <v>2</v>
      </c>
      <c r="P54" s="1240">
        <v>0</v>
      </c>
      <c r="Q54" s="1240">
        <v>0</v>
      </c>
      <c r="R54" s="1240">
        <v>0</v>
      </c>
      <c r="S54" s="1239" t="s">
        <v>303</v>
      </c>
      <c r="T54" s="985"/>
      <c r="U54" s="989"/>
    </row>
    <row r="55" spans="1:21" ht="13.5" customHeight="1" x14ac:dyDescent="0.2">
      <c r="A55" s="1237" t="s">
        <v>304</v>
      </c>
      <c r="B55" s="1251" t="s">
        <v>951</v>
      </c>
      <c r="C55" s="1240">
        <v>1017</v>
      </c>
      <c r="D55" s="1240">
        <v>334</v>
      </c>
      <c r="E55" s="1240">
        <v>157</v>
      </c>
      <c r="F55" s="1240">
        <v>63</v>
      </c>
      <c r="G55" s="1240">
        <v>10</v>
      </c>
      <c r="H55" s="1240">
        <v>11</v>
      </c>
      <c r="I55" s="1240">
        <v>21</v>
      </c>
      <c r="J55" s="1240">
        <v>6</v>
      </c>
      <c r="K55" s="1240">
        <v>76</v>
      </c>
      <c r="L55" s="1240">
        <v>200</v>
      </c>
      <c r="M55" s="1240">
        <v>25</v>
      </c>
      <c r="N55" s="1240">
        <v>5</v>
      </c>
      <c r="O55" s="1240">
        <v>44</v>
      </c>
      <c r="P55" s="1240">
        <v>18</v>
      </c>
      <c r="Q55" s="1240">
        <v>14</v>
      </c>
      <c r="R55" s="1240">
        <v>33</v>
      </c>
      <c r="S55" s="1239" t="s">
        <v>304</v>
      </c>
      <c r="T55" s="985"/>
      <c r="U55" s="989"/>
    </row>
    <row r="56" spans="1:21" ht="13.5" customHeight="1" x14ac:dyDescent="0.2">
      <c r="A56" s="1237" t="s">
        <v>305</v>
      </c>
      <c r="B56" s="1251" t="s">
        <v>950</v>
      </c>
      <c r="C56" s="1240">
        <v>6</v>
      </c>
      <c r="D56" s="1240">
        <v>1</v>
      </c>
      <c r="E56" s="1240">
        <v>0</v>
      </c>
      <c r="F56" s="1240">
        <v>2</v>
      </c>
      <c r="G56" s="1240">
        <v>1</v>
      </c>
      <c r="H56" s="1240">
        <v>0</v>
      </c>
      <c r="I56" s="1240">
        <v>0</v>
      </c>
      <c r="J56" s="1240">
        <v>0</v>
      </c>
      <c r="K56" s="1240">
        <v>0</v>
      </c>
      <c r="L56" s="1240">
        <v>0</v>
      </c>
      <c r="M56" s="1240">
        <v>1</v>
      </c>
      <c r="N56" s="1240">
        <v>0</v>
      </c>
      <c r="O56" s="1240">
        <v>0</v>
      </c>
      <c r="P56" s="1240">
        <v>0</v>
      </c>
      <c r="Q56" s="1240">
        <v>0</v>
      </c>
      <c r="R56" s="1240">
        <v>1</v>
      </c>
      <c r="S56" s="1239" t="s">
        <v>305</v>
      </c>
      <c r="T56" s="985"/>
      <c r="U56" s="989"/>
    </row>
    <row r="57" spans="1:21" ht="13.5" customHeight="1" x14ac:dyDescent="0.2">
      <c r="A57" s="1237"/>
      <c r="B57" s="1234"/>
      <c r="C57" s="1326"/>
      <c r="D57" s="1240"/>
      <c r="E57" s="1240"/>
      <c r="F57" s="1240"/>
      <c r="G57" s="1240"/>
      <c r="H57" s="1240"/>
      <c r="I57" s="1240"/>
      <c r="J57" s="1240"/>
      <c r="K57" s="1240"/>
      <c r="L57" s="1240"/>
      <c r="M57" s="1240"/>
      <c r="N57" s="1240"/>
      <c r="O57" s="1240"/>
      <c r="P57" s="1240"/>
      <c r="Q57" s="1240"/>
      <c r="R57" s="1240"/>
      <c r="S57" s="1239"/>
      <c r="T57" s="985"/>
      <c r="U57" s="989"/>
    </row>
    <row r="58" spans="1:21" ht="14.25" customHeight="1" x14ac:dyDescent="0.2">
      <c r="A58" s="1237"/>
      <c r="B58" s="1234"/>
      <c r="C58" s="1326"/>
      <c r="D58" s="1240"/>
      <c r="E58" s="1240"/>
      <c r="F58" s="1240"/>
      <c r="G58" s="1240"/>
      <c r="H58" s="1240"/>
      <c r="I58" s="1240"/>
      <c r="J58" s="1240"/>
      <c r="K58" s="1240"/>
      <c r="L58" s="1240"/>
      <c r="M58" s="1240"/>
      <c r="N58" s="1240"/>
      <c r="O58" s="1240"/>
      <c r="P58" s="1240"/>
      <c r="Q58" s="1240"/>
      <c r="R58" s="1240"/>
      <c r="S58" s="1253"/>
      <c r="T58" s="985"/>
      <c r="U58" s="989"/>
    </row>
    <row r="59" spans="1:21" ht="13.5" customHeight="1" x14ac:dyDescent="0.2">
      <c r="A59" s="1237" t="s">
        <v>306</v>
      </c>
      <c r="B59" s="1235" t="s">
        <v>949</v>
      </c>
      <c r="C59" s="1524"/>
      <c r="D59" s="1233"/>
      <c r="E59" s="1233"/>
      <c r="F59" s="1233"/>
      <c r="G59" s="1233"/>
      <c r="H59" s="1233"/>
      <c r="I59" s="1233"/>
      <c r="J59" s="1233"/>
      <c r="K59" s="1233"/>
      <c r="L59" s="1233"/>
      <c r="M59" s="1233"/>
      <c r="N59" s="1233"/>
      <c r="O59" s="1233"/>
      <c r="P59" s="1233"/>
      <c r="Q59" s="1233"/>
      <c r="R59" s="1240"/>
      <c r="S59" s="1253"/>
      <c r="T59" s="985"/>
      <c r="U59" s="989"/>
    </row>
    <row r="60" spans="1:21" ht="13.5" customHeight="1" x14ac:dyDescent="0.2">
      <c r="A60" s="1237"/>
      <c r="B60" s="1234" t="s">
        <v>948</v>
      </c>
      <c r="C60" s="1326">
        <v>14</v>
      </c>
      <c r="D60" s="1233">
        <v>0</v>
      </c>
      <c r="E60" s="1233">
        <v>0</v>
      </c>
      <c r="F60" s="1233">
        <v>0</v>
      </c>
      <c r="G60" s="1233">
        <v>0</v>
      </c>
      <c r="H60" s="1233">
        <v>1</v>
      </c>
      <c r="I60" s="1233">
        <v>0</v>
      </c>
      <c r="J60" s="1233">
        <v>0</v>
      </c>
      <c r="K60" s="1233">
        <v>1</v>
      </c>
      <c r="L60" s="1233">
        <v>3</v>
      </c>
      <c r="M60" s="1233">
        <v>5</v>
      </c>
      <c r="N60" s="1233">
        <v>0</v>
      </c>
      <c r="O60" s="1233">
        <v>0</v>
      </c>
      <c r="P60" s="1233">
        <v>0</v>
      </c>
      <c r="Q60" s="1233">
        <v>3</v>
      </c>
      <c r="R60" s="1233">
        <v>1</v>
      </c>
      <c r="S60" s="1239" t="s">
        <v>306</v>
      </c>
      <c r="T60" s="985"/>
      <c r="U60" s="989"/>
    </row>
    <row r="61" spans="1:21" ht="13.5" customHeight="1" x14ac:dyDescent="0.2">
      <c r="A61" s="1237"/>
      <c r="B61" s="1251"/>
      <c r="C61" s="1240"/>
      <c r="D61" s="1240"/>
      <c r="E61" s="1240"/>
      <c r="F61" s="1240"/>
      <c r="G61" s="1240"/>
      <c r="H61" s="1240"/>
      <c r="I61" s="1240"/>
      <c r="J61" s="1240"/>
      <c r="K61" s="1240"/>
      <c r="L61" s="1240"/>
      <c r="M61" s="1240"/>
      <c r="N61" s="1240"/>
      <c r="O61" s="1240"/>
      <c r="P61" s="1240"/>
      <c r="Q61" s="1240"/>
      <c r="R61" s="1240"/>
      <c r="S61" s="1239"/>
      <c r="T61" s="985"/>
      <c r="U61" s="989"/>
    </row>
    <row r="62" spans="1:21" ht="13.5" customHeight="1" x14ac:dyDescent="0.2">
      <c r="B62" s="1254" t="s">
        <v>947</v>
      </c>
      <c r="C62" s="1240"/>
      <c r="D62" s="1240"/>
      <c r="E62" s="1240"/>
      <c r="F62" s="1240"/>
      <c r="G62" s="1240"/>
      <c r="H62" s="1240"/>
      <c r="I62" s="1240"/>
      <c r="J62" s="1240"/>
      <c r="K62" s="1240"/>
      <c r="L62" s="1240"/>
      <c r="M62" s="1240"/>
      <c r="N62" s="1240"/>
      <c r="O62" s="1240"/>
      <c r="P62" s="1240"/>
      <c r="Q62" s="1240"/>
      <c r="R62" s="1240"/>
      <c r="S62" s="1239"/>
      <c r="T62" s="985"/>
      <c r="U62" s="989"/>
    </row>
    <row r="63" spans="1:21" ht="12" customHeight="1" x14ac:dyDescent="0.2">
      <c r="A63" s="1237" t="s">
        <v>307</v>
      </c>
      <c r="B63" s="1251" t="s">
        <v>946</v>
      </c>
      <c r="C63" s="1240">
        <v>14</v>
      </c>
      <c r="D63" s="1240">
        <v>0</v>
      </c>
      <c r="E63" s="1240">
        <v>0</v>
      </c>
      <c r="F63" s="1240">
        <v>0</v>
      </c>
      <c r="G63" s="1240">
        <v>0</v>
      </c>
      <c r="H63" s="1240">
        <v>1</v>
      </c>
      <c r="I63" s="1240">
        <v>0</v>
      </c>
      <c r="J63" s="1240">
        <v>0</v>
      </c>
      <c r="K63" s="1240">
        <v>1</v>
      </c>
      <c r="L63" s="1240">
        <v>3</v>
      </c>
      <c r="M63" s="1240">
        <v>5</v>
      </c>
      <c r="N63" s="1240">
        <v>0</v>
      </c>
      <c r="O63" s="1240">
        <v>0</v>
      </c>
      <c r="P63" s="1240">
        <v>0</v>
      </c>
      <c r="Q63" s="1240">
        <v>3</v>
      </c>
      <c r="R63" s="1240">
        <v>1</v>
      </c>
      <c r="S63" s="1239" t="s">
        <v>307</v>
      </c>
      <c r="T63" s="985"/>
      <c r="U63" s="989"/>
    </row>
    <row r="64" spans="1:21" ht="13.5" customHeight="1" x14ac:dyDescent="0.2">
      <c r="A64" s="1237" t="s">
        <v>308</v>
      </c>
      <c r="B64" s="1251" t="s">
        <v>945</v>
      </c>
      <c r="C64" s="1240">
        <v>0</v>
      </c>
      <c r="D64" s="1240">
        <v>0</v>
      </c>
      <c r="E64" s="1240">
        <v>0</v>
      </c>
      <c r="F64" s="1240">
        <v>0</v>
      </c>
      <c r="G64" s="1240">
        <v>0</v>
      </c>
      <c r="H64" s="1240">
        <v>0</v>
      </c>
      <c r="I64" s="1240">
        <v>0</v>
      </c>
      <c r="J64" s="1240">
        <v>0</v>
      </c>
      <c r="K64" s="1240">
        <v>0</v>
      </c>
      <c r="L64" s="1240">
        <v>0</v>
      </c>
      <c r="M64" s="1240">
        <v>0</v>
      </c>
      <c r="N64" s="1240">
        <v>0</v>
      </c>
      <c r="O64" s="1240">
        <v>0</v>
      </c>
      <c r="P64" s="1240">
        <v>0</v>
      </c>
      <c r="Q64" s="1240">
        <v>0</v>
      </c>
      <c r="R64" s="1240">
        <v>0</v>
      </c>
      <c r="S64" s="1239" t="s">
        <v>308</v>
      </c>
      <c r="T64" s="985"/>
      <c r="U64" s="989"/>
    </row>
    <row r="65" spans="1:21" ht="13.5" customHeight="1" x14ac:dyDescent="0.2">
      <c r="A65" s="1237" t="s">
        <v>309</v>
      </c>
      <c r="B65" s="1251" t="s">
        <v>944</v>
      </c>
      <c r="C65" s="1240">
        <v>0</v>
      </c>
      <c r="D65" s="1240">
        <v>0</v>
      </c>
      <c r="E65" s="1240">
        <v>0</v>
      </c>
      <c r="F65" s="1240">
        <v>0</v>
      </c>
      <c r="G65" s="1240">
        <v>0</v>
      </c>
      <c r="H65" s="1240">
        <v>0</v>
      </c>
      <c r="I65" s="1240">
        <v>0</v>
      </c>
      <c r="J65" s="1240">
        <v>0</v>
      </c>
      <c r="K65" s="1240">
        <v>0</v>
      </c>
      <c r="L65" s="1240">
        <v>0</v>
      </c>
      <c r="M65" s="1240">
        <v>0</v>
      </c>
      <c r="N65" s="1240">
        <v>0</v>
      </c>
      <c r="O65" s="1240">
        <v>0</v>
      </c>
      <c r="P65" s="1240">
        <v>0</v>
      </c>
      <c r="Q65" s="1240">
        <v>0</v>
      </c>
      <c r="R65" s="1240">
        <v>0</v>
      </c>
      <c r="S65" s="1239" t="s">
        <v>309</v>
      </c>
      <c r="T65" s="985"/>
      <c r="U65" s="989"/>
    </row>
    <row r="66" spans="1:21" ht="13.5" customHeight="1" x14ac:dyDescent="0.2">
      <c r="A66" s="1237"/>
      <c r="B66" s="1234"/>
      <c r="C66" s="1240"/>
      <c r="D66" s="1240"/>
      <c r="E66" s="1240"/>
      <c r="F66" s="1240"/>
      <c r="G66" s="1240"/>
      <c r="H66" s="1240"/>
      <c r="I66" s="1240"/>
      <c r="J66" s="1240"/>
      <c r="K66" s="1240"/>
      <c r="L66" s="1240"/>
      <c r="M66" s="1240"/>
      <c r="N66" s="1240"/>
      <c r="O66" s="1240"/>
      <c r="P66" s="1240"/>
      <c r="Q66" s="1240"/>
      <c r="R66" s="1240"/>
      <c r="S66" s="1237"/>
      <c r="T66" s="985"/>
      <c r="U66" s="989"/>
    </row>
    <row r="67" spans="1:21" ht="13.5" customHeight="1" x14ac:dyDescent="0.2">
      <c r="A67" s="1237"/>
      <c r="B67" s="1234"/>
      <c r="C67" s="1240"/>
      <c r="D67" s="1240"/>
      <c r="E67" s="1240"/>
      <c r="F67" s="1240"/>
      <c r="G67" s="1240"/>
      <c r="H67" s="1240"/>
      <c r="I67" s="1240"/>
      <c r="J67" s="1240"/>
      <c r="K67" s="1240"/>
      <c r="L67" s="1240"/>
      <c r="M67" s="1240"/>
      <c r="N67" s="1240"/>
      <c r="O67" s="1240"/>
      <c r="P67" s="1240"/>
      <c r="Q67" s="1240"/>
      <c r="R67" s="1240"/>
      <c r="S67" s="1237"/>
      <c r="T67" s="985"/>
      <c r="U67" s="989"/>
    </row>
    <row r="68" spans="1:21" ht="13.5" customHeight="1" x14ac:dyDescent="0.2">
      <c r="A68" s="1237"/>
      <c r="B68" s="1234"/>
      <c r="C68" s="1240"/>
      <c r="D68" s="1240"/>
      <c r="E68" s="1240"/>
      <c r="F68" s="1240"/>
      <c r="G68" s="1240"/>
      <c r="H68" s="1240"/>
      <c r="I68" s="1240"/>
      <c r="J68" s="1240"/>
      <c r="K68" s="1240"/>
      <c r="L68" s="1240"/>
      <c r="M68" s="1240"/>
      <c r="N68" s="1240"/>
      <c r="O68" s="1240"/>
      <c r="P68" s="1240"/>
      <c r="Q68" s="1240"/>
      <c r="R68" s="1240"/>
      <c r="S68" s="1237"/>
      <c r="T68" s="985"/>
      <c r="U68" s="989"/>
    </row>
    <row r="69" spans="1:21" ht="13.5" customHeight="1" x14ac:dyDescent="0.2">
      <c r="A69" s="1523" t="s">
        <v>943</v>
      </c>
      <c r="B69" s="1522"/>
      <c r="C69" s="1233"/>
      <c r="D69" s="1238"/>
      <c r="E69" s="1238"/>
      <c r="F69" s="1238"/>
      <c r="G69" s="1238"/>
      <c r="H69" s="1238"/>
      <c r="I69" s="1238"/>
      <c r="J69" s="1238"/>
      <c r="K69" s="1238"/>
      <c r="L69" s="1238"/>
      <c r="M69" s="1238"/>
      <c r="N69" s="1238"/>
      <c r="O69" s="1238"/>
      <c r="P69" s="1238"/>
      <c r="Q69" s="1238"/>
      <c r="R69" s="1232"/>
      <c r="S69" s="1230"/>
      <c r="T69" s="985"/>
      <c r="U69" s="989"/>
    </row>
    <row r="70" spans="1:21" ht="13.5" customHeight="1" x14ac:dyDescent="0.2">
      <c r="A70" s="1466" t="s">
        <v>778</v>
      </c>
      <c r="B70" s="1285"/>
      <c r="C70" s="1233"/>
      <c r="D70" s="1238"/>
      <c r="E70" s="1238"/>
      <c r="F70" s="1238"/>
      <c r="G70" s="1238"/>
      <c r="H70" s="1238"/>
      <c r="I70" s="1238"/>
      <c r="J70" s="1238"/>
      <c r="K70" s="1238"/>
      <c r="L70" s="1238"/>
      <c r="M70" s="1238"/>
      <c r="N70" s="1238"/>
      <c r="O70" s="1238"/>
      <c r="P70" s="1238"/>
      <c r="Q70" s="1238"/>
      <c r="R70" s="1232"/>
      <c r="S70" s="1230"/>
      <c r="T70" s="985"/>
      <c r="U70" s="989"/>
    </row>
    <row r="71" spans="1:21" ht="13.5" customHeight="1" x14ac:dyDescent="0.2">
      <c r="A71" s="615" t="s">
        <v>600</v>
      </c>
      <c r="B71" s="1191"/>
      <c r="C71" s="1149"/>
      <c r="D71" s="1149"/>
      <c r="E71" s="1149"/>
      <c r="F71" s="1238"/>
      <c r="G71" s="1238"/>
      <c r="H71" s="1238"/>
      <c r="I71" s="1238"/>
      <c r="J71" s="1238"/>
      <c r="K71" s="1238"/>
      <c r="L71" s="1238"/>
      <c r="M71" s="1238"/>
      <c r="N71" s="1238"/>
      <c r="O71" s="1238"/>
      <c r="P71" s="1238"/>
      <c r="Q71" s="1238"/>
      <c r="R71" s="1232"/>
      <c r="S71" s="1230"/>
      <c r="T71" s="985"/>
      <c r="U71" s="989"/>
    </row>
    <row r="72" spans="1:21" ht="13.5" customHeight="1" x14ac:dyDescent="0.2">
      <c r="B72" s="1191"/>
      <c r="C72" s="1149"/>
      <c r="D72" s="1149"/>
      <c r="E72" s="1149"/>
      <c r="F72" s="1238"/>
      <c r="G72" s="1238"/>
      <c r="H72" s="1238"/>
      <c r="I72" s="1238"/>
      <c r="J72" s="1238"/>
      <c r="K72" s="1238"/>
      <c r="L72" s="1238"/>
      <c r="M72" s="1238"/>
      <c r="N72" s="1238"/>
      <c r="O72" s="1238"/>
      <c r="P72" s="1238"/>
      <c r="Q72" s="1238"/>
      <c r="R72" s="1232"/>
      <c r="S72" s="1230"/>
      <c r="T72" s="985"/>
      <c r="U72" s="989"/>
    </row>
    <row r="73" spans="1:21" x14ac:dyDescent="0.2">
      <c r="A73" s="1230"/>
      <c r="B73" s="1234"/>
      <c r="C73" s="1233"/>
      <c r="D73" s="1238"/>
      <c r="E73" s="1238"/>
      <c r="F73" s="1238"/>
      <c r="G73" s="1238"/>
      <c r="H73" s="1238"/>
      <c r="I73" s="1238"/>
      <c r="J73" s="1238"/>
      <c r="K73" s="1238"/>
      <c r="L73" s="1238"/>
      <c r="M73" s="1238"/>
      <c r="N73" s="1238"/>
      <c r="O73" s="1238"/>
      <c r="P73" s="1238"/>
      <c r="Q73" s="1238"/>
      <c r="R73" s="1232"/>
      <c r="S73" s="1230"/>
      <c r="T73" s="985"/>
      <c r="U73" s="989"/>
    </row>
    <row r="74" spans="1:21" ht="14.25" hidden="1" customHeight="1" x14ac:dyDescent="0.2">
      <c r="C74" s="999"/>
      <c r="E74" s="999"/>
      <c r="F74" s="1238"/>
      <c r="G74" s="1238"/>
      <c r="H74" s="1238"/>
      <c r="I74" s="1238"/>
      <c r="J74" s="1238"/>
      <c r="K74" s="1238"/>
      <c r="L74" s="1238"/>
      <c r="M74" s="1238"/>
      <c r="N74" s="1238"/>
      <c r="O74" s="1238"/>
      <c r="P74" s="1238"/>
      <c r="Q74" s="1238"/>
      <c r="R74" s="1232"/>
      <c r="S74" s="1230"/>
      <c r="T74" s="985"/>
      <c r="U74" s="989"/>
    </row>
    <row r="75" spans="1:21" hidden="1" x14ac:dyDescent="0.2"/>
    <row r="76" spans="1:21" hidden="1" x14ac:dyDescent="0.2"/>
    <row r="77" spans="1:21" hidden="1" x14ac:dyDescent="0.2"/>
    <row r="78" spans="1:21" hidden="1" x14ac:dyDescent="0.2"/>
    <row r="79" spans="1:21" hidden="1" x14ac:dyDescent="0.2"/>
    <row r="80" spans="1:21" hidden="1" x14ac:dyDescent="0.2">
      <c r="A80" s="1521"/>
      <c r="B80" s="1521"/>
      <c r="C80" s="1521"/>
      <c r="D80" s="1463"/>
      <c r="E80" s="1463"/>
      <c r="F80" s="999"/>
      <c r="G80" s="2159"/>
      <c r="H80" s="2159"/>
      <c r="I80" s="2159"/>
      <c r="J80" s="2159"/>
      <c r="K80" s="2159"/>
    </row>
  </sheetData>
  <mergeCells count="21">
    <mergeCell ref="A5:B5"/>
    <mergeCell ref="C7:C11"/>
    <mergeCell ref="D7:D11"/>
    <mergeCell ref="S7:S11"/>
    <mergeCell ref="Q7:Q11"/>
    <mergeCell ref="R7:R11"/>
    <mergeCell ref="K7:K11"/>
    <mergeCell ref="L7:L11"/>
    <mergeCell ref="M7:M11"/>
    <mergeCell ref="O7:O11"/>
    <mergeCell ref="A7:A11"/>
    <mergeCell ref="B7:B11"/>
    <mergeCell ref="H7:H11"/>
    <mergeCell ref="I7:I11"/>
    <mergeCell ref="G7:G11"/>
    <mergeCell ref="F7:F11"/>
    <mergeCell ref="E7:E11"/>
    <mergeCell ref="P7:P11"/>
    <mergeCell ref="N7:N11"/>
    <mergeCell ref="G80:K80"/>
    <mergeCell ref="J7:J11"/>
  </mergeCells>
  <printOptions horizontalCentered="1" gridLinesSet="0"/>
  <pageMargins left="0.59055118110236227" right="0.59055118110236227" top="0.39370078740157483" bottom="0.59055118110236227" header="0.39370078740157483" footer="0.39370078740157483"/>
  <pageSetup paperSize="9" scale="68" firstPageNumber="70" orientation="portrait" useFirstPageNumber="1" r:id="rId1"/>
  <headerFooter alignWithMargins="0">
    <oddFooter>&amp;L&amp;"MetaNormalLF-Roman,Standard"Statistisches Bundesamt, Fachserie 10, Reihe 2.4, 2015</oddFooter>
  </headerFooter>
  <colBreaks count="1" manualBreakCount="1">
    <brk id="6" max="80"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97"/>
  <sheetViews>
    <sheetView showGridLines="0" zoomScaleNormal="100" zoomScaleSheetLayoutView="100" workbookViewId="0"/>
  </sheetViews>
  <sheetFormatPr baseColWidth="10" defaultColWidth="0" defaultRowHeight="12.75" zeroHeight="1" x14ac:dyDescent="0.2"/>
  <cols>
    <col min="1" max="1" width="4.42578125" style="999" customWidth="1"/>
    <col min="2" max="2" width="67" style="999" customWidth="1"/>
    <col min="3" max="3" width="7.5703125" style="999" bestFit="1" customWidth="1"/>
    <col min="4" max="4" width="17.42578125" style="998" customWidth="1"/>
    <col min="5" max="5" width="17.42578125" style="999" customWidth="1"/>
    <col min="6" max="7" width="17.42578125" style="1224" customWidth="1"/>
    <col min="8" max="8" width="11.42578125" style="1224" customWidth="1"/>
    <col min="9" max="9" width="11.42578125" style="1223" customWidth="1"/>
    <col min="10" max="19" width="11.42578125" style="999" customWidth="1"/>
    <col min="20" max="20" width="4.42578125" style="999" customWidth="1"/>
    <col min="21" max="21" width="13.5703125" style="979" hidden="1" customWidth="1"/>
    <col min="22" max="24" width="11.42578125" style="979" hidden="1" customWidth="1"/>
    <col min="25" max="25" width="6.42578125" style="977" hidden="1" customWidth="1"/>
    <col min="26" max="16384" width="11.42578125" style="999" hidden="1"/>
  </cols>
  <sheetData>
    <row r="1" spans="1:25" s="1479" customFormat="1" ht="18" x14ac:dyDescent="0.2">
      <c r="A1" s="151" t="s">
        <v>857</v>
      </c>
      <c r="B1" s="1292"/>
      <c r="C1" s="1292"/>
      <c r="D1" s="998"/>
      <c r="E1" s="1291"/>
      <c r="F1" s="1291"/>
      <c r="G1" s="1291"/>
      <c r="H1" s="151" t="s">
        <v>857</v>
      </c>
      <c r="I1" s="1290"/>
      <c r="J1" s="1285"/>
      <c r="K1" s="1481"/>
      <c r="L1" s="1481"/>
      <c r="M1" s="1481"/>
      <c r="N1" s="1481"/>
      <c r="O1" s="1481"/>
      <c r="P1" s="1481"/>
      <c r="Q1" s="1481"/>
      <c r="R1" s="1481"/>
      <c r="S1" s="1481"/>
      <c r="T1" s="1481"/>
      <c r="U1" s="1527" t="s">
        <v>316</v>
      </c>
      <c r="V1" s="1527"/>
      <c r="W1" s="1527"/>
      <c r="X1" s="1527"/>
      <c r="Y1" s="1480"/>
    </row>
    <row r="2" spans="1:25" s="1479" customFormat="1" ht="15" customHeight="1" x14ac:dyDescent="0.2">
      <c r="A2" s="157" t="s">
        <v>983</v>
      </c>
      <c r="B2" s="1530"/>
      <c r="C2" s="1530"/>
      <c r="D2" s="1530"/>
      <c r="E2" s="1530"/>
      <c r="F2" s="1530"/>
      <c r="G2" s="1530"/>
      <c r="H2" s="157" t="s">
        <v>983</v>
      </c>
      <c r="I2" s="1288"/>
      <c r="J2" s="1288"/>
      <c r="K2" s="1288"/>
      <c r="L2" s="1285"/>
      <c r="M2" s="1285"/>
      <c r="N2" s="1285"/>
      <c r="O2" s="1285"/>
      <c r="P2" s="1483"/>
      <c r="Q2" s="1483"/>
      <c r="R2" s="1483"/>
      <c r="S2" s="1483"/>
      <c r="T2" s="1481"/>
      <c r="U2" s="1527"/>
      <c r="V2" s="1527"/>
      <c r="W2" s="1527"/>
      <c r="X2" s="1527"/>
      <c r="Y2" s="1480"/>
    </row>
    <row r="3" spans="1:25" s="1479" customFormat="1" ht="15" customHeight="1" x14ac:dyDescent="0.2">
      <c r="A3" s="157" t="s">
        <v>982</v>
      </c>
      <c r="B3" s="157"/>
      <c r="C3" s="157"/>
      <c r="D3" s="157"/>
      <c r="E3" s="157"/>
      <c r="F3" s="1284"/>
      <c r="G3" s="1284"/>
      <c r="H3" s="1884" t="s">
        <v>982</v>
      </c>
      <c r="I3" s="1884"/>
      <c r="J3" s="1884"/>
      <c r="K3" s="1884"/>
      <c r="L3" s="1884"/>
      <c r="M3" s="1884"/>
      <c r="N3" s="1884"/>
      <c r="O3" s="1483"/>
      <c r="P3" s="1483"/>
      <c r="Q3" s="1483"/>
      <c r="R3" s="1483"/>
      <c r="S3" s="1483"/>
      <c r="T3" s="1483"/>
      <c r="U3" s="1527"/>
      <c r="V3" s="1527"/>
      <c r="W3" s="1527"/>
      <c r="X3" s="1527"/>
      <c r="Y3" s="1480"/>
    </row>
    <row r="4" spans="1:25" s="1479" customFormat="1" ht="15" customHeight="1" x14ac:dyDescent="0.2">
      <c r="A4" s="36" t="s">
        <v>981</v>
      </c>
      <c r="B4" s="36"/>
      <c r="C4" s="36"/>
      <c r="D4" s="36"/>
      <c r="E4" s="1284"/>
      <c r="F4" s="1284"/>
      <c r="G4" s="1284"/>
      <c r="H4" s="36" t="s">
        <v>981</v>
      </c>
      <c r="I4" s="1281"/>
      <c r="J4" s="1281"/>
      <c r="K4" s="1281"/>
      <c r="L4" s="1281"/>
      <c r="M4" s="1281"/>
      <c r="N4" s="1483"/>
      <c r="O4" s="1483"/>
      <c r="P4" s="1483"/>
      <c r="Q4" s="1483"/>
      <c r="R4" s="1483"/>
      <c r="S4" s="1483"/>
      <c r="T4" s="1483"/>
      <c r="U4" s="1527"/>
      <c r="V4" s="1527"/>
      <c r="W4" s="1527"/>
      <c r="X4" s="1527"/>
      <c r="Y4" s="1480"/>
    </row>
    <row r="5" spans="1:25" s="1479" customFormat="1" ht="15" customHeight="1" x14ac:dyDescent="0.2">
      <c r="A5" s="1478" t="s">
        <v>988</v>
      </c>
      <c r="B5" s="1304"/>
      <c r="C5" s="1304"/>
      <c r="D5" s="998"/>
      <c r="E5" s="1528"/>
      <c r="H5" s="1478" t="s">
        <v>988</v>
      </c>
      <c r="I5" s="1281"/>
      <c r="J5" s="1286"/>
      <c r="K5" s="1286"/>
      <c r="L5" s="1483"/>
      <c r="M5" s="1483"/>
      <c r="N5" s="1483"/>
      <c r="O5" s="1483"/>
      <c r="P5" s="1483"/>
      <c r="Q5" s="1483"/>
      <c r="R5" s="1483"/>
      <c r="S5" s="1483"/>
      <c r="T5" s="1483"/>
      <c r="U5" s="1527"/>
      <c r="V5" s="1527"/>
      <c r="W5" s="1527"/>
      <c r="X5" s="1527"/>
      <c r="Y5" s="1480"/>
    </row>
    <row r="6" spans="1:25" s="1479" customFormat="1" ht="3" customHeight="1" x14ac:dyDescent="0.2">
      <c r="A6" s="1478"/>
      <c r="B6" s="1304"/>
      <c r="C6" s="1304"/>
      <c r="D6" s="998"/>
      <c r="E6" s="1528"/>
      <c r="H6" s="1478"/>
      <c r="I6" s="1281"/>
      <c r="J6" s="1286"/>
      <c r="K6" s="1286"/>
      <c r="L6" s="1483"/>
      <c r="M6" s="1483"/>
      <c r="N6" s="1483"/>
      <c r="O6" s="1483"/>
      <c r="P6" s="1483"/>
      <c r="Q6" s="1483"/>
      <c r="R6" s="1483"/>
      <c r="S6" s="1483"/>
      <c r="T6" s="1483"/>
      <c r="U6" s="1527"/>
      <c r="V6" s="1527"/>
      <c r="W6" s="1527"/>
      <c r="X6" s="1527"/>
      <c r="Y6" s="1480"/>
    </row>
    <row r="7" spans="1:25" ht="15.95" customHeight="1" x14ac:dyDescent="0.2">
      <c r="A7" s="2144" t="s">
        <v>218</v>
      </c>
      <c r="B7" s="2147" t="s">
        <v>979</v>
      </c>
      <c r="C7" s="2254" t="s">
        <v>987</v>
      </c>
      <c r="D7" s="2148" t="s">
        <v>267</v>
      </c>
      <c r="E7" s="2156" t="s">
        <v>259</v>
      </c>
      <c r="F7" s="2148" t="s">
        <v>258</v>
      </c>
      <c r="G7" s="2156" t="s">
        <v>666</v>
      </c>
      <c r="H7" s="2153" t="s">
        <v>255</v>
      </c>
      <c r="I7" s="2148" t="s">
        <v>254</v>
      </c>
      <c r="J7" s="2148" t="s">
        <v>253</v>
      </c>
      <c r="K7" s="2148" t="s">
        <v>252</v>
      </c>
      <c r="L7" s="2148" t="s">
        <v>251</v>
      </c>
      <c r="M7" s="2148" t="s">
        <v>250</v>
      </c>
      <c r="N7" s="2148" t="s">
        <v>249</v>
      </c>
      <c r="O7" s="2148" t="s">
        <v>248</v>
      </c>
      <c r="P7" s="2148" t="s">
        <v>247</v>
      </c>
      <c r="Q7" s="2148" t="s">
        <v>246</v>
      </c>
      <c r="R7" s="2148" t="s">
        <v>245</v>
      </c>
      <c r="S7" s="2148" t="s">
        <v>244</v>
      </c>
      <c r="T7" s="2162" t="s">
        <v>218</v>
      </c>
      <c r="U7" s="1033"/>
      <c r="V7" s="1033"/>
      <c r="W7" s="1033"/>
      <c r="X7" s="1033"/>
      <c r="Y7" s="1274"/>
    </row>
    <row r="8" spans="1:25" ht="15.95" customHeight="1" x14ac:dyDescent="0.2">
      <c r="A8" s="2145"/>
      <c r="B8" s="2147"/>
      <c r="C8" s="2255"/>
      <c r="D8" s="2149"/>
      <c r="E8" s="2157"/>
      <c r="F8" s="2149"/>
      <c r="G8" s="2157"/>
      <c r="H8" s="2154"/>
      <c r="I8" s="2151"/>
      <c r="J8" s="2151"/>
      <c r="K8" s="2151"/>
      <c r="L8" s="2151"/>
      <c r="M8" s="2151"/>
      <c r="N8" s="2151"/>
      <c r="O8" s="2151"/>
      <c r="P8" s="2151"/>
      <c r="Q8" s="2151"/>
      <c r="R8" s="2151"/>
      <c r="S8" s="2151"/>
      <c r="T8" s="2163"/>
      <c r="U8" s="1001"/>
      <c r="V8" s="1001"/>
      <c r="W8" s="1001"/>
      <c r="X8" s="1001"/>
      <c r="Y8" s="1031"/>
    </row>
    <row r="9" spans="1:25" ht="15.95" customHeight="1" x14ac:dyDescent="0.2">
      <c r="A9" s="2145"/>
      <c r="B9" s="2147"/>
      <c r="C9" s="2255"/>
      <c r="D9" s="2149"/>
      <c r="E9" s="2157"/>
      <c r="F9" s="2149"/>
      <c r="G9" s="2157"/>
      <c r="H9" s="2154"/>
      <c r="I9" s="2151"/>
      <c r="J9" s="2151"/>
      <c r="K9" s="2151"/>
      <c r="L9" s="2151"/>
      <c r="M9" s="2151"/>
      <c r="N9" s="2151"/>
      <c r="O9" s="2151"/>
      <c r="P9" s="2151"/>
      <c r="Q9" s="2151"/>
      <c r="R9" s="2151"/>
      <c r="S9" s="2151"/>
      <c r="T9" s="2163"/>
      <c r="U9" s="1001"/>
      <c r="V9" s="1001"/>
      <c r="W9" s="1001"/>
      <c r="X9" s="1001"/>
      <c r="Y9" s="1031"/>
    </row>
    <row r="10" spans="1:25" ht="15.95" customHeight="1" x14ac:dyDescent="0.2">
      <c r="A10" s="2145"/>
      <c r="B10" s="2147"/>
      <c r="C10" s="2255"/>
      <c r="D10" s="2149"/>
      <c r="E10" s="2157"/>
      <c r="F10" s="2149"/>
      <c r="G10" s="2157"/>
      <c r="H10" s="2154"/>
      <c r="I10" s="2151"/>
      <c r="J10" s="2151"/>
      <c r="K10" s="2151"/>
      <c r="L10" s="2151"/>
      <c r="M10" s="2151"/>
      <c r="N10" s="2151"/>
      <c r="O10" s="2151"/>
      <c r="P10" s="2151"/>
      <c r="Q10" s="2151"/>
      <c r="R10" s="2151"/>
      <c r="S10" s="2151"/>
      <c r="T10" s="2163"/>
      <c r="U10" s="1001"/>
      <c r="V10" s="1001"/>
      <c r="W10" s="1001"/>
      <c r="X10" s="1001"/>
      <c r="Y10" s="1031"/>
    </row>
    <row r="11" spans="1:25" ht="15.95" customHeight="1" x14ac:dyDescent="0.2">
      <c r="A11" s="2146"/>
      <c r="B11" s="2147"/>
      <c r="C11" s="2256"/>
      <c r="D11" s="2150"/>
      <c r="E11" s="2158"/>
      <c r="F11" s="2150"/>
      <c r="G11" s="2158"/>
      <c r="H11" s="2155"/>
      <c r="I11" s="2152"/>
      <c r="J11" s="2152"/>
      <c r="K11" s="2152"/>
      <c r="L11" s="2152"/>
      <c r="M11" s="2152"/>
      <c r="N11" s="2152"/>
      <c r="O11" s="2152"/>
      <c r="P11" s="2152"/>
      <c r="Q11" s="2152"/>
      <c r="R11" s="2152"/>
      <c r="S11" s="2152"/>
      <c r="T11" s="2164"/>
      <c r="U11" s="1001"/>
      <c r="V11" s="1001"/>
      <c r="W11" s="1001"/>
      <c r="X11" s="1001"/>
      <c r="Y11" s="1031"/>
    </row>
    <row r="12" spans="1:25" ht="15.95" customHeight="1" x14ac:dyDescent="0.2">
      <c r="A12" s="1273"/>
      <c r="B12" s="1273"/>
      <c r="C12" s="1543"/>
      <c r="D12" s="1038"/>
      <c r="E12" s="1038"/>
      <c r="F12" s="1038"/>
      <c r="G12" s="1038"/>
      <c r="H12" s="1039"/>
      <c r="I12" s="1039"/>
      <c r="J12" s="1039"/>
      <c r="K12" s="1039"/>
      <c r="L12" s="1039"/>
      <c r="M12" s="1039"/>
      <c r="N12" s="1039"/>
      <c r="O12" s="1039"/>
      <c r="P12" s="1039"/>
      <c r="Q12" s="1039"/>
      <c r="R12" s="1039"/>
      <c r="S12" s="1039"/>
      <c r="T12" s="1273"/>
      <c r="U12" s="1001"/>
      <c r="V12" s="1001"/>
      <c r="W12" s="1001"/>
      <c r="X12" s="1001"/>
      <c r="Y12" s="1031"/>
    </row>
    <row r="13" spans="1:25" ht="12.75" customHeight="1" x14ac:dyDescent="0.2">
      <c r="A13" s="1259"/>
      <c r="B13" s="1260"/>
      <c r="C13" s="1260"/>
      <c r="D13" s="1265"/>
      <c r="E13" s="1230"/>
      <c r="F13" s="1263"/>
      <c r="G13" s="1263"/>
      <c r="H13" s="1215"/>
      <c r="I13" s="1262"/>
      <c r="J13" s="1261"/>
      <c r="K13" s="1260"/>
      <c r="L13" s="1260"/>
      <c r="M13" s="1260"/>
      <c r="N13" s="1260"/>
      <c r="O13" s="1260"/>
      <c r="P13" s="1260"/>
      <c r="Q13" s="1260"/>
      <c r="R13" s="1260"/>
      <c r="S13" s="1260"/>
      <c r="T13" s="1259"/>
      <c r="U13" s="1001"/>
      <c r="V13" s="1001"/>
      <c r="W13" s="1001"/>
      <c r="X13" s="1001"/>
      <c r="Y13" s="1031"/>
    </row>
    <row r="14" spans="1:25" ht="12" customHeight="1" x14ac:dyDescent="0.2">
      <c r="A14" s="1259"/>
      <c r="B14" s="1260"/>
      <c r="C14" s="1260"/>
      <c r="D14" s="1265"/>
      <c r="E14" s="1230"/>
      <c r="F14" s="1263"/>
      <c r="G14" s="1263"/>
      <c r="H14" s="1263"/>
      <c r="I14" s="1262"/>
      <c r="J14" s="1261"/>
      <c r="K14" s="1260"/>
      <c r="L14" s="1260"/>
      <c r="M14" s="1260"/>
      <c r="N14" s="1260"/>
      <c r="O14" s="1260"/>
      <c r="P14" s="1260"/>
      <c r="Q14" s="1260"/>
      <c r="R14" s="1260"/>
      <c r="S14" s="1260"/>
      <c r="T14" s="1259"/>
      <c r="U14" s="1001"/>
      <c r="V14" s="1001"/>
      <c r="W14" s="1001"/>
      <c r="X14" s="1001"/>
      <c r="Y14" s="1031"/>
    </row>
    <row r="15" spans="1:25" ht="13.5" customHeight="1" x14ac:dyDescent="0.2">
      <c r="A15" s="1272" t="s">
        <v>270</v>
      </c>
      <c r="B15" s="1337" t="s">
        <v>271</v>
      </c>
      <c r="C15" s="1542"/>
      <c r="D15" s="1335">
        <v>100</v>
      </c>
      <c r="E15" s="1335">
        <v>100</v>
      </c>
      <c r="F15" s="1335">
        <v>100</v>
      </c>
      <c r="G15" s="1335">
        <v>100</v>
      </c>
      <c r="H15" s="1335">
        <v>100</v>
      </c>
      <c r="I15" s="1335">
        <v>100</v>
      </c>
      <c r="J15" s="1335">
        <v>100</v>
      </c>
      <c r="K15" s="1335">
        <v>100</v>
      </c>
      <c r="L15" s="1335">
        <v>100</v>
      </c>
      <c r="M15" s="1335">
        <v>100</v>
      </c>
      <c r="N15" s="1335">
        <v>100</v>
      </c>
      <c r="O15" s="1335">
        <v>100</v>
      </c>
      <c r="P15" s="1335">
        <v>100</v>
      </c>
      <c r="Q15" s="1335">
        <v>100</v>
      </c>
      <c r="R15" s="1335">
        <v>100</v>
      </c>
      <c r="S15" s="1335">
        <v>100</v>
      </c>
      <c r="T15" s="1271" t="s">
        <v>270</v>
      </c>
      <c r="U15" s="985"/>
      <c r="V15" s="985"/>
      <c r="W15" s="985"/>
      <c r="X15" s="985"/>
      <c r="Y15" s="1225"/>
    </row>
    <row r="16" spans="1:25" ht="11.25" customHeight="1" x14ac:dyDescent="0.2">
      <c r="A16" s="1272"/>
      <c r="B16" s="1337"/>
      <c r="C16" s="1541"/>
      <c r="D16" s="1336"/>
      <c r="E16" s="1335"/>
      <c r="F16" s="1335"/>
      <c r="G16" s="1335"/>
      <c r="H16" s="1335"/>
      <c r="I16" s="1335"/>
      <c r="J16" s="1335"/>
      <c r="K16" s="1335"/>
      <c r="L16" s="1335"/>
      <c r="M16" s="1335"/>
      <c r="N16" s="1335"/>
      <c r="O16" s="1335"/>
      <c r="P16" s="1335"/>
      <c r="Q16" s="1335"/>
      <c r="R16" s="1335"/>
      <c r="S16" s="1335"/>
      <c r="T16" s="1271"/>
      <c r="U16" s="985"/>
      <c r="V16" s="985"/>
      <c r="W16" s="985"/>
      <c r="X16" s="985"/>
      <c r="Y16" s="1225"/>
    </row>
    <row r="17" spans="1:25" ht="12.75" customHeight="1" x14ac:dyDescent="0.2">
      <c r="A17" s="1237"/>
      <c r="B17" s="1234"/>
      <c r="C17" s="1234"/>
      <c r="D17" s="1333"/>
      <c r="E17" s="1231"/>
      <c r="F17" s="1231"/>
      <c r="G17" s="1231"/>
      <c r="H17" s="1231"/>
      <c r="I17" s="1231"/>
      <c r="J17" s="1231"/>
      <c r="K17" s="1231"/>
      <c r="L17" s="1231"/>
      <c r="M17" s="1231"/>
      <c r="N17" s="1231"/>
      <c r="O17" s="1231"/>
      <c r="P17" s="1231"/>
      <c r="Q17" s="1231"/>
      <c r="R17" s="1231"/>
      <c r="S17" s="1231"/>
      <c r="T17" s="1239"/>
      <c r="U17" s="985"/>
      <c r="V17" s="985"/>
      <c r="W17" s="985"/>
      <c r="X17" s="985"/>
      <c r="Y17" s="1225"/>
    </row>
    <row r="18" spans="1:25" ht="13.5" customHeight="1" x14ac:dyDescent="0.2">
      <c r="A18" s="1026" t="s">
        <v>272</v>
      </c>
      <c r="B18" s="1004" t="s">
        <v>978</v>
      </c>
      <c r="C18" s="1235" t="s">
        <v>456</v>
      </c>
      <c r="D18" s="1313">
        <v>0.72857036651550067</v>
      </c>
      <c r="E18" s="1310">
        <v>0.22573363431151239</v>
      </c>
      <c r="F18" s="1310">
        <v>0.78508341511285573</v>
      </c>
      <c r="G18" s="1310">
        <v>0.96352374397797658</v>
      </c>
      <c r="H18" s="1310">
        <v>1.7094017094017095</v>
      </c>
      <c r="I18" s="1310">
        <v>0.3436426116838488</v>
      </c>
      <c r="J18" s="1310">
        <v>0.77605321507760539</v>
      </c>
      <c r="K18" s="1310">
        <v>0.46296296296296291</v>
      </c>
      <c r="L18" s="1310">
        <v>0.5494505494505495</v>
      </c>
      <c r="M18" s="1310">
        <v>0.87571572920175145</v>
      </c>
      <c r="N18" s="1310">
        <v>1.015228426395939</v>
      </c>
      <c r="O18" s="1310">
        <v>0</v>
      </c>
      <c r="P18" s="1310">
        <v>0.94899169632265723</v>
      </c>
      <c r="Q18" s="1310">
        <v>0.25188916876574308</v>
      </c>
      <c r="R18" s="1310">
        <v>1.1111111111111112</v>
      </c>
      <c r="S18" s="1310">
        <v>0.20920502092050208</v>
      </c>
      <c r="T18" s="1432" t="s">
        <v>272</v>
      </c>
      <c r="U18" s="985"/>
      <c r="V18" s="985"/>
      <c r="W18" s="985"/>
      <c r="X18" s="985"/>
      <c r="Y18" s="1225"/>
    </row>
    <row r="19" spans="1:25" ht="13.5" customHeight="1" x14ac:dyDescent="0.2">
      <c r="A19" s="1026" t="s">
        <v>274</v>
      </c>
      <c r="B19" s="1004" t="s">
        <v>977</v>
      </c>
      <c r="C19" s="1235" t="s">
        <v>456</v>
      </c>
      <c r="D19" s="1313">
        <v>22.64515649394097</v>
      </c>
      <c r="E19" s="1310">
        <v>39.127163280662153</v>
      </c>
      <c r="F19" s="1310">
        <v>18.59666339548577</v>
      </c>
      <c r="G19" s="1310">
        <v>24.638678596008258</v>
      </c>
      <c r="H19" s="1310">
        <v>15.384615384615385</v>
      </c>
      <c r="I19" s="1310">
        <v>36.426116838487971</v>
      </c>
      <c r="J19" s="1310">
        <v>14.745011086474502</v>
      </c>
      <c r="K19" s="1310">
        <v>19.907407407407408</v>
      </c>
      <c r="L19" s="1310">
        <v>17.189952904238616</v>
      </c>
      <c r="M19" s="1310">
        <v>17.985853822835971</v>
      </c>
      <c r="N19" s="1310">
        <v>22.504230118443317</v>
      </c>
      <c r="O19" s="1310">
        <v>36.893203883495147</v>
      </c>
      <c r="P19" s="1310">
        <v>33.214709371292997</v>
      </c>
      <c r="Q19" s="1310">
        <v>12.846347607052897</v>
      </c>
      <c r="R19" s="1310">
        <v>21.333333333333336</v>
      </c>
      <c r="S19" s="1310">
        <v>28.870292887029287</v>
      </c>
      <c r="T19" s="1432" t="s">
        <v>274</v>
      </c>
      <c r="U19" s="985"/>
      <c r="V19" s="985"/>
      <c r="W19" s="985"/>
      <c r="X19" s="985"/>
      <c r="Y19" s="1225"/>
    </row>
    <row r="20" spans="1:25" ht="13.5" customHeight="1" x14ac:dyDescent="0.2">
      <c r="A20" s="1026" t="s">
        <v>277</v>
      </c>
      <c r="B20" s="1004" t="s">
        <v>976</v>
      </c>
      <c r="C20" s="1235" t="s">
        <v>456</v>
      </c>
      <c r="D20" s="1313">
        <v>0.23046613634674001</v>
      </c>
      <c r="E20" s="1310">
        <v>0.60195635816403303</v>
      </c>
      <c r="F20" s="1310">
        <v>0.19627085377821393</v>
      </c>
      <c r="G20" s="1310">
        <v>0</v>
      </c>
      <c r="H20" s="1310">
        <v>0</v>
      </c>
      <c r="I20" s="1310">
        <v>0</v>
      </c>
      <c r="J20" s="1310">
        <v>0.22172949002217296</v>
      </c>
      <c r="K20" s="1310">
        <v>0</v>
      </c>
      <c r="L20" s="1310">
        <v>0.39246467817896385</v>
      </c>
      <c r="M20" s="1310">
        <v>0.1684068710003368</v>
      </c>
      <c r="N20" s="1310">
        <v>0.33840947546531303</v>
      </c>
      <c r="O20" s="1310">
        <v>0</v>
      </c>
      <c r="P20" s="1310">
        <v>0</v>
      </c>
      <c r="Q20" s="1310">
        <v>0.75566750629722923</v>
      </c>
      <c r="R20" s="1310">
        <v>0.44444444444444442</v>
      </c>
      <c r="S20" s="1310">
        <v>0</v>
      </c>
      <c r="T20" s="1432" t="s">
        <v>277</v>
      </c>
      <c r="U20" s="985"/>
      <c r="V20" s="985"/>
      <c r="W20" s="985"/>
      <c r="X20" s="985"/>
      <c r="Y20" s="1225"/>
    </row>
    <row r="21" spans="1:25" ht="13.5" customHeight="1" x14ac:dyDescent="0.2">
      <c r="A21" s="1026" t="s">
        <v>279</v>
      </c>
      <c r="B21" s="1004" t="s">
        <v>975</v>
      </c>
      <c r="C21" s="1235" t="s">
        <v>456</v>
      </c>
      <c r="D21" s="1313">
        <v>75.354992193888933</v>
      </c>
      <c r="E21" s="1310">
        <v>59.593679458239279</v>
      </c>
      <c r="F21" s="1310">
        <v>79.931305201177622</v>
      </c>
      <c r="G21" s="1310">
        <v>71.713695801789399</v>
      </c>
      <c r="H21" s="1310">
        <v>80.341880341880341</v>
      </c>
      <c r="I21" s="1310">
        <v>61.855670103092784</v>
      </c>
      <c r="J21" s="1310">
        <v>83.370288248337033</v>
      </c>
      <c r="K21" s="1310">
        <v>79.629629629629633</v>
      </c>
      <c r="L21" s="1310">
        <v>80.690737833594966</v>
      </c>
      <c r="M21" s="1310">
        <v>80.296396092960592</v>
      </c>
      <c r="N21" s="1310">
        <v>75.634517766497467</v>
      </c>
      <c r="O21" s="1310">
        <v>63.10679611650486</v>
      </c>
      <c r="P21" s="1310">
        <v>64.056939501779368</v>
      </c>
      <c r="Q21" s="1310">
        <v>83.879093198992436</v>
      </c>
      <c r="R21" s="1310">
        <v>75.555555555555557</v>
      </c>
      <c r="S21" s="1310">
        <v>70.711297071129707</v>
      </c>
      <c r="T21" s="1432" t="s">
        <v>279</v>
      </c>
      <c r="U21" s="985"/>
      <c r="V21" s="985"/>
      <c r="W21" s="985"/>
      <c r="X21" s="985"/>
      <c r="Y21" s="1225"/>
    </row>
    <row r="22" spans="1:25" ht="13.5" customHeight="1" x14ac:dyDescent="0.2">
      <c r="A22" s="1026" t="s">
        <v>281</v>
      </c>
      <c r="B22" s="1005" t="s">
        <v>974</v>
      </c>
      <c r="C22" s="1235" t="s">
        <v>456</v>
      </c>
      <c r="D22" s="1313">
        <v>1.0408148093078582</v>
      </c>
      <c r="E22" s="1310">
        <v>0.45146726862302478</v>
      </c>
      <c r="F22" s="1310">
        <v>0.49067713444553485</v>
      </c>
      <c r="G22" s="1310">
        <v>2.6841018582243632</v>
      </c>
      <c r="H22" s="1310">
        <v>2.5641025641025639</v>
      </c>
      <c r="I22" s="1310">
        <v>1.3745704467353952</v>
      </c>
      <c r="J22" s="1310">
        <v>0.88691796008869184</v>
      </c>
      <c r="K22" s="1310">
        <v>0</v>
      </c>
      <c r="L22" s="1310">
        <v>1.1773940345368918</v>
      </c>
      <c r="M22" s="1310">
        <v>0.6736274840013472</v>
      </c>
      <c r="N22" s="1310">
        <v>0.50761421319796951</v>
      </c>
      <c r="O22" s="1310">
        <v>0</v>
      </c>
      <c r="P22" s="1310">
        <v>1.7793594306049825</v>
      </c>
      <c r="Q22" s="1310">
        <v>2.2670025188916876</v>
      </c>
      <c r="R22" s="1310">
        <v>1.5555555555555556</v>
      </c>
      <c r="S22" s="1310">
        <v>0.20920502092050208</v>
      </c>
      <c r="T22" s="1432" t="s">
        <v>281</v>
      </c>
      <c r="U22" s="985"/>
      <c r="V22" s="985"/>
      <c r="W22" s="985"/>
      <c r="X22" s="985"/>
      <c r="Y22" s="1225"/>
    </row>
    <row r="23" spans="1:25" ht="13.5" customHeight="1" x14ac:dyDescent="0.2">
      <c r="A23" s="1026"/>
      <c r="B23" s="1004"/>
      <c r="C23" s="1235"/>
      <c r="D23" s="1313"/>
      <c r="E23" s="1310"/>
      <c r="F23" s="1310"/>
      <c r="G23" s="1310"/>
      <c r="H23" s="1310"/>
      <c r="I23" s="1310"/>
      <c r="J23" s="1310"/>
      <c r="K23" s="1310"/>
      <c r="L23" s="1310"/>
      <c r="M23" s="1310"/>
      <c r="N23" s="1310"/>
      <c r="O23" s="1310"/>
      <c r="P23" s="1310"/>
      <c r="Q23" s="1310"/>
      <c r="R23" s="1310"/>
      <c r="S23" s="1310"/>
      <c r="T23" s="1269"/>
      <c r="U23" s="985"/>
      <c r="V23" s="985"/>
      <c r="W23" s="985"/>
      <c r="X23" s="985"/>
      <c r="Y23" s="1225"/>
    </row>
    <row r="24" spans="1:25" ht="12.75" customHeight="1" x14ac:dyDescent="0.2">
      <c r="A24" s="1270"/>
      <c r="B24" s="1234"/>
      <c r="C24" s="1234"/>
      <c r="D24" s="1333">
        <v>0</v>
      </c>
      <c r="E24" s="1296">
        <v>0</v>
      </c>
      <c r="F24" s="1296">
        <v>0</v>
      </c>
      <c r="G24" s="1296">
        <v>0</v>
      </c>
      <c r="H24" s="1296">
        <v>0</v>
      </c>
      <c r="I24" s="1296">
        <v>0</v>
      </c>
      <c r="J24" s="1296">
        <v>0</v>
      </c>
      <c r="K24" s="1296">
        <v>0</v>
      </c>
      <c r="L24" s="1296">
        <v>0</v>
      </c>
      <c r="M24" s="1296">
        <v>0</v>
      </c>
      <c r="N24" s="1296">
        <v>0</v>
      </c>
      <c r="O24" s="1296">
        <v>0</v>
      </c>
      <c r="P24" s="1296">
        <v>0</v>
      </c>
      <c r="Q24" s="1296">
        <v>0</v>
      </c>
      <c r="R24" s="1296">
        <v>0</v>
      </c>
      <c r="S24" s="1296">
        <v>0</v>
      </c>
      <c r="T24" s="1269"/>
      <c r="U24" s="985"/>
      <c r="V24" s="985"/>
      <c r="W24" s="985"/>
      <c r="X24" s="985"/>
      <c r="Y24" s="1225"/>
    </row>
    <row r="25" spans="1:25" ht="12.75" customHeight="1" x14ac:dyDescent="0.2">
      <c r="A25" s="1270"/>
      <c r="B25" s="1234"/>
      <c r="C25" s="1234"/>
      <c r="D25" s="1331"/>
      <c r="E25" s="1232"/>
      <c r="F25" s="1232"/>
      <c r="G25" s="1232"/>
      <c r="H25" s="1232"/>
      <c r="I25" s="1232"/>
      <c r="J25" s="1232"/>
      <c r="K25" s="1232"/>
      <c r="L25" s="1232"/>
      <c r="M25" s="1232"/>
      <c r="N25" s="1232"/>
      <c r="O25" s="1232"/>
      <c r="P25" s="1232"/>
      <c r="Q25" s="1232"/>
      <c r="R25" s="1232"/>
      <c r="S25" s="1232"/>
      <c r="T25" s="1269"/>
      <c r="U25" s="985"/>
      <c r="V25" s="985"/>
      <c r="W25" s="985"/>
      <c r="X25" s="985"/>
      <c r="Y25" s="1225"/>
    </row>
    <row r="26" spans="1:25" ht="13.5" customHeight="1" x14ac:dyDescent="0.2">
      <c r="A26" s="1270" t="s">
        <v>283</v>
      </c>
      <c r="B26" s="1294" t="s">
        <v>756</v>
      </c>
      <c r="C26" s="1235" t="s">
        <v>456</v>
      </c>
      <c r="D26" s="1313">
        <v>10.006690952345551</v>
      </c>
      <c r="E26" s="1310">
        <v>7.4492099322799099</v>
      </c>
      <c r="F26" s="1310">
        <v>7.8508341511285575</v>
      </c>
      <c r="G26" s="1310">
        <v>13.420509291121817</v>
      </c>
      <c r="H26" s="1310">
        <v>9.4017094017094021</v>
      </c>
      <c r="I26" s="1310">
        <v>11.683848797250858</v>
      </c>
      <c r="J26" s="1310">
        <v>6.651884700665188</v>
      </c>
      <c r="K26" s="1310">
        <v>11.574074074074074</v>
      </c>
      <c r="L26" s="1310">
        <v>8.0847723704866556</v>
      </c>
      <c r="M26" s="1310">
        <v>7.3425395756146843</v>
      </c>
      <c r="N26" s="1310">
        <v>15.736040609137056</v>
      </c>
      <c r="O26" s="1310">
        <v>22.330097087378643</v>
      </c>
      <c r="P26" s="1310">
        <v>22.064056939501782</v>
      </c>
      <c r="Q26" s="1310">
        <v>7.8085642317380355</v>
      </c>
      <c r="R26" s="1310">
        <v>11.333333333333332</v>
      </c>
      <c r="S26" s="1310">
        <v>11.92468619246862</v>
      </c>
      <c r="T26" s="1269" t="s">
        <v>283</v>
      </c>
      <c r="U26" s="985"/>
      <c r="V26" s="985"/>
      <c r="W26" s="985"/>
      <c r="X26" s="985"/>
      <c r="Y26" s="1225"/>
    </row>
    <row r="27" spans="1:25" ht="13.5" customHeight="1" x14ac:dyDescent="0.2">
      <c r="A27" s="1270" t="s">
        <v>286</v>
      </c>
      <c r="B27" s="1234" t="s">
        <v>973</v>
      </c>
      <c r="C27" s="1235" t="s">
        <v>892</v>
      </c>
      <c r="D27" s="1313">
        <v>16.86478454680535</v>
      </c>
      <c r="E27" s="1310">
        <v>6.0606060606060606</v>
      </c>
      <c r="F27" s="1310">
        <v>27.500000000000004</v>
      </c>
      <c r="G27" s="1310">
        <v>15.897435897435896</v>
      </c>
      <c r="H27" s="1310">
        <v>0</v>
      </c>
      <c r="I27" s="1310">
        <v>5.8823529411764701</v>
      </c>
      <c r="J27" s="1310">
        <v>28.333333333333332</v>
      </c>
      <c r="K27" s="1310">
        <v>4</v>
      </c>
      <c r="L27" s="1310">
        <v>13.592233009708737</v>
      </c>
      <c r="M27" s="1310">
        <v>30.275229357798167</v>
      </c>
      <c r="N27" s="1310">
        <v>5.376344086021505</v>
      </c>
      <c r="O27" s="1310">
        <v>21.739130434782609</v>
      </c>
      <c r="P27" s="1310">
        <v>14.516129032258066</v>
      </c>
      <c r="Q27" s="1310">
        <v>0</v>
      </c>
      <c r="R27" s="1310">
        <v>11.76470588235294</v>
      </c>
      <c r="S27" s="1310">
        <v>5.2631578947368416</v>
      </c>
      <c r="T27" s="1269" t="s">
        <v>286</v>
      </c>
      <c r="U27" s="985"/>
      <c r="V27" s="985"/>
      <c r="W27" s="985"/>
      <c r="X27" s="985"/>
      <c r="Y27" s="1225"/>
    </row>
    <row r="28" spans="1:25" ht="13.5" customHeight="1" x14ac:dyDescent="0.2">
      <c r="A28" s="1270" t="s">
        <v>288</v>
      </c>
      <c r="B28" s="1234" t="s">
        <v>972</v>
      </c>
      <c r="C28" s="1235" t="s">
        <v>892</v>
      </c>
      <c r="D28" s="1313">
        <v>81.872213967310543</v>
      </c>
      <c r="E28" s="1310">
        <v>93.939393939393938</v>
      </c>
      <c r="F28" s="1310">
        <v>66.25</v>
      </c>
      <c r="G28" s="1310">
        <v>84.102564102564102</v>
      </c>
      <c r="H28" s="1310">
        <v>100</v>
      </c>
      <c r="I28" s="1310">
        <v>94.117647058823522</v>
      </c>
      <c r="J28" s="1310">
        <v>71.666666666666671</v>
      </c>
      <c r="K28" s="1310">
        <v>96</v>
      </c>
      <c r="L28" s="1310">
        <v>86.40776699029125</v>
      </c>
      <c r="M28" s="1310">
        <v>68.348623853211009</v>
      </c>
      <c r="N28" s="1310">
        <v>94.623655913978496</v>
      </c>
      <c r="O28" s="1310">
        <v>78.260869565217391</v>
      </c>
      <c r="P28" s="1310">
        <v>83.333333333333343</v>
      </c>
      <c r="Q28" s="1310">
        <v>100</v>
      </c>
      <c r="R28" s="1310">
        <v>88.235294117647058</v>
      </c>
      <c r="S28" s="1310">
        <v>94.73684210526315</v>
      </c>
      <c r="T28" s="1269" t="s">
        <v>288</v>
      </c>
      <c r="U28" s="985"/>
      <c r="V28" s="985"/>
      <c r="W28" s="985"/>
      <c r="X28" s="985"/>
      <c r="Y28" s="1225"/>
    </row>
    <row r="29" spans="1:25" s="977" customFormat="1" ht="13.5" customHeight="1" x14ac:dyDescent="0.2">
      <c r="A29" s="1001" t="s">
        <v>237</v>
      </c>
      <c r="B29" s="1004" t="s">
        <v>986</v>
      </c>
      <c r="C29" s="1010" t="s">
        <v>892</v>
      </c>
      <c r="D29" s="1355">
        <v>1.263001485884101</v>
      </c>
      <c r="E29" s="1011">
        <v>0</v>
      </c>
      <c r="F29" s="1011">
        <v>6.25</v>
      </c>
      <c r="G29" s="1011">
        <v>0</v>
      </c>
      <c r="H29" s="1011">
        <v>0</v>
      </c>
      <c r="I29" s="1011">
        <v>0</v>
      </c>
      <c r="J29" s="1011">
        <v>0</v>
      </c>
      <c r="K29" s="1011">
        <v>0</v>
      </c>
      <c r="L29" s="1011">
        <v>0</v>
      </c>
      <c r="M29" s="1011">
        <v>1.3761467889908259</v>
      </c>
      <c r="N29" s="1011">
        <v>0</v>
      </c>
      <c r="O29" s="1011">
        <v>0</v>
      </c>
      <c r="P29" s="1011">
        <v>2.1505376344086025</v>
      </c>
      <c r="Q29" s="1011">
        <v>0</v>
      </c>
      <c r="R29" s="1011">
        <v>0</v>
      </c>
      <c r="S29" s="1011">
        <v>0</v>
      </c>
      <c r="T29" s="1432" t="s">
        <v>404</v>
      </c>
      <c r="U29" s="985"/>
      <c r="V29" s="985"/>
      <c r="W29" s="985"/>
      <c r="X29" s="985"/>
      <c r="Y29" s="1225"/>
    </row>
    <row r="30" spans="1:25" ht="13.5" customHeight="1" x14ac:dyDescent="0.2">
      <c r="A30" s="1237" t="s">
        <v>236</v>
      </c>
      <c r="B30" s="1234" t="s">
        <v>970</v>
      </c>
      <c r="C30" s="1235" t="s">
        <v>456</v>
      </c>
      <c r="D30" s="1313">
        <v>0.98133967734740901</v>
      </c>
      <c r="E30" s="1310">
        <v>0.30097817908201652</v>
      </c>
      <c r="F30" s="1310">
        <v>0.93228655544651629</v>
      </c>
      <c r="G30" s="1310">
        <v>0.75705437026841016</v>
      </c>
      <c r="H30" s="1310">
        <v>0.85470085470085477</v>
      </c>
      <c r="I30" s="1310">
        <v>0.6872852233676976</v>
      </c>
      <c r="J30" s="1310">
        <v>2.9933481152993346</v>
      </c>
      <c r="K30" s="1310">
        <v>0</v>
      </c>
      <c r="L30" s="1310">
        <v>0.86342229199372045</v>
      </c>
      <c r="M30" s="1310">
        <v>1.0441226002020882</v>
      </c>
      <c r="N30" s="1310">
        <v>0.67681895093062605</v>
      </c>
      <c r="O30" s="1310">
        <v>1.9417475728155338</v>
      </c>
      <c r="P30" s="1310">
        <v>0.35587188612099641</v>
      </c>
      <c r="Q30" s="1310">
        <v>1.7632241813602016</v>
      </c>
      <c r="R30" s="1310">
        <v>0.88888888888888884</v>
      </c>
      <c r="S30" s="1310">
        <v>1.2552301255230125</v>
      </c>
      <c r="T30" s="1432" t="s">
        <v>405</v>
      </c>
      <c r="U30" s="985"/>
      <c r="V30" s="985"/>
      <c r="W30" s="985"/>
      <c r="X30" s="985"/>
      <c r="Y30" s="1225"/>
    </row>
    <row r="31" spans="1:25" ht="13.5" customHeight="1" x14ac:dyDescent="0.2">
      <c r="A31" s="1237" t="s">
        <v>235</v>
      </c>
      <c r="B31" s="1234" t="s">
        <v>969</v>
      </c>
      <c r="C31" s="1235" t="s">
        <v>456</v>
      </c>
      <c r="D31" s="1313">
        <v>84.298565162441449</v>
      </c>
      <c r="E31" s="1310">
        <v>87.960872836719346</v>
      </c>
      <c r="F31" s="1310">
        <v>85.525024533856723</v>
      </c>
      <c r="G31" s="1310">
        <v>83.551273227804543</v>
      </c>
      <c r="H31" s="1310">
        <v>84.615384615384613</v>
      </c>
      <c r="I31" s="1310">
        <v>70.446735395189009</v>
      </c>
      <c r="J31" s="1310">
        <v>86.58536585365853</v>
      </c>
      <c r="K31" s="1310">
        <v>80.555555555555557</v>
      </c>
      <c r="L31" s="1310">
        <v>87.441130298273151</v>
      </c>
      <c r="M31" s="1310">
        <v>86.965308184573928</v>
      </c>
      <c r="N31" s="1310">
        <v>80.879864636209803</v>
      </c>
      <c r="O31" s="1310">
        <v>71.844660194174764</v>
      </c>
      <c r="P31" s="1310">
        <v>73.665480427046262</v>
      </c>
      <c r="Q31" s="1310">
        <v>88.916876574307295</v>
      </c>
      <c r="R31" s="1310">
        <v>80.888888888888886</v>
      </c>
      <c r="S31" s="1310">
        <v>76.987447698744774</v>
      </c>
      <c r="T31" s="1432" t="s">
        <v>407</v>
      </c>
      <c r="U31" s="985"/>
      <c r="V31" s="985"/>
      <c r="W31" s="985"/>
      <c r="X31" s="985"/>
      <c r="Y31" s="1225"/>
    </row>
    <row r="32" spans="1:25" ht="13.5" customHeight="1" x14ac:dyDescent="0.2">
      <c r="A32" s="1237" t="s">
        <v>234</v>
      </c>
      <c r="B32" s="1251" t="s">
        <v>968</v>
      </c>
      <c r="C32" s="1235" t="s">
        <v>456</v>
      </c>
      <c r="D32" s="1313">
        <v>2.2303174485168391</v>
      </c>
      <c r="E32" s="1310">
        <v>2.7088036117381491</v>
      </c>
      <c r="F32" s="1310">
        <v>1.0304219823356231</v>
      </c>
      <c r="G32" s="1310">
        <v>1.3076393668272539</v>
      </c>
      <c r="H32" s="1310">
        <v>4.2735042735042734</v>
      </c>
      <c r="I32" s="1310">
        <v>2.7491408934707904</v>
      </c>
      <c r="J32" s="1310">
        <v>2.5498891352549888</v>
      </c>
      <c r="K32" s="1310">
        <v>5.5555555555555554</v>
      </c>
      <c r="L32" s="1310">
        <v>2.7472527472527473</v>
      </c>
      <c r="M32" s="1310">
        <v>3.0313236780060628</v>
      </c>
      <c r="N32" s="1310">
        <v>1.1844331641285957</v>
      </c>
      <c r="O32" s="1310">
        <v>1.9417475728155338</v>
      </c>
      <c r="P32" s="1310">
        <v>1.4234875444839856</v>
      </c>
      <c r="Q32" s="1310">
        <v>1.0075566750629723</v>
      </c>
      <c r="R32" s="1310">
        <v>1.3333333333333335</v>
      </c>
      <c r="S32" s="1310">
        <v>4.1841004184100417</v>
      </c>
      <c r="T32" s="1432" t="s">
        <v>408</v>
      </c>
      <c r="U32" s="985"/>
      <c r="V32" s="985"/>
      <c r="W32" s="985"/>
      <c r="X32" s="985"/>
      <c r="Y32" s="1225"/>
    </row>
    <row r="33" spans="1:25" ht="13.5" customHeight="1" x14ac:dyDescent="0.2">
      <c r="A33" s="1237" t="s">
        <v>233</v>
      </c>
      <c r="B33" s="1234" t="s">
        <v>967</v>
      </c>
      <c r="C33" s="1235" t="s">
        <v>456</v>
      </c>
      <c r="D33" s="1313">
        <v>1.8883354397442571</v>
      </c>
      <c r="E33" s="1310">
        <v>1.5048908954100828</v>
      </c>
      <c r="F33" s="1310">
        <v>4.4651619234543674</v>
      </c>
      <c r="G33" s="1310">
        <v>0.48176187198898829</v>
      </c>
      <c r="H33" s="1310">
        <v>0</v>
      </c>
      <c r="I33" s="1310">
        <v>13.745704467353953</v>
      </c>
      <c r="J33" s="1310">
        <v>0.66518847006651882</v>
      </c>
      <c r="K33" s="1310">
        <v>1.3888888888888888</v>
      </c>
      <c r="L33" s="1310">
        <v>0.5494505494505495</v>
      </c>
      <c r="M33" s="1310">
        <v>0.70730885820141465</v>
      </c>
      <c r="N33" s="1310">
        <v>0.50761421319796951</v>
      </c>
      <c r="O33" s="1310">
        <v>0</v>
      </c>
      <c r="P33" s="1310">
        <v>2.1352313167259789</v>
      </c>
      <c r="Q33" s="1310">
        <v>0</v>
      </c>
      <c r="R33" s="1310">
        <v>2.8888888888888888</v>
      </c>
      <c r="S33" s="1310">
        <v>5.2301255230125516</v>
      </c>
      <c r="T33" s="1432" t="s">
        <v>409</v>
      </c>
      <c r="U33" s="985"/>
      <c r="V33" s="985"/>
      <c r="W33" s="985"/>
      <c r="X33" s="985"/>
      <c r="Y33" s="1225"/>
    </row>
    <row r="34" spans="1:25" ht="13.5" customHeight="1" x14ac:dyDescent="0.2">
      <c r="A34" s="1237" t="s">
        <v>232</v>
      </c>
      <c r="B34" s="1234" t="s">
        <v>966</v>
      </c>
      <c r="C34" s="1235" t="s">
        <v>456</v>
      </c>
      <c r="D34" s="1313">
        <v>0.59475131960449046</v>
      </c>
      <c r="E34" s="1310">
        <v>7.5244544770504129E-2</v>
      </c>
      <c r="F34" s="1310">
        <v>0.19627085377821393</v>
      </c>
      <c r="G34" s="1310">
        <v>0.48176187198898829</v>
      </c>
      <c r="H34" s="1310">
        <v>0.85470085470085477</v>
      </c>
      <c r="I34" s="1310">
        <v>0.6872852233676976</v>
      </c>
      <c r="J34" s="1310">
        <v>0.55432372505543237</v>
      </c>
      <c r="K34" s="1310">
        <v>0.92592592592592582</v>
      </c>
      <c r="L34" s="1310">
        <v>0.31397174254317112</v>
      </c>
      <c r="M34" s="1310">
        <v>0.9093971034018189</v>
      </c>
      <c r="N34" s="1310">
        <v>1.015228426395939</v>
      </c>
      <c r="O34" s="1310">
        <v>1.9417475728155338</v>
      </c>
      <c r="P34" s="1310">
        <v>0.35587188612099641</v>
      </c>
      <c r="Q34" s="1310">
        <v>0.50377833753148615</v>
      </c>
      <c r="R34" s="1310">
        <v>2.666666666666667</v>
      </c>
      <c r="S34" s="1310">
        <v>0.41841004184100417</v>
      </c>
      <c r="T34" s="1432" t="s">
        <v>410</v>
      </c>
      <c r="U34" s="985"/>
      <c r="V34" s="985"/>
      <c r="W34" s="985"/>
      <c r="X34" s="985"/>
      <c r="Y34" s="1225"/>
    </row>
    <row r="35" spans="1:25" ht="12.75" customHeight="1" x14ac:dyDescent="0.2">
      <c r="A35" s="1237"/>
      <c r="B35" s="1234"/>
      <c r="C35" s="1234"/>
      <c r="D35" s="1326"/>
      <c r="E35" s="1233"/>
      <c r="F35" s="1233"/>
      <c r="G35" s="1233"/>
      <c r="H35" s="1233"/>
      <c r="I35" s="1233"/>
      <c r="J35" s="1233"/>
      <c r="K35" s="1233"/>
      <c r="L35" s="1233"/>
      <c r="M35" s="1233"/>
      <c r="N35" s="1233"/>
      <c r="O35" s="1233"/>
      <c r="P35" s="1233"/>
      <c r="Q35" s="1233"/>
      <c r="R35" s="1233"/>
      <c r="S35" s="1233"/>
      <c r="T35" s="1253"/>
      <c r="U35" s="985"/>
      <c r="V35" s="985"/>
      <c r="W35" s="985"/>
      <c r="X35" s="985"/>
      <c r="Y35" s="1225"/>
    </row>
    <row r="36" spans="1:25" ht="12" customHeight="1" x14ac:dyDescent="0.2">
      <c r="A36" s="1237"/>
      <c r="B36" s="1234"/>
      <c r="C36" s="1234"/>
      <c r="D36" s="1326"/>
      <c r="E36" s="1233"/>
      <c r="F36" s="1233"/>
      <c r="G36" s="1233"/>
      <c r="H36" s="1233"/>
      <c r="I36" s="1233"/>
      <c r="J36" s="1233"/>
      <c r="K36" s="1233"/>
      <c r="L36" s="1233"/>
      <c r="M36" s="1233"/>
      <c r="N36" s="1233"/>
      <c r="O36" s="1233"/>
      <c r="P36" s="1233"/>
      <c r="Q36" s="1233"/>
      <c r="R36" s="1233"/>
      <c r="S36" s="1233"/>
      <c r="T36" s="1239"/>
      <c r="U36" s="985"/>
      <c r="V36" s="985"/>
      <c r="W36" s="985"/>
      <c r="X36" s="985"/>
      <c r="Y36" s="1225"/>
    </row>
    <row r="37" spans="1:25" ht="12.75" customHeight="1" x14ac:dyDescent="0.2">
      <c r="A37" s="1237"/>
      <c r="B37" s="1234"/>
      <c r="C37" s="1234"/>
      <c r="D37" s="1331"/>
      <c r="E37" s="1238"/>
      <c r="F37" s="1238"/>
      <c r="G37" s="1238"/>
      <c r="H37" s="1238"/>
      <c r="I37" s="1238"/>
      <c r="J37" s="1238"/>
      <c r="K37" s="1238"/>
      <c r="L37" s="1238"/>
      <c r="M37" s="1238"/>
      <c r="N37" s="1238"/>
      <c r="O37" s="1238"/>
      <c r="P37" s="1238"/>
      <c r="Q37" s="1238"/>
      <c r="R37" s="1238"/>
      <c r="S37" s="1238"/>
      <c r="T37" s="1239"/>
      <c r="U37" s="985"/>
      <c r="V37" s="985"/>
      <c r="W37" s="985"/>
      <c r="X37" s="985"/>
      <c r="Y37" s="1225"/>
    </row>
    <row r="38" spans="1:25" ht="15" customHeight="1" x14ac:dyDescent="0.2">
      <c r="A38" s="1237"/>
      <c r="B38" s="1235"/>
      <c r="C38" s="1235"/>
      <c r="D38" s="1343"/>
      <c r="E38" s="1474"/>
      <c r="F38" s="1474"/>
      <c r="G38" s="1474"/>
      <c r="H38" s="1474"/>
      <c r="I38" s="1474"/>
      <c r="J38" s="1474"/>
      <c r="K38" s="1474"/>
      <c r="L38" s="1474"/>
      <c r="M38" s="1474"/>
      <c r="N38" s="1474"/>
      <c r="O38" s="1474"/>
      <c r="P38" s="1474"/>
      <c r="Q38" s="1474"/>
      <c r="R38" s="1474"/>
      <c r="S38" s="1474"/>
      <c r="T38" s="1239"/>
      <c r="U38" s="985"/>
      <c r="V38" s="985"/>
      <c r="W38" s="985"/>
      <c r="X38" s="985"/>
      <c r="Y38" s="1225"/>
    </row>
    <row r="39" spans="1:25" ht="13.5" customHeight="1" x14ac:dyDescent="0.2">
      <c r="A39" s="1237" t="s">
        <v>231</v>
      </c>
      <c r="B39" s="1235" t="s">
        <v>965</v>
      </c>
      <c r="C39" s="1235"/>
      <c r="D39" s="1326"/>
      <c r="E39" s="1238"/>
      <c r="F39" s="1238"/>
      <c r="G39" s="1238"/>
      <c r="H39" s="1238"/>
      <c r="I39" s="1238"/>
      <c r="J39" s="1238"/>
      <c r="K39" s="1238"/>
      <c r="L39" s="1238"/>
      <c r="M39" s="1238"/>
      <c r="N39" s="1238"/>
      <c r="O39" s="1238"/>
      <c r="P39" s="1238"/>
      <c r="Q39" s="1238"/>
      <c r="R39" s="1238"/>
      <c r="S39" s="1238"/>
      <c r="T39" s="1253"/>
      <c r="U39" s="985"/>
      <c r="V39" s="985"/>
      <c r="W39" s="985"/>
      <c r="X39" s="985"/>
      <c r="Y39" s="1225"/>
    </row>
    <row r="40" spans="1:25" ht="12" customHeight="1" x14ac:dyDescent="0.2">
      <c r="A40" s="1237"/>
      <c r="B40" s="1234" t="s">
        <v>964</v>
      </c>
      <c r="C40" s="1235" t="s">
        <v>456</v>
      </c>
      <c r="D40" s="1313">
        <v>95.182514311203619</v>
      </c>
      <c r="E40" s="1310">
        <v>95.711060948081268</v>
      </c>
      <c r="F40" s="1310">
        <v>94.308145240431799</v>
      </c>
      <c r="G40" s="1310">
        <v>97.728836889194767</v>
      </c>
      <c r="H40" s="1310">
        <v>94.871794871794862</v>
      </c>
      <c r="I40" s="1310">
        <v>82.474226804123703</v>
      </c>
      <c r="J40" s="1310">
        <v>96.230598669623063</v>
      </c>
      <c r="K40" s="1310">
        <v>92.129629629629633</v>
      </c>
      <c r="L40" s="1310">
        <v>96.310832025117747</v>
      </c>
      <c r="M40" s="1310">
        <v>95.250926237790495</v>
      </c>
      <c r="N40" s="1310">
        <v>96.44670050761421</v>
      </c>
      <c r="O40" s="1310">
        <v>96.116504854368941</v>
      </c>
      <c r="P40" s="1310">
        <v>96.085409252669038</v>
      </c>
      <c r="Q40" s="1310">
        <v>98.488664987405542</v>
      </c>
      <c r="R40" s="1310">
        <v>92.444444444444443</v>
      </c>
      <c r="S40" s="1310">
        <v>89.958158995815893</v>
      </c>
      <c r="T40" s="1432" t="s">
        <v>411</v>
      </c>
      <c r="U40" s="985"/>
      <c r="V40" s="985"/>
      <c r="W40" s="985"/>
      <c r="X40" s="985"/>
      <c r="Y40" s="1225"/>
    </row>
    <row r="41" spans="1:25" ht="15" customHeight="1" x14ac:dyDescent="0.2">
      <c r="A41" s="1237"/>
      <c r="B41" s="1234"/>
      <c r="C41" s="1234"/>
      <c r="D41" s="1326"/>
      <c r="E41" s="1233"/>
      <c r="F41" s="1233"/>
      <c r="G41" s="1233"/>
      <c r="H41" s="1233"/>
      <c r="I41" s="1233"/>
      <c r="J41" s="1233"/>
      <c r="K41" s="1233"/>
      <c r="L41" s="1233"/>
      <c r="M41" s="1233"/>
      <c r="N41" s="1233"/>
      <c r="O41" s="1233"/>
      <c r="P41" s="1233"/>
      <c r="Q41" s="1233"/>
      <c r="R41" s="1233"/>
      <c r="S41" s="1233"/>
      <c r="T41" s="1253"/>
      <c r="U41" s="985"/>
      <c r="V41" s="985"/>
      <c r="W41" s="985"/>
      <c r="X41" s="985"/>
      <c r="Y41" s="1225"/>
    </row>
    <row r="42" spans="1:25" ht="13.5" customHeight="1" x14ac:dyDescent="0.2">
      <c r="A42" s="1237" t="s">
        <v>229</v>
      </c>
      <c r="B42" s="1234" t="s">
        <v>351</v>
      </c>
      <c r="C42" s="1235" t="s">
        <v>455</v>
      </c>
      <c r="D42" s="1313">
        <v>14.910567835663516</v>
      </c>
      <c r="E42" s="1310">
        <v>11.39937106918239</v>
      </c>
      <c r="F42" s="1310">
        <v>13.943808532778357</v>
      </c>
      <c r="G42" s="1310">
        <v>10.774647887323944</v>
      </c>
      <c r="H42" s="1310">
        <v>15.315315315315313</v>
      </c>
      <c r="I42" s="1310">
        <v>20</v>
      </c>
      <c r="J42" s="1310">
        <v>13.47926267281106</v>
      </c>
      <c r="K42" s="1310">
        <v>12.562814070351758</v>
      </c>
      <c r="L42" s="1310">
        <v>13.854930725346373</v>
      </c>
      <c r="M42" s="1310">
        <v>13.967468175388968</v>
      </c>
      <c r="N42" s="1310">
        <v>18.596491228070175</v>
      </c>
      <c r="O42" s="1310">
        <v>22.222222222222221</v>
      </c>
      <c r="P42" s="1310">
        <v>27.654320987654319</v>
      </c>
      <c r="Q42" s="1310">
        <v>12.531969309462914</v>
      </c>
      <c r="R42" s="1310">
        <v>22.115384615384613</v>
      </c>
      <c r="S42" s="1310">
        <v>18.13953488372093</v>
      </c>
      <c r="T42" s="1432" t="s">
        <v>412</v>
      </c>
      <c r="U42" s="985"/>
      <c r="V42" s="985"/>
      <c r="W42" s="985"/>
      <c r="X42" s="985"/>
      <c r="Y42" s="1225"/>
    </row>
    <row r="43" spans="1:25" ht="13.5" customHeight="1" x14ac:dyDescent="0.2">
      <c r="A43" s="1237" t="s">
        <v>227</v>
      </c>
      <c r="B43" s="1234" t="s">
        <v>963</v>
      </c>
      <c r="C43" s="1235" t="s">
        <v>455</v>
      </c>
      <c r="D43" s="1313">
        <v>1.7339686011091149</v>
      </c>
      <c r="E43" s="1310">
        <v>1.0220125786163521</v>
      </c>
      <c r="F43" s="1310">
        <v>1.7169614984391259</v>
      </c>
      <c r="G43" s="1310">
        <v>1.1971830985915493</v>
      </c>
      <c r="H43" s="1310">
        <v>1.8018018018018018</v>
      </c>
      <c r="I43" s="1310">
        <v>1.6666666666666667</v>
      </c>
      <c r="J43" s="1310">
        <v>0.69124423963133641</v>
      </c>
      <c r="K43" s="1310">
        <v>1.5075376884422109</v>
      </c>
      <c r="L43" s="1310">
        <v>2.28198859005705</v>
      </c>
      <c r="M43" s="1310">
        <v>1.3083451202263083</v>
      </c>
      <c r="N43" s="1310">
        <v>2.1052631578947367</v>
      </c>
      <c r="O43" s="1310">
        <v>1.0101010101010102</v>
      </c>
      <c r="P43" s="1310">
        <v>3.2098765432098766</v>
      </c>
      <c r="Q43" s="1310">
        <v>1.7902813299232736</v>
      </c>
      <c r="R43" s="1310">
        <v>3.3653846153846154</v>
      </c>
      <c r="S43" s="1310">
        <v>4.4186046511627906</v>
      </c>
      <c r="T43" s="1432" t="s">
        <v>413</v>
      </c>
      <c r="U43" s="985"/>
      <c r="V43" s="985"/>
      <c r="W43" s="985"/>
      <c r="X43" s="985"/>
      <c r="Y43" s="1225"/>
    </row>
    <row r="44" spans="1:25" ht="13.5" customHeight="1" x14ac:dyDescent="0.2">
      <c r="A44" s="1237" t="s">
        <v>226</v>
      </c>
      <c r="B44" s="1234" t="s">
        <v>962</v>
      </c>
      <c r="C44" s="1235" t="s">
        <v>455</v>
      </c>
      <c r="D44" s="1313">
        <v>57.252206514098262</v>
      </c>
      <c r="E44" s="1310">
        <v>51.729559748427675</v>
      </c>
      <c r="F44" s="1310">
        <v>62.85119667013528</v>
      </c>
      <c r="G44" s="1310">
        <v>64.929577464788736</v>
      </c>
      <c r="H44" s="1310">
        <v>53.153153153153156</v>
      </c>
      <c r="I44" s="1310">
        <v>47.5</v>
      </c>
      <c r="J44" s="1310">
        <v>58.294930875576036</v>
      </c>
      <c r="K44" s="1310">
        <v>55.778894472361806</v>
      </c>
      <c r="L44" s="1310">
        <v>55.745721271393641</v>
      </c>
      <c r="M44" s="1310">
        <v>55.799151343705802</v>
      </c>
      <c r="N44" s="1310">
        <v>60</v>
      </c>
      <c r="O44" s="1310">
        <v>53.535353535353536</v>
      </c>
      <c r="P44" s="1310">
        <v>49.629629629629626</v>
      </c>
      <c r="Q44" s="1310">
        <v>62.404092071611252</v>
      </c>
      <c r="R44" s="1310">
        <v>57.21153846153846</v>
      </c>
      <c r="S44" s="1310">
        <v>49.069767441860463</v>
      </c>
      <c r="T44" s="1432" t="s">
        <v>414</v>
      </c>
      <c r="U44" s="985"/>
      <c r="V44" s="985"/>
      <c r="W44" s="985"/>
      <c r="X44" s="985"/>
      <c r="Y44" s="1225"/>
    </row>
    <row r="45" spans="1:25" ht="13.5" customHeight="1" x14ac:dyDescent="0.2">
      <c r="A45" s="1237" t="s">
        <v>225</v>
      </c>
      <c r="B45" s="1294" t="s">
        <v>961</v>
      </c>
      <c r="C45" s="1254" t="s">
        <v>985</v>
      </c>
      <c r="D45" s="1310">
        <v>98.974738399746329</v>
      </c>
      <c r="E45" s="1310">
        <v>99.142156862745097</v>
      </c>
      <c r="F45" s="1310">
        <v>98.873426110006619</v>
      </c>
      <c r="G45" s="1310">
        <v>99.908424908424905</v>
      </c>
      <c r="H45" s="1310">
        <v>100</v>
      </c>
      <c r="I45" s="1310">
        <v>100</v>
      </c>
      <c r="J45" s="1310">
        <v>98.09220985691573</v>
      </c>
      <c r="K45" s="1310">
        <v>100</v>
      </c>
      <c r="L45" s="1310">
        <v>100</v>
      </c>
      <c r="M45" s="1310">
        <v>99.701492537313428</v>
      </c>
      <c r="N45" s="1310">
        <v>99.782608695652172</v>
      </c>
      <c r="O45" s="1310">
        <v>100</v>
      </c>
      <c r="P45" s="1310">
        <v>92.484662576687114</v>
      </c>
      <c r="Q45" s="1310">
        <v>100</v>
      </c>
      <c r="R45" s="1310">
        <v>99.70930232558139</v>
      </c>
      <c r="S45" s="1310">
        <v>99.025974025974023</v>
      </c>
      <c r="T45" s="1432" t="s">
        <v>415</v>
      </c>
      <c r="U45" s="985"/>
      <c r="V45" s="985"/>
      <c r="W45" s="985"/>
      <c r="X45" s="985"/>
      <c r="Y45" s="1225"/>
    </row>
    <row r="46" spans="1:25" ht="13.5" customHeight="1" x14ac:dyDescent="0.2">
      <c r="A46" s="1237" t="s">
        <v>224</v>
      </c>
      <c r="B46" s="1294" t="s">
        <v>960</v>
      </c>
      <c r="C46" s="1235" t="s">
        <v>984</v>
      </c>
      <c r="D46" s="1313">
        <v>75.576676633917131</v>
      </c>
      <c r="E46" s="1310">
        <v>81.829419035846726</v>
      </c>
      <c r="F46" s="1310">
        <v>73.123324396782834</v>
      </c>
      <c r="G46" s="1310">
        <v>79.835013748854266</v>
      </c>
      <c r="H46" s="1310">
        <v>76.923076923076934</v>
      </c>
      <c r="I46" s="1310">
        <v>71.686746987951807</v>
      </c>
      <c r="J46" s="1310">
        <v>75.202593192868719</v>
      </c>
      <c r="K46" s="1310">
        <v>57.553956834532372</v>
      </c>
      <c r="L46" s="1310">
        <v>74.263038548752832</v>
      </c>
      <c r="M46" s="1310">
        <v>79.341317365269461</v>
      </c>
      <c r="N46" s="1310">
        <v>70.806100217864923</v>
      </c>
      <c r="O46" s="1310">
        <v>71.05263157894737</v>
      </c>
      <c r="P46" s="1310">
        <v>76.119402985074629</v>
      </c>
      <c r="Q46" s="1310">
        <v>71.666666666666671</v>
      </c>
      <c r="R46" s="1310">
        <v>65.889212827988345</v>
      </c>
      <c r="S46" s="1310">
        <v>67.540983606557376</v>
      </c>
      <c r="T46" s="1432" t="s">
        <v>453</v>
      </c>
      <c r="U46" s="985"/>
      <c r="V46" s="985"/>
      <c r="W46" s="985"/>
      <c r="X46" s="985"/>
      <c r="Y46" s="1225"/>
    </row>
    <row r="47" spans="1:25" ht="13.5" customHeight="1" x14ac:dyDescent="0.2">
      <c r="A47" s="1237" t="s">
        <v>299</v>
      </c>
      <c r="B47" s="1235" t="s">
        <v>959</v>
      </c>
      <c r="C47" s="1235"/>
      <c r="D47" s="1326"/>
      <c r="E47" s="1233"/>
      <c r="F47" s="1233"/>
      <c r="G47" s="1233"/>
      <c r="H47" s="1233"/>
      <c r="I47" s="1233"/>
      <c r="J47" s="1233"/>
      <c r="K47" s="1233"/>
      <c r="L47" s="1233"/>
      <c r="M47" s="1233"/>
      <c r="N47" s="1233"/>
      <c r="O47" s="1233"/>
      <c r="P47" s="1233"/>
      <c r="Q47" s="1233"/>
      <c r="R47" s="1233"/>
      <c r="S47" s="1233"/>
      <c r="T47" s="1239"/>
      <c r="U47" s="985"/>
      <c r="V47" s="985"/>
      <c r="W47" s="985"/>
      <c r="X47" s="985"/>
      <c r="Y47" s="1225"/>
    </row>
    <row r="48" spans="1:25" ht="12" customHeight="1" x14ac:dyDescent="0.2">
      <c r="A48" s="1237"/>
      <c r="B48" s="1294" t="s">
        <v>958</v>
      </c>
      <c r="C48" s="1235" t="s">
        <v>984</v>
      </c>
      <c r="D48" s="1313">
        <v>2.3494233233660831</v>
      </c>
      <c r="E48" s="1310">
        <v>1.4833127317676145</v>
      </c>
      <c r="F48" s="1310">
        <v>2.2117962466487935</v>
      </c>
      <c r="G48" s="1310">
        <v>1.5582034830430798</v>
      </c>
      <c r="H48" s="1310">
        <v>1.2820512820512819</v>
      </c>
      <c r="I48" s="1310">
        <v>2.4096385542168677</v>
      </c>
      <c r="J48" s="1310">
        <v>0.81037277147487841</v>
      </c>
      <c r="K48" s="1310">
        <v>2.1582733812949639</v>
      </c>
      <c r="L48" s="1310">
        <v>3.2879818594104306</v>
      </c>
      <c r="M48" s="1310">
        <v>1.8463073852295409</v>
      </c>
      <c r="N48" s="1310">
        <v>2.3965141612200433</v>
      </c>
      <c r="O48" s="1310">
        <v>0</v>
      </c>
      <c r="P48" s="1310">
        <v>4.1459369817578775</v>
      </c>
      <c r="Q48" s="1310">
        <v>3.3333333333333335</v>
      </c>
      <c r="R48" s="1310">
        <v>4.0816326530612246</v>
      </c>
      <c r="S48" s="1310">
        <v>6.2295081967213122</v>
      </c>
      <c r="T48" s="1432" t="s">
        <v>452</v>
      </c>
      <c r="U48" s="985"/>
      <c r="V48" s="985"/>
      <c r="W48" s="985"/>
      <c r="X48" s="985"/>
      <c r="Y48" s="1225"/>
    </row>
    <row r="49" spans="1:25" ht="13.5" customHeight="1" x14ac:dyDescent="0.2">
      <c r="A49" s="1237" t="s">
        <v>300</v>
      </c>
      <c r="B49" s="1294" t="s">
        <v>957</v>
      </c>
      <c r="C49" s="1235" t="s">
        <v>984</v>
      </c>
      <c r="D49" s="1313">
        <v>22.073900042716787</v>
      </c>
      <c r="E49" s="1310">
        <v>16.687268232385659</v>
      </c>
      <c r="F49" s="1310">
        <v>24.664879356568363</v>
      </c>
      <c r="G49" s="1310">
        <v>18.606782768102658</v>
      </c>
      <c r="H49" s="1310">
        <v>21.794871794871796</v>
      </c>
      <c r="I49" s="1310">
        <v>25.903614457831324</v>
      </c>
      <c r="J49" s="1310">
        <v>23.9870340356564</v>
      </c>
      <c r="K49" s="1310">
        <v>40.28776978417266</v>
      </c>
      <c r="L49" s="1310">
        <v>22.448979591836736</v>
      </c>
      <c r="M49" s="1310">
        <v>18.812375249500999</v>
      </c>
      <c r="N49" s="1310">
        <v>26.797385620915033</v>
      </c>
      <c r="O49" s="1310">
        <v>28.947368421052634</v>
      </c>
      <c r="P49" s="1310">
        <v>19.734660033167494</v>
      </c>
      <c r="Q49" s="1310">
        <v>25</v>
      </c>
      <c r="R49" s="1310">
        <v>30.029154518950435</v>
      </c>
      <c r="S49" s="1310">
        <v>26.229508196721312</v>
      </c>
      <c r="T49" s="1432" t="s">
        <v>450</v>
      </c>
      <c r="U49" s="985"/>
      <c r="V49" s="985"/>
      <c r="W49" s="985"/>
      <c r="X49" s="985"/>
      <c r="Y49" s="1225"/>
    </row>
    <row r="50" spans="1:25" ht="13.5" customHeight="1" x14ac:dyDescent="0.2">
      <c r="A50" s="1237" t="s">
        <v>338</v>
      </c>
      <c r="B50" s="1234" t="s">
        <v>956</v>
      </c>
      <c r="C50" s="1235" t="s">
        <v>455</v>
      </c>
      <c r="D50" s="1313">
        <v>5.4674685620557684</v>
      </c>
      <c r="E50" s="1310">
        <v>2.1226415094339623</v>
      </c>
      <c r="F50" s="1310">
        <v>2.8095733610822062</v>
      </c>
      <c r="G50" s="1310">
        <v>4.225352112676056</v>
      </c>
      <c r="H50" s="1310">
        <v>4.5045045045045047</v>
      </c>
      <c r="I50" s="1310">
        <v>6.25</v>
      </c>
      <c r="J50" s="1310">
        <v>4.4930875576036868</v>
      </c>
      <c r="K50" s="1310">
        <v>4.5226130653266337</v>
      </c>
      <c r="L50" s="1310">
        <v>8.7204563977180118</v>
      </c>
      <c r="M50" s="1310">
        <v>8.981612446958982</v>
      </c>
      <c r="N50" s="1310">
        <v>2.6315789473684208</v>
      </c>
      <c r="O50" s="1310">
        <v>10.1010101010101</v>
      </c>
      <c r="P50" s="1310">
        <v>5.6790123456790127</v>
      </c>
      <c r="Q50" s="1310">
        <v>9.2071611253196934</v>
      </c>
      <c r="R50" s="1310">
        <v>2.8846153846153846</v>
      </c>
      <c r="S50" s="1310">
        <v>2.558139534883721</v>
      </c>
      <c r="T50" s="1432" t="s">
        <v>449</v>
      </c>
      <c r="U50" s="985"/>
      <c r="V50" s="985"/>
      <c r="W50" s="985"/>
      <c r="X50" s="985"/>
      <c r="Y50" s="1225"/>
    </row>
    <row r="51" spans="1:25" ht="13.5" customHeight="1" x14ac:dyDescent="0.2">
      <c r="A51" s="1237" t="s">
        <v>301</v>
      </c>
      <c r="B51" s="1234" t="s">
        <v>955</v>
      </c>
      <c r="C51" s="1235" t="s">
        <v>455</v>
      </c>
      <c r="D51" s="1313">
        <v>10.255408888541748</v>
      </c>
      <c r="E51" s="1310">
        <v>6.8396226415094334</v>
      </c>
      <c r="F51" s="1310">
        <v>7.3881373569198754</v>
      </c>
      <c r="G51" s="1310">
        <v>12.042253521126762</v>
      </c>
      <c r="H51" s="1310">
        <v>15.315315315315313</v>
      </c>
      <c r="I51" s="1310">
        <v>18.333333333333332</v>
      </c>
      <c r="J51" s="1310">
        <v>16.705069124423964</v>
      </c>
      <c r="K51" s="1310">
        <v>16.08040201005025</v>
      </c>
      <c r="L51" s="1310">
        <v>11.165444172779136</v>
      </c>
      <c r="M51" s="1310">
        <v>10.325318246110324</v>
      </c>
      <c r="N51" s="1310">
        <v>6.8421052631578956</v>
      </c>
      <c r="O51" s="1310">
        <v>8.0808080808080813</v>
      </c>
      <c r="P51" s="1310">
        <v>6.9135802469135799</v>
      </c>
      <c r="Q51" s="1310">
        <v>8.4398976982097178</v>
      </c>
      <c r="R51" s="1310">
        <v>9.6153846153846168</v>
      </c>
      <c r="S51" s="1310">
        <v>16.279069767441861</v>
      </c>
      <c r="T51" s="1432" t="s">
        <v>446</v>
      </c>
      <c r="U51" s="985"/>
      <c r="V51" s="985"/>
      <c r="W51" s="985"/>
      <c r="X51" s="985"/>
      <c r="Y51" s="1225"/>
    </row>
    <row r="52" spans="1:25" ht="12" customHeight="1" x14ac:dyDescent="0.2">
      <c r="A52" s="1237" t="s">
        <v>302</v>
      </c>
      <c r="B52" s="1234" t="s">
        <v>954</v>
      </c>
      <c r="C52" s="1235" t="s">
        <v>455</v>
      </c>
      <c r="D52" s="1313">
        <v>2.3588221510583458</v>
      </c>
      <c r="E52" s="1310">
        <v>0.55031446540880502</v>
      </c>
      <c r="F52" s="1310">
        <v>3.1217481789802286</v>
      </c>
      <c r="G52" s="1310">
        <v>2.1830985915492955</v>
      </c>
      <c r="H52" s="1310">
        <v>0</v>
      </c>
      <c r="I52" s="1310">
        <v>1.6666666666666667</v>
      </c>
      <c r="J52" s="1310">
        <v>3.8018433179723505</v>
      </c>
      <c r="K52" s="1310">
        <v>6.5326633165829149</v>
      </c>
      <c r="L52" s="1310">
        <v>2.0374898125509371</v>
      </c>
      <c r="M52" s="1310">
        <v>2.5459688826025459</v>
      </c>
      <c r="N52" s="1310">
        <v>5.2631578947368416</v>
      </c>
      <c r="O52" s="1310">
        <v>0</v>
      </c>
      <c r="P52" s="1310">
        <v>1.2345679012345678</v>
      </c>
      <c r="Q52" s="1310">
        <v>1.0230179028132993</v>
      </c>
      <c r="R52" s="1310">
        <v>1.4423076923076923</v>
      </c>
      <c r="S52" s="1310">
        <v>1.6279069767441861</v>
      </c>
      <c r="T52" s="1432" t="s">
        <v>443</v>
      </c>
      <c r="U52" s="985"/>
      <c r="V52" s="985"/>
      <c r="W52" s="985"/>
      <c r="X52" s="985"/>
      <c r="Y52" s="1225"/>
    </row>
    <row r="53" spans="1:25" ht="13.5" customHeight="1" x14ac:dyDescent="0.2">
      <c r="A53" s="1237" t="s">
        <v>303</v>
      </c>
      <c r="B53" s="1235" t="s">
        <v>953</v>
      </c>
      <c r="C53" s="1235"/>
      <c r="D53" s="1331"/>
      <c r="E53" s="1232"/>
      <c r="F53" s="1232"/>
      <c r="G53" s="1232"/>
      <c r="H53" s="1232"/>
      <c r="I53" s="1232"/>
      <c r="J53" s="1232"/>
      <c r="K53" s="1232"/>
      <c r="L53" s="1232"/>
      <c r="M53" s="1232"/>
      <c r="N53" s="1232"/>
      <c r="O53" s="1232"/>
      <c r="P53" s="1232"/>
      <c r="Q53" s="1232"/>
      <c r="R53" s="1232"/>
      <c r="S53" s="1232"/>
      <c r="T53" s="1253"/>
      <c r="U53" s="985"/>
      <c r="V53" s="985"/>
      <c r="W53" s="985"/>
      <c r="X53" s="985"/>
      <c r="Y53" s="1225"/>
    </row>
    <row r="54" spans="1:25" ht="12" customHeight="1" x14ac:dyDescent="0.2">
      <c r="A54" s="1237"/>
      <c r="B54" s="1234" t="s">
        <v>952</v>
      </c>
      <c r="C54" s="1235" t="s">
        <v>455</v>
      </c>
      <c r="D54" s="1313">
        <v>3.1242677497461534E-2</v>
      </c>
      <c r="E54" s="1310">
        <v>0</v>
      </c>
      <c r="F54" s="1310">
        <v>0</v>
      </c>
      <c r="G54" s="1310">
        <v>7.0422535211267609E-2</v>
      </c>
      <c r="H54" s="1310">
        <v>0</v>
      </c>
      <c r="I54" s="1310">
        <v>0</v>
      </c>
      <c r="J54" s="1310">
        <v>0.1152073732718894</v>
      </c>
      <c r="K54" s="1310">
        <v>0</v>
      </c>
      <c r="L54" s="1310">
        <v>0</v>
      </c>
      <c r="M54" s="1310">
        <v>0</v>
      </c>
      <c r="N54" s="1310">
        <v>0</v>
      </c>
      <c r="O54" s="1310">
        <v>0</v>
      </c>
      <c r="P54" s="1310">
        <v>0.24691358024691357</v>
      </c>
      <c r="Q54" s="1310">
        <v>0</v>
      </c>
      <c r="R54" s="1310">
        <v>0</v>
      </c>
      <c r="S54" s="1310">
        <v>0</v>
      </c>
      <c r="T54" s="1432" t="s">
        <v>441</v>
      </c>
      <c r="U54" s="985"/>
      <c r="V54" s="985"/>
      <c r="W54" s="985"/>
      <c r="X54" s="985"/>
      <c r="Y54" s="1225"/>
    </row>
    <row r="55" spans="1:25" ht="13.5" customHeight="1" x14ac:dyDescent="0.2">
      <c r="A55" s="1237" t="s">
        <v>304</v>
      </c>
      <c r="B55" s="1234" t="s">
        <v>951</v>
      </c>
      <c r="C55" s="1235" t="s">
        <v>455</v>
      </c>
      <c r="D55" s="1313">
        <v>7.9434507537295946</v>
      </c>
      <c r="E55" s="1310">
        <v>26.257861635220124</v>
      </c>
      <c r="F55" s="1310">
        <v>8.168574401664932</v>
      </c>
      <c r="G55" s="1310">
        <v>4.4366197183098599</v>
      </c>
      <c r="H55" s="1310">
        <v>9.0090090090090094</v>
      </c>
      <c r="I55" s="1310">
        <v>4.583333333333333</v>
      </c>
      <c r="J55" s="1310">
        <v>2.4193548387096775</v>
      </c>
      <c r="K55" s="1310">
        <v>3.0150753768844218</v>
      </c>
      <c r="L55" s="1310">
        <v>6.1939690301548493</v>
      </c>
      <c r="M55" s="1310">
        <v>7.0721357850070721</v>
      </c>
      <c r="N55" s="1310">
        <v>4.3859649122807012</v>
      </c>
      <c r="O55" s="1310">
        <v>5.0505050505050502</v>
      </c>
      <c r="P55" s="1310">
        <v>5.4320987654320989</v>
      </c>
      <c r="Q55" s="1310">
        <v>4.6035805626598467</v>
      </c>
      <c r="R55" s="1310">
        <v>3.3653846153846154</v>
      </c>
      <c r="S55" s="1310">
        <v>7.6744186046511631</v>
      </c>
      <c r="T55" s="1432" t="s">
        <v>438</v>
      </c>
      <c r="U55" s="985"/>
      <c r="V55" s="985"/>
      <c r="W55" s="985"/>
      <c r="X55" s="985"/>
      <c r="Y55" s="1225"/>
    </row>
    <row r="56" spans="1:25" ht="13.5" customHeight="1" x14ac:dyDescent="0.2">
      <c r="A56" s="1237" t="s">
        <v>305</v>
      </c>
      <c r="B56" s="1234" t="s">
        <v>950</v>
      </c>
      <c r="C56" s="1235" t="s">
        <v>455</v>
      </c>
      <c r="D56" s="1313">
        <v>4.6864016246192297E-2</v>
      </c>
      <c r="E56" s="1310">
        <v>7.8616352201257872E-2</v>
      </c>
      <c r="F56" s="1310">
        <v>0</v>
      </c>
      <c r="G56" s="1310">
        <v>0.14084507042253522</v>
      </c>
      <c r="H56" s="1310">
        <v>0.90090090090090091</v>
      </c>
      <c r="I56" s="1310">
        <v>0</v>
      </c>
      <c r="J56" s="1310">
        <v>0</v>
      </c>
      <c r="K56" s="1310">
        <v>0</v>
      </c>
      <c r="L56" s="1310">
        <v>0</v>
      </c>
      <c r="M56" s="1310">
        <v>0</v>
      </c>
      <c r="N56" s="1310">
        <v>0.17543859649122806</v>
      </c>
      <c r="O56" s="1310">
        <v>0</v>
      </c>
      <c r="P56" s="1310">
        <v>0</v>
      </c>
      <c r="Q56" s="1310">
        <v>0</v>
      </c>
      <c r="R56" s="1310">
        <v>0</v>
      </c>
      <c r="S56" s="1310">
        <v>0.23255813953488372</v>
      </c>
      <c r="T56" s="1432" t="s">
        <v>577</v>
      </c>
      <c r="U56" s="985"/>
      <c r="V56" s="985"/>
      <c r="W56" s="985"/>
      <c r="X56" s="985"/>
      <c r="Y56" s="1225"/>
    </row>
    <row r="57" spans="1:25" ht="13.5" customHeight="1" x14ac:dyDescent="0.2">
      <c r="A57" s="1237"/>
      <c r="B57" s="1234"/>
      <c r="C57" s="1235"/>
      <c r="D57" s="1313"/>
      <c r="E57" s="1310"/>
      <c r="F57" s="1310"/>
      <c r="G57" s="1310"/>
      <c r="H57" s="1310"/>
      <c r="I57" s="1310"/>
      <c r="J57" s="1310"/>
      <c r="K57" s="1310"/>
      <c r="L57" s="1310"/>
      <c r="M57" s="1310"/>
      <c r="N57" s="1310"/>
      <c r="O57" s="1310"/>
      <c r="P57" s="1310"/>
      <c r="Q57" s="1310"/>
      <c r="R57" s="1310"/>
      <c r="S57" s="1310"/>
      <c r="T57" s="1432"/>
      <c r="U57" s="985"/>
      <c r="V57" s="985"/>
      <c r="W57" s="985"/>
      <c r="X57" s="985"/>
      <c r="Y57" s="1225"/>
    </row>
    <row r="58" spans="1:25" ht="13.5" customHeight="1" x14ac:dyDescent="0.2">
      <c r="A58" s="1237"/>
      <c r="B58" s="1234"/>
      <c r="C58" s="1234"/>
      <c r="D58" s="1313"/>
      <c r="E58" s="1233"/>
      <c r="F58" s="1233"/>
      <c r="G58" s="1233"/>
      <c r="H58" s="1233"/>
      <c r="I58" s="1233"/>
      <c r="J58" s="1233"/>
      <c r="K58" s="1233"/>
      <c r="L58" s="1233"/>
      <c r="M58" s="1233"/>
      <c r="N58" s="1233"/>
      <c r="O58" s="1233"/>
      <c r="P58" s="1233"/>
      <c r="Q58" s="1233"/>
      <c r="R58" s="1233"/>
      <c r="S58" s="1233"/>
      <c r="T58" s="1253"/>
      <c r="U58" s="985"/>
      <c r="V58" s="985"/>
      <c r="W58" s="985"/>
      <c r="X58" s="985"/>
      <c r="Y58" s="1225"/>
    </row>
    <row r="59" spans="1:25" ht="13.5" customHeight="1" x14ac:dyDescent="0.2">
      <c r="A59" s="1237" t="s">
        <v>306</v>
      </c>
      <c r="B59" s="1235" t="s">
        <v>949</v>
      </c>
      <c r="C59" s="1235"/>
      <c r="D59" s="1313"/>
      <c r="E59" s="1233"/>
      <c r="F59" s="1233"/>
      <c r="G59" s="1233"/>
      <c r="H59" s="1233"/>
      <c r="I59" s="1233"/>
      <c r="J59" s="1233"/>
      <c r="K59" s="1233"/>
      <c r="L59" s="1233"/>
      <c r="M59" s="1233"/>
      <c r="N59" s="1233"/>
      <c r="O59" s="1233"/>
      <c r="P59" s="1233"/>
      <c r="Q59" s="1233"/>
      <c r="R59" s="1233"/>
      <c r="S59" s="1233"/>
      <c r="T59" s="1239"/>
      <c r="U59" s="985"/>
      <c r="V59" s="985"/>
      <c r="W59" s="985"/>
      <c r="X59" s="985"/>
      <c r="Y59" s="1225"/>
    </row>
    <row r="60" spans="1:25" ht="13.5" customHeight="1" x14ac:dyDescent="0.2">
      <c r="A60" s="1237"/>
      <c r="B60" s="1234" t="s">
        <v>948</v>
      </c>
      <c r="C60" s="1235" t="s">
        <v>456</v>
      </c>
      <c r="D60" s="1313">
        <v>0.10408148093078581</v>
      </c>
      <c r="E60" s="1310">
        <v>0</v>
      </c>
      <c r="F60" s="1310">
        <v>0</v>
      </c>
      <c r="G60" s="1310">
        <v>0</v>
      </c>
      <c r="H60" s="1310">
        <v>0</v>
      </c>
      <c r="I60" s="1310">
        <v>0.3436426116838488</v>
      </c>
      <c r="J60" s="1310">
        <v>0</v>
      </c>
      <c r="K60" s="1310">
        <v>0</v>
      </c>
      <c r="L60" s="1310">
        <v>7.8492935635792779E-2</v>
      </c>
      <c r="M60" s="1310">
        <v>0.10104412260020208</v>
      </c>
      <c r="N60" s="1310">
        <v>0.84602368866328259</v>
      </c>
      <c r="O60" s="1310">
        <v>0</v>
      </c>
      <c r="P60" s="1310">
        <v>0</v>
      </c>
      <c r="Q60" s="1310">
        <v>0</v>
      </c>
      <c r="R60" s="1310">
        <v>0.66666666666666674</v>
      </c>
      <c r="S60" s="1310">
        <v>0.20920502092050208</v>
      </c>
      <c r="T60" s="1432" t="s">
        <v>578</v>
      </c>
      <c r="U60" s="985"/>
      <c r="V60" s="985"/>
      <c r="W60" s="985"/>
      <c r="X60" s="985"/>
      <c r="Y60" s="1225"/>
    </row>
    <row r="61" spans="1:25" ht="14.25" customHeight="1" x14ac:dyDescent="0.2">
      <c r="A61" s="1237"/>
      <c r="B61" s="1234"/>
      <c r="C61" s="1234"/>
      <c r="D61" s="1313"/>
      <c r="E61" s="1233"/>
      <c r="F61" s="1233"/>
      <c r="G61" s="1233"/>
      <c r="H61" s="1233"/>
      <c r="I61" s="1233"/>
      <c r="J61" s="1233"/>
      <c r="K61" s="1233"/>
      <c r="L61" s="1233"/>
      <c r="M61" s="1233"/>
      <c r="N61" s="1233"/>
      <c r="O61" s="1233"/>
      <c r="P61" s="1233"/>
      <c r="Q61" s="1233"/>
      <c r="R61" s="1233"/>
      <c r="S61" s="1233"/>
      <c r="T61" s="1253"/>
      <c r="U61" s="985"/>
      <c r="V61" s="985"/>
      <c r="W61" s="985"/>
      <c r="X61" s="985"/>
      <c r="Y61" s="1225"/>
    </row>
    <row r="62" spans="1:25" ht="13.5" customHeight="1" x14ac:dyDescent="0.2">
      <c r="B62" s="1235" t="s">
        <v>947</v>
      </c>
      <c r="C62" s="1235"/>
      <c r="D62" s="1313"/>
      <c r="E62" s="1233"/>
      <c r="F62" s="1233"/>
      <c r="G62" s="1233"/>
      <c r="H62" s="1233"/>
      <c r="I62" s="1233"/>
      <c r="J62" s="1233"/>
      <c r="K62" s="1233"/>
      <c r="L62" s="1233"/>
      <c r="M62" s="1233"/>
      <c r="N62" s="1233"/>
      <c r="O62" s="1233"/>
      <c r="P62" s="1233"/>
      <c r="Q62" s="1233"/>
      <c r="R62" s="1233"/>
      <c r="S62" s="1233"/>
      <c r="T62" s="1253"/>
      <c r="U62" s="985"/>
      <c r="V62" s="985"/>
      <c r="W62" s="985"/>
      <c r="X62" s="985"/>
      <c r="Y62" s="1225"/>
    </row>
    <row r="63" spans="1:25" ht="12" customHeight="1" x14ac:dyDescent="0.2">
      <c r="A63" s="1237" t="s">
        <v>307</v>
      </c>
      <c r="B63" s="1234" t="s">
        <v>946</v>
      </c>
      <c r="C63" s="1235" t="s">
        <v>340</v>
      </c>
      <c r="D63" s="1313">
        <v>100</v>
      </c>
      <c r="E63" s="1310">
        <v>0</v>
      </c>
      <c r="F63" s="1310">
        <v>0</v>
      </c>
      <c r="G63" s="1310">
        <v>0</v>
      </c>
      <c r="H63" s="1310">
        <v>0</v>
      </c>
      <c r="I63" s="1310">
        <v>100</v>
      </c>
      <c r="J63" s="1310">
        <v>0</v>
      </c>
      <c r="K63" s="1310">
        <v>0</v>
      </c>
      <c r="L63" s="1310">
        <v>100</v>
      </c>
      <c r="M63" s="1310">
        <v>100</v>
      </c>
      <c r="N63" s="1310">
        <v>100</v>
      </c>
      <c r="O63" s="1310">
        <v>0</v>
      </c>
      <c r="P63" s="1310">
        <v>0</v>
      </c>
      <c r="Q63" s="1310">
        <v>0</v>
      </c>
      <c r="R63" s="1310">
        <v>100</v>
      </c>
      <c r="S63" s="1310">
        <v>100</v>
      </c>
      <c r="T63" s="1432" t="s">
        <v>579</v>
      </c>
      <c r="U63" s="985"/>
      <c r="V63" s="985"/>
      <c r="W63" s="985"/>
      <c r="X63" s="985"/>
      <c r="Y63" s="1225"/>
    </row>
    <row r="64" spans="1:25" ht="13.5" customHeight="1" x14ac:dyDescent="0.2">
      <c r="A64" s="1237" t="s">
        <v>308</v>
      </c>
      <c r="B64" s="1234" t="s">
        <v>945</v>
      </c>
      <c r="C64" s="1235" t="s">
        <v>340</v>
      </c>
      <c r="D64" s="1313">
        <v>0</v>
      </c>
      <c r="E64" s="1310">
        <v>0</v>
      </c>
      <c r="F64" s="1310">
        <v>0</v>
      </c>
      <c r="G64" s="1310">
        <v>0</v>
      </c>
      <c r="H64" s="1310">
        <v>0</v>
      </c>
      <c r="I64" s="1310">
        <v>0</v>
      </c>
      <c r="J64" s="1310">
        <v>0</v>
      </c>
      <c r="K64" s="1310">
        <v>0</v>
      </c>
      <c r="L64" s="1310">
        <v>0</v>
      </c>
      <c r="M64" s="1310">
        <v>0</v>
      </c>
      <c r="N64" s="1310">
        <v>0</v>
      </c>
      <c r="O64" s="1310">
        <v>0</v>
      </c>
      <c r="P64" s="1310">
        <v>0</v>
      </c>
      <c r="Q64" s="1310">
        <v>0</v>
      </c>
      <c r="R64" s="1310">
        <v>0</v>
      </c>
      <c r="S64" s="1310">
        <v>0</v>
      </c>
      <c r="T64" s="1432" t="s">
        <v>580</v>
      </c>
      <c r="U64" s="985"/>
      <c r="V64" s="985"/>
      <c r="W64" s="985"/>
      <c r="X64" s="985"/>
      <c r="Y64" s="1225"/>
    </row>
    <row r="65" spans="1:25" ht="13.5" customHeight="1" x14ac:dyDescent="0.2">
      <c r="A65" s="1237" t="s">
        <v>309</v>
      </c>
      <c r="B65" s="1234" t="s">
        <v>944</v>
      </c>
      <c r="C65" s="1235" t="s">
        <v>340</v>
      </c>
      <c r="D65" s="1313">
        <v>0</v>
      </c>
      <c r="E65" s="1310">
        <v>0</v>
      </c>
      <c r="F65" s="1310">
        <v>0</v>
      </c>
      <c r="G65" s="1310">
        <v>0</v>
      </c>
      <c r="H65" s="1310">
        <v>0</v>
      </c>
      <c r="I65" s="1310">
        <v>0</v>
      </c>
      <c r="J65" s="1310">
        <v>0</v>
      </c>
      <c r="K65" s="1310">
        <v>0</v>
      </c>
      <c r="L65" s="1310">
        <v>0</v>
      </c>
      <c r="M65" s="1310">
        <v>0</v>
      </c>
      <c r="N65" s="1310">
        <v>0</v>
      </c>
      <c r="O65" s="1310">
        <v>0</v>
      </c>
      <c r="P65" s="1310">
        <v>0</v>
      </c>
      <c r="Q65" s="1310">
        <v>0</v>
      </c>
      <c r="R65" s="1310">
        <v>0</v>
      </c>
      <c r="S65" s="1310">
        <v>0</v>
      </c>
      <c r="T65" s="1432" t="s">
        <v>581</v>
      </c>
      <c r="U65" s="985"/>
      <c r="V65" s="985"/>
      <c r="W65" s="985"/>
      <c r="X65" s="985"/>
      <c r="Y65" s="1225"/>
    </row>
    <row r="66" spans="1:25" ht="13.5" customHeight="1" x14ac:dyDescent="0.2">
      <c r="A66" s="1237"/>
      <c r="B66" s="1234"/>
      <c r="C66" s="1235"/>
      <c r="D66" s="1310"/>
      <c r="E66" s="1310"/>
      <c r="F66" s="1310"/>
      <c r="G66" s="1310"/>
      <c r="H66" s="1310"/>
      <c r="I66" s="1310"/>
      <c r="J66" s="1310"/>
      <c r="K66" s="1310"/>
      <c r="L66" s="1310"/>
      <c r="M66" s="1310"/>
      <c r="N66" s="1310"/>
      <c r="O66" s="1310"/>
      <c r="P66" s="1310"/>
      <c r="Q66" s="1310"/>
      <c r="R66" s="1310"/>
      <c r="S66" s="1310"/>
      <c r="T66" s="1026"/>
      <c r="U66" s="985"/>
      <c r="V66" s="985"/>
      <c r="W66" s="985"/>
      <c r="X66" s="985"/>
      <c r="Y66" s="1225"/>
    </row>
    <row r="67" spans="1:25" ht="13.5" customHeight="1" x14ac:dyDescent="0.2">
      <c r="A67" s="1237"/>
      <c r="B67" s="1234"/>
      <c r="C67" s="1235"/>
      <c r="D67" s="1310"/>
      <c r="E67" s="1310"/>
      <c r="F67" s="1310"/>
      <c r="G67" s="1310"/>
      <c r="H67" s="1310"/>
      <c r="I67" s="1310"/>
      <c r="J67" s="1310"/>
      <c r="K67" s="1310"/>
      <c r="L67" s="1310"/>
      <c r="M67" s="1310"/>
      <c r="N67" s="1310"/>
      <c r="O67" s="1310"/>
      <c r="P67" s="1310"/>
      <c r="Q67" s="1310"/>
      <c r="R67" s="1310"/>
      <c r="S67" s="1310"/>
      <c r="T67" s="1026"/>
      <c r="U67" s="985"/>
      <c r="V67" s="985"/>
      <c r="W67" s="985"/>
      <c r="X67" s="985"/>
      <c r="Y67" s="1225"/>
    </row>
    <row r="68" spans="1:25" ht="13.5" customHeight="1" x14ac:dyDescent="0.2">
      <c r="A68" s="1237"/>
      <c r="B68" s="1234"/>
      <c r="C68" s="1235"/>
      <c r="D68" s="1310"/>
      <c r="E68" s="1310"/>
      <c r="F68" s="1310"/>
      <c r="G68" s="1310"/>
      <c r="H68" s="1310"/>
      <c r="I68" s="1310"/>
      <c r="J68" s="1310"/>
      <c r="K68" s="1310"/>
      <c r="L68" s="1310"/>
      <c r="M68" s="1310"/>
      <c r="N68" s="1310"/>
      <c r="O68" s="1310"/>
      <c r="P68" s="1310"/>
      <c r="Q68" s="1310"/>
      <c r="R68" s="1310"/>
      <c r="S68" s="1310"/>
      <c r="T68" s="1026"/>
      <c r="U68" s="985"/>
      <c r="V68" s="985"/>
      <c r="W68" s="985"/>
      <c r="X68" s="985"/>
      <c r="Y68" s="1225"/>
    </row>
    <row r="69" spans="1:25" ht="13.5" customHeight="1" x14ac:dyDescent="0.2">
      <c r="A69" s="1523" t="s">
        <v>193</v>
      </c>
      <c r="B69" s="1522"/>
      <c r="C69" s="1234"/>
      <c r="D69" s="1233"/>
      <c r="E69" s="1238"/>
      <c r="F69" s="1238"/>
      <c r="G69" s="1238"/>
      <c r="H69" s="1238"/>
      <c r="I69" s="1238"/>
      <c r="J69" s="1238"/>
      <c r="K69" s="1238"/>
      <c r="L69" s="1238"/>
      <c r="M69" s="1238"/>
      <c r="N69" s="1238"/>
      <c r="O69" s="1238"/>
      <c r="P69" s="1238"/>
      <c r="Q69" s="1238"/>
      <c r="R69" s="1238"/>
      <c r="S69" s="1232"/>
      <c r="T69" s="1230"/>
      <c r="U69" s="985"/>
      <c r="V69" s="985"/>
      <c r="W69" s="985"/>
      <c r="X69" s="985"/>
      <c r="Y69" s="1225"/>
    </row>
    <row r="70" spans="1:25" ht="13.5" customHeight="1" x14ac:dyDescent="0.2">
      <c r="A70" s="2252" t="s">
        <v>778</v>
      </c>
      <c r="B70" s="2253"/>
      <c r="C70" s="1285"/>
      <c r="D70" s="1233"/>
      <c r="E70" s="1238"/>
      <c r="F70" s="1238"/>
      <c r="G70" s="1238"/>
      <c r="H70" s="1238"/>
      <c r="I70" s="1238"/>
      <c r="J70" s="1238"/>
      <c r="K70" s="1238"/>
      <c r="L70" s="1238"/>
      <c r="M70" s="1238"/>
      <c r="N70" s="1238"/>
      <c r="O70" s="1238"/>
      <c r="P70" s="1238"/>
      <c r="Q70" s="1238"/>
      <c r="R70" s="1238"/>
      <c r="S70" s="1232"/>
      <c r="T70" s="1230"/>
      <c r="U70" s="985"/>
      <c r="V70" s="985"/>
      <c r="W70" s="985"/>
      <c r="X70" s="985"/>
      <c r="Y70" s="1225"/>
    </row>
    <row r="71" spans="1:25" ht="13.5" customHeight="1" x14ac:dyDescent="0.2">
      <c r="A71" s="615" t="s">
        <v>600</v>
      </c>
      <c r="B71" s="1191"/>
      <c r="C71" s="1149"/>
      <c r="D71" s="1149"/>
      <c r="E71" s="1149"/>
      <c r="F71" s="1238"/>
      <c r="G71" s="1238"/>
      <c r="H71" s="1238"/>
      <c r="I71" s="1238"/>
      <c r="J71" s="1238"/>
      <c r="K71" s="1238"/>
      <c r="L71" s="1238"/>
      <c r="M71" s="1238"/>
      <c r="N71" s="1238"/>
      <c r="O71" s="1238"/>
      <c r="P71" s="1238"/>
      <c r="Q71" s="1238"/>
      <c r="R71" s="1238"/>
      <c r="S71" s="1232"/>
      <c r="T71" s="1230"/>
      <c r="U71" s="985"/>
      <c r="V71" s="985"/>
      <c r="W71" s="985"/>
      <c r="X71" s="985"/>
      <c r="Y71" s="1225"/>
    </row>
    <row r="72" spans="1:25" ht="13.5" customHeight="1" x14ac:dyDescent="0.2">
      <c r="B72" s="1191"/>
      <c r="C72" s="1149"/>
      <c r="D72" s="1149"/>
      <c r="E72" s="1149"/>
      <c r="F72" s="1238"/>
      <c r="G72" s="1238"/>
      <c r="H72" s="1238"/>
      <c r="I72" s="1238"/>
      <c r="J72" s="1238"/>
      <c r="K72" s="1238"/>
      <c r="L72" s="1238"/>
      <c r="M72" s="1238"/>
      <c r="N72" s="1238"/>
      <c r="O72" s="1238"/>
      <c r="P72" s="1238"/>
      <c r="Q72" s="1238"/>
      <c r="R72" s="1238"/>
      <c r="S72" s="1232"/>
      <c r="T72" s="1230"/>
      <c r="U72" s="985"/>
      <c r="V72" s="985"/>
      <c r="W72" s="985"/>
      <c r="X72" s="985"/>
      <c r="Y72" s="1225"/>
    </row>
    <row r="73" spans="1:25" x14ac:dyDescent="0.2"/>
    <row r="74" spans="1:25" ht="15" customHeight="1" x14ac:dyDescent="0.2">
      <c r="A74" s="1230"/>
      <c r="B74" s="1234"/>
      <c r="C74" s="1234"/>
      <c r="D74" s="1238"/>
      <c r="F74" s="999"/>
      <c r="G74" s="999"/>
      <c r="H74" s="999"/>
      <c r="I74" s="999"/>
      <c r="M74" s="1238"/>
      <c r="N74" s="1238"/>
      <c r="O74" s="1238"/>
      <c r="P74" s="1232"/>
      <c r="Q74" s="1232"/>
      <c r="R74" s="1232"/>
      <c r="S74" s="1232"/>
      <c r="T74" s="1230"/>
      <c r="U74" s="985"/>
      <c r="V74" s="985"/>
      <c r="W74" s="985"/>
      <c r="X74" s="985"/>
      <c r="Y74" s="1225"/>
    </row>
    <row r="75" spans="1:25" x14ac:dyDescent="0.2">
      <c r="A75" s="1308"/>
      <c r="B75" s="1226"/>
      <c r="C75" s="1226"/>
      <c r="D75" s="1228"/>
      <c r="E75" s="1228"/>
      <c r="F75" s="1228"/>
      <c r="G75" s="1228"/>
      <c r="H75" s="1228"/>
      <c r="I75" s="1228"/>
      <c r="J75" s="1228"/>
      <c r="K75" s="1228"/>
      <c r="L75" s="1228"/>
      <c r="M75" s="1228"/>
      <c r="N75" s="1228"/>
      <c r="O75" s="1228"/>
      <c r="P75" s="1227"/>
      <c r="Q75" s="1227"/>
      <c r="R75" s="1227"/>
      <c r="S75" s="1227"/>
      <c r="T75" s="1226"/>
      <c r="U75" s="985"/>
      <c r="V75" s="985"/>
      <c r="W75" s="985"/>
      <c r="X75" s="985"/>
      <c r="Y75" s="1225"/>
    </row>
    <row r="76" spans="1:25" x14ac:dyDescent="0.2"/>
    <row r="77" spans="1:25" hidden="1" x14ac:dyDescent="0.2">
      <c r="B77" s="1540"/>
    </row>
    <row r="78" spans="1:25" hidden="1" x14ac:dyDescent="0.2"/>
    <row r="79" spans="1:25" hidden="1" x14ac:dyDescent="0.2"/>
    <row r="80" spans="1:25" hidden="1" x14ac:dyDescent="0.2"/>
    <row r="81" spans="1:25" hidden="1" x14ac:dyDescent="0.2"/>
    <row r="82" spans="1:25" hidden="1" x14ac:dyDescent="0.2"/>
    <row r="83" spans="1:25" hidden="1" x14ac:dyDescent="0.2"/>
    <row r="84" spans="1:25" hidden="1" x14ac:dyDescent="0.2"/>
    <row r="85" spans="1:25" hidden="1" x14ac:dyDescent="0.2"/>
    <row r="86" spans="1:25" hidden="1" x14ac:dyDescent="0.2"/>
    <row r="87" spans="1:25" hidden="1" x14ac:dyDescent="0.2"/>
    <row r="88" spans="1:25" hidden="1" x14ac:dyDescent="0.2"/>
    <row r="89" spans="1:25" hidden="1" x14ac:dyDescent="0.2">
      <c r="B89" s="1539"/>
    </row>
    <row r="90" spans="1:25" hidden="1" x14ac:dyDescent="0.2">
      <c r="A90" s="1521"/>
      <c r="B90" s="1521"/>
      <c r="C90" s="1521"/>
      <c r="D90" s="1521"/>
      <c r="G90" s="1538"/>
      <c r="H90" s="2159"/>
      <c r="I90" s="2159"/>
      <c r="J90" s="2159"/>
      <c r="K90" s="2159"/>
      <c r="L90" s="2159"/>
    </row>
    <row r="91" spans="1:25" s="977" customFormat="1" ht="18" hidden="1" x14ac:dyDescent="0.25">
      <c r="A91" s="1534"/>
      <c r="B91" s="1533"/>
      <c r="C91" s="1537"/>
      <c r="D91" s="1532"/>
      <c r="E91" s="1532"/>
      <c r="F91" s="1532"/>
      <c r="G91" s="1532"/>
      <c r="H91" s="1532"/>
      <c r="I91" s="1532"/>
      <c r="J91" s="1532"/>
      <c r="K91" s="1532"/>
      <c r="L91" s="1532"/>
      <c r="M91" s="1532"/>
      <c r="N91" s="1532"/>
      <c r="O91" s="1532"/>
      <c r="P91" s="1532"/>
      <c r="Q91" s="1532"/>
      <c r="R91" s="1532"/>
      <c r="S91" s="1532"/>
      <c r="T91" s="1536"/>
      <c r="U91" s="985"/>
      <c r="V91" s="985"/>
      <c r="W91" s="985"/>
      <c r="X91" s="985"/>
      <c r="Y91" s="1225"/>
    </row>
    <row r="92" spans="1:25" s="977" customFormat="1" ht="18" hidden="1" x14ac:dyDescent="0.25">
      <c r="A92" s="1534"/>
      <c r="B92" s="1533"/>
      <c r="C92" s="1349"/>
      <c r="D92" s="1532"/>
      <c r="E92" s="1532"/>
      <c r="F92" s="1532"/>
      <c r="G92" s="1532"/>
      <c r="H92" s="1532"/>
      <c r="I92" s="1532"/>
      <c r="J92" s="1532"/>
      <c r="K92" s="1532"/>
      <c r="L92" s="1532"/>
      <c r="M92" s="1532"/>
      <c r="N92" s="1532"/>
      <c r="O92" s="1532"/>
      <c r="P92" s="1532"/>
      <c r="Q92" s="1532"/>
      <c r="R92" s="1532"/>
      <c r="S92" s="1532"/>
      <c r="T92" s="1531"/>
      <c r="U92" s="979"/>
      <c r="V92" s="979"/>
      <c r="W92" s="979"/>
      <c r="X92" s="979"/>
    </row>
    <row r="93" spans="1:25" s="977" customFormat="1" ht="18" hidden="1" x14ac:dyDescent="0.25">
      <c r="A93" s="1534"/>
      <c r="B93" s="1533"/>
      <c r="C93" s="1349"/>
      <c r="D93" s="1532"/>
      <c r="E93" s="1532"/>
      <c r="F93" s="1532"/>
      <c r="G93" s="1532"/>
      <c r="H93" s="1532"/>
      <c r="I93" s="1532"/>
      <c r="J93" s="1532"/>
      <c r="K93" s="1532"/>
      <c r="L93" s="1532"/>
      <c r="M93" s="1532"/>
      <c r="N93" s="1532"/>
      <c r="O93" s="1532"/>
      <c r="P93" s="1532"/>
      <c r="Q93" s="1532"/>
      <c r="R93" s="1532"/>
      <c r="S93" s="1532"/>
      <c r="T93" s="1531"/>
      <c r="U93" s="979"/>
      <c r="V93" s="979"/>
      <c r="W93" s="979"/>
      <c r="X93" s="979"/>
    </row>
    <row r="94" spans="1:25" s="977" customFormat="1" ht="18" hidden="1" x14ac:dyDescent="0.25">
      <c r="A94" s="1534"/>
      <c r="B94" s="1533"/>
      <c r="C94" s="1349"/>
      <c r="D94" s="1532"/>
      <c r="E94" s="1532"/>
      <c r="F94" s="1532"/>
      <c r="G94" s="1532"/>
      <c r="H94" s="1532"/>
      <c r="I94" s="1532"/>
      <c r="J94" s="1532"/>
      <c r="K94" s="1532"/>
      <c r="L94" s="1532"/>
      <c r="M94" s="1532"/>
      <c r="N94" s="1532"/>
      <c r="O94" s="1532"/>
      <c r="P94" s="1532"/>
      <c r="Q94" s="1532"/>
      <c r="R94" s="1532"/>
      <c r="S94" s="1532"/>
      <c r="T94" s="1531"/>
      <c r="U94" s="979"/>
      <c r="V94" s="979"/>
      <c r="W94" s="979"/>
      <c r="X94" s="979"/>
    </row>
    <row r="95" spans="1:25" s="977" customFormat="1" ht="18" hidden="1" x14ac:dyDescent="0.25">
      <c r="A95" s="1534"/>
      <c r="B95" s="1535"/>
      <c r="C95" s="1349"/>
      <c r="D95" s="1532"/>
      <c r="E95" s="1532"/>
      <c r="F95" s="1532"/>
      <c r="G95" s="1532"/>
      <c r="H95" s="1532"/>
      <c r="I95" s="1532"/>
      <c r="J95" s="1532"/>
      <c r="K95" s="1532"/>
      <c r="L95" s="1532"/>
      <c r="M95" s="1532"/>
      <c r="N95" s="1532"/>
      <c r="O95" s="1532"/>
      <c r="P95" s="1532"/>
      <c r="Q95" s="1532"/>
      <c r="R95" s="1532"/>
      <c r="S95" s="1532"/>
      <c r="T95" s="1531"/>
      <c r="U95" s="979"/>
      <c r="V95" s="979"/>
      <c r="W95" s="979"/>
      <c r="X95" s="979"/>
    </row>
    <row r="96" spans="1:25" s="977" customFormat="1" ht="18" hidden="1" x14ac:dyDescent="0.25">
      <c r="A96" s="1534"/>
      <c r="B96" s="1533"/>
      <c r="C96" s="1349"/>
      <c r="D96" s="1532"/>
      <c r="E96" s="1532"/>
      <c r="F96" s="1532"/>
      <c r="G96" s="1532"/>
      <c r="H96" s="1532"/>
      <c r="I96" s="1532"/>
      <c r="J96" s="1532"/>
      <c r="K96" s="1532"/>
      <c r="L96" s="1532"/>
      <c r="M96" s="1532"/>
      <c r="N96" s="1532"/>
      <c r="O96" s="1532"/>
      <c r="P96" s="1532"/>
      <c r="Q96" s="1532"/>
      <c r="R96" s="1532"/>
      <c r="S96" s="1532"/>
      <c r="T96" s="1531"/>
      <c r="U96" s="979"/>
      <c r="V96" s="979"/>
      <c r="W96" s="979"/>
      <c r="X96" s="979"/>
    </row>
    <row r="97" spans="14:20" hidden="1" x14ac:dyDescent="0.2">
      <c r="N97" s="1240"/>
      <c r="S97" s="1224"/>
      <c r="T97" s="1224"/>
    </row>
  </sheetData>
  <mergeCells count="23">
    <mergeCell ref="H90:L90"/>
    <mergeCell ref="G7:G11"/>
    <mergeCell ref="H7:H11"/>
    <mergeCell ref="H3:N3"/>
    <mergeCell ref="M7:M11"/>
    <mergeCell ref="N7:N11"/>
    <mergeCell ref="T7:T11"/>
    <mergeCell ref="O7:O11"/>
    <mergeCell ref="I7:I11"/>
    <mergeCell ref="J7:J11"/>
    <mergeCell ref="K7:K11"/>
    <mergeCell ref="L7:L11"/>
    <mergeCell ref="P7:P11"/>
    <mergeCell ref="Q7:Q11"/>
    <mergeCell ref="R7:R11"/>
    <mergeCell ref="S7:S11"/>
    <mergeCell ref="F7:F11"/>
    <mergeCell ref="A70:B70"/>
    <mergeCell ref="E7:E11"/>
    <mergeCell ref="A7:A11"/>
    <mergeCell ref="B7:B11"/>
    <mergeCell ref="C7:C11"/>
    <mergeCell ref="D7:D11"/>
  </mergeCells>
  <conditionalFormatting sqref="D91:S96">
    <cfRule type="cellIs" dxfId="14" priority="1" stopIfTrue="1" operator="notBetween">
      <formula>-0.01</formula>
      <formula>0.01</formula>
    </cfRule>
  </conditionalFormatting>
  <printOptions horizontalCentered="1" gridLinesSet="0"/>
  <pageMargins left="0.59055118110236227" right="0.59055118110236227" top="0.39370078740157483" bottom="0.59055118110236227" header="0.39370078740157483" footer="0.39370078740157483"/>
  <pageSetup paperSize="9" scale="62" firstPageNumber="72" orientation="portrait" useFirstPageNumber="1" horizontalDpi="300" verticalDpi="300" r:id="rId1"/>
  <headerFooter alignWithMargins="0">
    <oddFooter>&amp;L&amp;"MetaNormalLF-Roman,Standard"Statistisches Bundesamt, Fachserie 10, Reihe 2.4, 2015</oddFooter>
  </headerFooter>
  <colBreaks count="1" manualBreakCount="1">
    <brk id="7" max="80"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1"/>
  <sheetViews>
    <sheetView showGridLines="0" zoomScaleNormal="100" workbookViewId="0"/>
  </sheetViews>
  <sheetFormatPr baseColWidth="10" defaultColWidth="0" defaultRowHeight="12.75" zeroHeight="1" x14ac:dyDescent="0.2"/>
  <cols>
    <col min="1" max="1" width="4.42578125" style="1486" customWidth="1"/>
    <col min="2" max="2" width="40.7109375" style="537" customWidth="1"/>
    <col min="3" max="10" width="11.7109375" style="537" customWidth="1"/>
    <col min="11" max="16384" width="11.42578125" style="537" hidden="1"/>
  </cols>
  <sheetData>
    <row r="1" spans="1:10" s="1507" customFormat="1" ht="22.5" customHeight="1" x14ac:dyDescent="0.2">
      <c r="A1" s="151" t="s">
        <v>857</v>
      </c>
      <c r="B1" s="1520"/>
      <c r="C1" s="1520"/>
      <c r="D1" s="1520"/>
      <c r="E1" s="1520"/>
      <c r="F1" s="1520"/>
      <c r="G1" s="1520"/>
      <c r="H1" s="1520"/>
      <c r="I1" s="1520"/>
      <c r="J1" s="1520"/>
    </row>
    <row r="2" spans="1:10" s="1507" customFormat="1" ht="15" customHeight="1" x14ac:dyDescent="0.2">
      <c r="A2" s="1519" t="s">
        <v>862</v>
      </c>
      <c r="B2" s="1519"/>
      <c r="C2" s="1519"/>
      <c r="D2" s="1519"/>
      <c r="E2" s="1519"/>
      <c r="F2" s="1519"/>
      <c r="G2" s="1519"/>
      <c r="H2" s="1519"/>
      <c r="I2" s="1519"/>
      <c r="J2" s="1519"/>
    </row>
    <row r="3" spans="1:10" s="1507" customFormat="1" ht="15" customHeight="1" x14ac:dyDescent="0.2">
      <c r="A3" s="1519" t="s">
        <v>907</v>
      </c>
      <c r="B3" s="1519"/>
      <c r="C3" s="1519"/>
      <c r="D3" s="1519"/>
      <c r="E3" s="1519"/>
      <c r="F3" s="1519"/>
      <c r="G3" s="1519"/>
      <c r="H3" s="1519"/>
      <c r="I3" s="1519"/>
      <c r="J3" s="1519"/>
    </row>
    <row r="4" spans="1:10" s="1507" customFormat="1" ht="15" customHeight="1" x14ac:dyDescent="0.2">
      <c r="A4" s="1519" t="s">
        <v>942</v>
      </c>
      <c r="B4" s="1519"/>
      <c r="C4" s="1519"/>
      <c r="D4" s="1519"/>
      <c r="E4" s="1519"/>
      <c r="F4" s="1519"/>
      <c r="G4" s="1519"/>
      <c r="H4" s="1519"/>
      <c r="I4" s="1519"/>
      <c r="J4" s="1519"/>
    </row>
    <row r="5" spans="1:10" ht="15" customHeight="1" x14ac:dyDescent="0.2">
      <c r="B5" s="1506"/>
    </row>
    <row r="6" spans="1:10" ht="15.95" customHeight="1" x14ac:dyDescent="0.2">
      <c r="A6" s="2223" t="s">
        <v>218</v>
      </c>
      <c r="B6" s="2226" t="s">
        <v>385</v>
      </c>
      <c r="C6" s="2257" t="s">
        <v>210</v>
      </c>
      <c r="D6" s="2236" t="s">
        <v>209</v>
      </c>
      <c r="E6" s="2236" t="s">
        <v>208</v>
      </c>
      <c r="F6" s="2236" t="s">
        <v>207</v>
      </c>
      <c r="G6" s="2236" t="s">
        <v>206</v>
      </c>
      <c r="H6" s="2236" t="s">
        <v>205</v>
      </c>
      <c r="I6" s="2236" t="s">
        <v>204</v>
      </c>
      <c r="J6" s="2236" t="s">
        <v>8</v>
      </c>
    </row>
    <row r="7" spans="1:10" ht="14.1" customHeight="1" x14ac:dyDescent="0.2">
      <c r="A7" s="2224"/>
      <c r="B7" s="2227"/>
      <c r="C7" s="2257"/>
      <c r="D7" s="2258"/>
      <c r="E7" s="2258"/>
      <c r="F7" s="2258"/>
      <c r="G7" s="2258"/>
      <c r="H7" s="2258"/>
      <c r="I7" s="2258"/>
      <c r="J7" s="2258"/>
    </row>
    <row r="8" spans="1:10" ht="14.1" customHeight="1" x14ac:dyDescent="0.2">
      <c r="A8" s="2224"/>
      <c r="B8" s="2227"/>
      <c r="C8" s="2257"/>
      <c r="D8" s="2258"/>
      <c r="E8" s="2258"/>
      <c r="F8" s="2258"/>
      <c r="G8" s="2258"/>
      <c r="H8" s="2258"/>
      <c r="I8" s="2258"/>
      <c r="J8" s="2258"/>
    </row>
    <row r="9" spans="1:10" ht="14.1" customHeight="1" x14ac:dyDescent="0.2">
      <c r="A9" s="2225"/>
      <c r="B9" s="2228"/>
      <c r="C9" s="2257"/>
      <c r="D9" s="2259"/>
      <c r="E9" s="2259"/>
      <c r="F9" s="2259"/>
      <c r="G9" s="2259"/>
      <c r="H9" s="2259"/>
      <c r="I9" s="2259"/>
      <c r="J9" s="2259"/>
    </row>
    <row r="10" spans="1:10" ht="14.1" customHeight="1" x14ac:dyDescent="0.2">
      <c r="B10" s="1518"/>
    </row>
    <row r="11" spans="1:10" ht="14.1" customHeight="1" x14ac:dyDescent="0.2">
      <c r="B11" s="1518"/>
    </row>
    <row r="12" spans="1:10" ht="20.100000000000001" customHeight="1" x14ac:dyDescent="0.2">
      <c r="A12" s="1502"/>
      <c r="C12" s="1496" t="s">
        <v>903</v>
      </c>
      <c r="D12" s="1517"/>
      <c r="E12" s="1517"/>
      <c r="F12" s="1517"/>
      <c r="G12" s="1517"/>
      <c r="H12" s="1517"/>
      <c r="I12" s="1517"/>
      <c r="J12" s="1517"/>
    </row>
    <row r="13" spans="1:10" ht="20.100000000000001" customHeight="1" x14ac:dyDescent="0.2">
      <c r="A13" s="1502"/>
      <c r="C13" s="1496" t="s">
        <v>74</v>
      </c>
      <c r="D13" s="1517"/>
      <c r="E13" s="1517"/>
      <c r="F13" s="1517"/>
      <c r="G13" s="1517"/>
      <c r="H13" s="1517"/>
      <c r="I13" s="1517"/>
      <c r="J13" s="1517"/>
    </row>
    <row r="14" spans="1:10" ht="13.5" customHeight="1" x14ac:dyDescent="0.2">
      <c r="A14" s="1500">
        <v>1</v>
      </c>
      <c r="B14" s="1499" t="s">
        <v>647</v>
      </c>
      <c r="C14" s="1503">
        <v>16623</v>
      </c>
      <c r="D14" s="1503">
        <v>15406</v>
      </c>
      <c r="E14" s="1503">
        <v>15243</v>
      </c>
      <c r="F14" s="1503">
        <v>16242</v>
      </c>
      <c r="G14" s="1503">
        <v>15423</v>
      </c>
      <c r="H14" s="1503">
        <v>14644</v>
      </c>
      <c r="I14" s="1503">
        <v>13723</v>
      </c>
      <c r="J14" s="1503">
        <v>13451</v>
      </c>
    </row>
    <row r="15" spans="1:10" ht="13.5" customHeight="1" x14ac:dyDescent="0.2">
      <c r="A15" s="1486">
        <v>2</v>
      </c>
      <c r="B15" s="1492" t="s">
        <v>382</v>
      </c>
      <c r="C15" s="1501">
        <v>10.248505083318292</v>
      </c>
      <c r="D15" s="1501">
        <v>10.510807477606127</v>
      </c>
      <c r="E15" s="1501">
        <v>10.657823263137177</v>
      </c>
      <c r="F15" s="1501">
        <v>9.5933444157123517</v>
      </c>
      <c r="G15" s="1501">
        <v>10.111742203203006</v>
      </c>
      <c r="H15" s="1501">
        <v>9.9890262223436235</v>
      </c>
      <c r="I15" s="1501">
        <v>10.380033520367267</v>
      </c>
      <c r="J15" s="1501">
        <v>9.986001040814811</v>
      </c>
    </row>
    <row r="16" spans="1:10" ht="13.5" customHeight="1" x14ac:dyDescent="0.2">
      <c r="B16" s="1490"/>
    </row>
    <row r="17" spans="1:10" ht="13.5" customHeight="1" x14ac:dyDescent="0.2">
      <c r="B17" s="1490"/>
    </row>
    <row r="18" spans="1:10" ht="13.5" customHeight="1" x14ac:dyDescent="0.2">
      <c r="A18" s="1502"/>
      <c r="C18" s="1496" t="s">
        <v>72</v>
      </c>
      <c r="D18" s="1517"/>
      <c r="E18" s="1517"/>
      <c r="F18" s="1517"/>
      <c r="G18" s="1517"/>
      <c r="H18" s="1517"/>
      <c r="I18" s="1517"/>
      <c r="J18" s="1517"/>
    </row>
    <row r="19" spans="1:10" ht="13.5" customHeight="1" x14ac:dyDescent="0.2">
      <c r="B19" s="1490"/>
    </row>
    <row r="20" spans="1:10" ht="13.5" customHeight="1" x14ac:dyDescent="0.2">
      <c r="A20" s="1486">
        <v>3</v>
      </c>
      <c r="B20" s="1494" t="s">
        <v>390</v>
      </c>
      <c r="C20" s="537">
        <v>100</v>
      </c>
      <c r="D20" s="537">
        <v>100</v>
      </c>
      <c r="E20" s="537">
        <v>100</v>
      </c>
      <c r="F20" s="537">
        <v>100</v>
      </c>
      <c r="G20" s="537">
        <v>100</v>
      </c>
      <c r="H20" s="537">
        <v>100</v>
      </c>
      <c r="I20" s="537">
        <v>100</v>
      </c>
      <c r="J20" s="537">
        <v>100</v>
      </c>
    </row>
    <row r="21" spans="1:10" ht="19.5" customHeight="1" x14ac:dyDescent="0.2">
      <c r="A21" s="1486">
        <v>4</v>
      </c>
      <c r="B21" s="1492" t="s">
        <v>392</v>
      </c>
      <c r="C21" s="1501">
        <v>33.435601275341391</v>
      </c>
      <c r="D21" s="1501">
        <v>31.851226794755288</v>
      </c>
      <c r="E21" s="1501">
        <v>32.447680902709443</v>
      </c>
      <c r="F21" s="1501">
        <v>37.593892377785984</v>
      </c>
      <c r="G21" s="1501">
        <v>35.064514037476499</v>
      </c>
      <c r="H21" s="1501">
        <v>34.935809888008741</v>
      </c>
      <c r="I21" s="1501">
        <v>34.635283830066314</v>
      </c>
      <c r="J21" s="1501">
        <v>36.019626793546948</v>
      </c>
    </row>
    <row r="22" spans="1:10" ht="13.5" customHeight="1" x14ac:dyDescent="0.2">
      <c r="A22" s="1486">
        <v>5</v>
      </c>
      <c r="B22" s="1492" t="s">
        <v>394</v>
      </c>
      <c r="C22" s="1501">
        <v>14.161102087469168</v>
      </c>
      <c r="D22" s="1501">
        <v>13.61807088147475</v>
      </c>
      <c r="E22" s="1501">
        <v>13.534081217608081</v>
      </c>
      <c r="F22" s="1501">
        <v>13.686738086442556</v>
      </c>
      <c r="G22" s="1501">
        <v>14.115282370485637</v>
      </c>
      <c r="H22" s="1501">
        <v>13.81453154875717</v>
      </c>
      <c r="I22" s="1501">
        <v>14.530350506449027</v>
      </c>
      <c r="J22" s="1501">
        <v>14.511932198349564</v>
      </c>
    </row>
    <row r="23" spans="1:10" ht="13.5" customHeight="1" x14ac:dyDescent="0.2">
      <c r="A23" s="1486">
        <v>6</v>
      </c>
      <c r="B23" s="1492" t="s">
        <v>396</v>
      </c>
      <c r="C23" s="1501">
        <v>19.815917704385491</v>
      </c>
      <c r="D23" s="1501">
        <v>19.868882253667401</v>
      </c>
      <c r="E23" s="1501">
        <v>17.818014826477725</v>
      </c>
      <c r="F23" s="1501">
        <v>18.433690432212781</v>
      </c>
      <c r="G23" s="1501">
        <v>19.548725928807624</v>
      </c>
      <c r="H23" s="1501">
        <v>20.288172630428843</v>
      </c>
      <c r="I23" s="1501">
        <v>18.115572396706259</v>
      </c>
      <c r="J23" s="1501">
        <v>17.86484276261988</v>
      </c>
    </row>
    <row r="24" spans="1:10" ht="13.5" customHeight="1" x14ac:dyDescent="0.2">
      <c r="A24" s="1486">
        <v>7</v>
      </c>
      <c r="B24" s="1492" t="s">
        <v>398</v>
      </c>
      <c r="C24" s="1501">
        <v>13.679841183901823</v>
      </c>
      <c r="D24" s="1501">
        <v>14.741009996105415</v>
      </c>
      <c r="E24" s="1501">
        <v>14.144197336482319</v>
      </c>
      <c r="F24" s="1501">
        <v>13.292697943603004</v>
      </c>
      <c r="G24" s="1501">
        <v>12.883356026713349</v>
      </c>
      <c r="H24" s="1501">
        <v>12.476099426386234</v>
      </c>
      <c r="I24" s="1501">
        <v>12.533702543175689</v>
      </c>
      <c r="J24" s="1501">
        <v>12.794587762991599</v>
      </c>
    </row>
    <row r="25" spans="1:10" ht="13.5" customHeight="1" x14ac:dyDescent="0.2">
      <c r="A25" s="1486">
        <v>8</v>
      </c>
      <c r="B25" s="1492" t="s">
        <v>400</v>
      </c>
      <c r="C25" s="1501">
        <v>7.7723635926126455</v>
      </c>
      <c r="D25" s="1501">
        <v>8.8472023886797349</v>
      </c>
      <c r="E25" s="1501">
        <v>11.047694023486191</v>
      </c>
      <c r="F25" s="1501">
        <v>7.4559783277921436</v>
      </c>
      <c r="G25" s="1501">
        <v>7.774103611489334</v>
      </c>
      <c r="H25" s="1501">
        <v>7.6959847036328872</v>
      </c>
      <c r="I25" s="1501">
        <v>8.8318880711214742</v>
      </c>
      <c r="J25" s="1501">
        <v>7.6945951973830944</v>
      </c>
    </row>
    <row r="26" spans="1:10" ht="13.5" customHeight="1" x14ac:dyDescent="0.2">
      <c r="A26" s="1486">
        <v>9</v>
      </c>
      <c r="B26" s="1492" t="s">
        <v>402</v>
      </c>
      <c r="C26" s="1501">
        <v>7.8986945797990735</v>
      </c>
      <c r="D26" s="1501">
        <v>8.3149422302998843</v>
      </c>
      <c r="E26" s="1501">
        <v>8.2857705176146439</v>
      </c>
      <c r="F26" s="1501">
        <v>6.6186430242580956</v>
      </c>
      <c r="G26" s="1501">
        <v>6.9830772223302864</v>
      </c>
      <c r="H26" s="1501">
        <v>7.6208686151324772</v>
      </c>
      <c r="I26" s="1501">
        <v>7.4546381986446111</v>
      </c>
      <c r="J26" s="1501">
        <v>7.6797264143929818</v>
      </c>
    </row>
    <row r="27" spans="1:10" ht="13.5" customHeight="1" x14ac:dyDescent="0.2">
      <c r="A27" s="1486">
        <v>10</v>
      </c>
      <c r="B27" s="1492" t="s">
        <v>373</v>
      </c>
      <c r="C27" s="1501">
        <v>3.2364795764904053</v>
      </c>
      <c r="D27" s="1501">
        <v>2.7586654550175256</v>
      </c>
      <c r="E27" s="1501">
        <v>2.7225611756215971</v>
      </c>
      <c r="F27" s="1501">
        <v>2.9183598079054303</v>
      </c>
      <c r="G27" s="1501">
        <v>3.6309408026972703</v>
      </c>
      <c r="H27" s="1501">
        <v>3.1685331876536464</v>
      </c>
      <c r="I27" s="1501">
        <v>3.8985644538366246</v>
      </c>
      <c r="J27" s="1501">
        <v>3.4346888707159318</v>
      </c>
    </row>
    <row r="28" spans="1:10" ht="13.5" customHeight="1" x14ac:dyDescent="0.2">
      <c r="B28" s="1490"/>
    </row>
    <row r="29" spans="1:10" ht="13.5" customHeight="1" x14ac:dyDescent="0.2">
      <c r="B29" s="1490"/>
    </row>
    <row r="30" spans="1:10" ht="13.5" customHeight="1" x14ac:dyDescent="0.2">
      <c r="B30" s="1490"/>
    </row>
    <row r="31" spans="1:10" ht="20.100000000000001" customHeight="1" x14ac:dyDescent="0.2">
      <c r="A31" s="1502"/>
      <c r="C31" s="1496" t="s">
        <v>935</v>
      </c>
      <c r="D31" s="1496"/>
      <c r="E31" s="1496"/>
      <c r="F31" s="1496"/>
      <c r="G31" s="1496"/>
      <c r="H31" s="1496"/>
      <c r="I31" s="1496"/>
      <c r="J31" s="1496"/>
    </row>
    <row r="32" spans="1:10" ht="20.100000000000001" customHeight="1" x14ac:dyDescent="0.2">
      <c r="A32" s="1502"/>
      <c r="C32" s="1496" t="s">
        <v>74</v>
      </c>
      <c r="D32" s="1517"/>
      <c r="E32" s="1517"/>
      <c r="F32" s="1517"/>
      <c r="G32" s="1517"/>
      <c r="H32" s="1517"/>
      <c r="I32" s="1517"/>
      <c r="J32" s="1517"/>
    </row>
    <row r="33" spans="1:10" ht="13.5" customHeight="1" x14ac:dyDescent="0.2">
      <c r="B33" s="1490"/>
    </row>
    <row r="34" spans="1:10" ht="13.5" customHeight="1" x14ac:dyDescent="0.2">
      <c r="A34" s="1500">
        <v>11</v>
      </c>
      <c r="B34" s="1499" t="s">
        <v>647</v>
      </c>
      <c r="C34" s="1503">
        <v>13626</v>
      </c>
      <c r="D34" s="1503">
        <v>13341</v>
      </c>
      <c r="E34" s="1503">
        <v>13137</v>
      </c>
      <c r="F34" s="1503">
        <v>14000</v>
      </c>
      <c r="G34" s="1503">
        <v>12970</v>
      </c>
      <c r="H34" s="1503">
        <v>12266</v>
      </c>
      <c r="I34" s="1503">
        <v>11349</v>
      </c>
      <c r="J34" s="1503">
        <v>10888</v>
      </c>
    </row>
    <row r="35" spans="1:10" ht="13.5" customHeight="1" x14ac:dyDescent="0.2">
      <c r="A35" s="1486">
        <v>12</v>
      </c>
      <c r="B35" s="1492" t="s">
        <v>382</v>
      </c>
      <c r="C35" s="1501">
        <v>10.468912373403786</v>
      </c>
      <c r="D35" s="1501">
        <v>10.336961247282813</v>
      </c>
      <c r="E35" s="1501">
        <v>10.576531932709145</v>
      </c>
      <c r="F35" s="1501">
        <v>9.9440428571428576</v>
      </c>
      <c r="G35" s="1501">
        <v>10.773199691595991</v>
      </c>
      <c r="H35" s="1501">
        <v>10.851443013207238</v>
      </c>
      <c r="I35" s="1501">
        <v>11.073424971363115</v>
      </c>
      <c r="J35" s="1501">
        <v>11.067156502571638</v>
      </c>
    </row>
    <row r="36" spans="1:10" ht="13.5" customHeight="1" x14ac:dyDescent="0.2">
      <c r="B36" s="1490"/>
    </row>
    <row r="37" spans="1:10" ht="20.100000000000001" customHeight="1" x14ac:dyDescent="0.2">
      <c r="A37" s="1502"/>
      <c r="C37" s="1496" t="s">
        <v>72</v>
      </c>
      <c r="D37" s="1517"/>
      <c r="E37" s="1517"/>
      <c r="F37" s="1517"/>
      <c r="G37" s="1517"/>
      <c r="H37" s="1517"/>
      <c r="I37" s="1517"/>
      <c r="J37" s="1517"/>
    </row>
    <row r="38" spans="1:10" ht="13.5" customHeight="1" x14ac:dyDescent="0.2">
      <c r="B38" s="1490"/>
    </row>
    <row r="39" spans="1:10" ht="13.5" customHeight="1" x14ac:dyDescent="0.2">
      <c r="A39" s="1486">
        <v>13</v>
      </c>
      <c r="B39" s="1494" t="s">
        <v>390</v>
      </c>
      <c r="C39" s="1493">
        <v>100</v>
      </c>
      <c r="D39" s="1493">
        <v>100</v>
      </c>
      <c r="E39" s="1493">
        <v>100</v>
      </c>
      <c r="F39" s="1493">
        <v>100</v>
      </c>
      <c r="G39" s="1493">
        <v>100</v>
      </c>
      <c r="H39" s="1493">
        <v>100</v>
      </c>
      <c r="I39" s="1493">
        <v>100</v>
      </c>
      <c r="J39" s="1493">
        <v>100</v>
      </c>
    </row>
    <row r="40" spans="1:10" ht="19.5" customHeight="1" x14ac:dyDescent="0.2">
      <c r="A40" s="1486">
        <v>14</v>
      </c>
      <c r="B40" s="1492" t="s">
        <v>392</v>
      </c>
      <c r="C40" s="1501">
        <v>31.43989431968296</v>
      </c>
      <c r="D40" s="1501">
        <v>30.402518551832696</v>
      </c>
      <c r="E40" s="1501">
        <v>30.303722311029919</v>
      </c>
      <c r="F40" s="1501">
        <v>34.164285714285711</v>
      </c>
      <c r="G40" s="1501">
        <v>30.516576715497301</v>
      </c>
      <c r="H40" s="1501">
        <v>30.678297733572478</v>
      </c>
      <c r="I40" s="1501">
        <v>30.76923076923077</v>
      </c>
      <c r="J40" s="1501">
        <v>30.813739897134461</v>
      </c>
    </row>
    <row r="41" spans="1:10" ht="13.5" customHeight="1" x14ac:dyDescent="0.2">
      <c r="A41" s="1486">
        <v>15</v>
      </c>
      <c r="B41" s="1492" t="s">
        <v>394</v>
      </c>
      <c r="C41" s="1501">
        <v>14.619110523998238</v>
      </c>
      <c r="D41" s="1501">
        <v>14.376733378307474</v>
      </c>
      <c r="E41" s="1501">
        <v>14.478191367892212</v>
      </c>
      <c r="F41" s="1501">
        <v>14.142857142857142</v>
      </c>
      <c r="G41" s="1501">
        <v>14.15574402467232</v>
      </c>
      <c r="H41" s="1501">
        <v>14.250774498614055</v>
      </c>
      <c r="I41" s="1501">
        <v>14.908802537668517</v>
      </c>
      <c r="J41" s="1501">
        <v>14.309331373989714</v>
      </c>
    </row>
    <row r="42" spans="1:10" ht="13.5" customHeight="1" x14ac:dyDescent="0.2">
      <c r="A42" s="1486">
        <v>16</v>
      </c>
      <c r="B42" s="1492" t="s">
        <v>396</v>
      </c>
      <c r="C42" s="1501">
        <v>20.629678555702334</v>
      </c>
      <c r="D42" s="1501">
        <v>20.583164680308823</v>
      </c>
      <c r="E42" s="1501">
        <v>19.182461749257822</v>
      </c>
      <c r="F42" s="1501">
        <v>19.014285714285712</v>
      </c>
      <c r="G42" s="1501">
        <v>20.493446414803394</v>
      </c>
      <c r="H42" s="1501">
        <v>20.829936409587475</v>
      </c>
      <c r="I42" s="1501">
        <v>19.032513877874703</v>
      </c>
      <c r="J42" s="1501">
        <v>18.956649522409993</v>
      </c>
    </row>
    <row r="43" spans="1:10" ht="13.5" customHeight="1" x14ac:dyDescent="0.2">
      <c r="A43" s="1486">
        <v>17</v>
      </c>
      <c r="B43" s="1492" t="s">
        <v>398</v>
      </c>
      <c r="C43" s="1501">
        <v>14.347570820490239</v>
      </c>
      <c r="D43" s="1501">
        <v>15.321190315568547</v>
      </c>
      <c r="E43" s="1501">
        <v>14.660881479789905</v>
      </c>
      <c r="F43" s="1501">
        <v>14.542857142857143</v>
      </c>
      <c r="G43" s="1501">
        <v>14.425597532767926</v>
      </c>
      <c r="H43" s="1501">
        <v>13.329528778737975</v>
      </c>
      <c r="I43" s="1501">
        <v>13.199400828266809</v>
      </c>
      <c r="J43" s="1501">
        <v>14.300146950771492</v>
      </c>
    </row>
    <row r="44" spans="1:10" ht="13.5" customHeight="1" x14ac:dyDescent="0.2">
      <c r="A44" s="1486">
        <v>18</v>
      </c>
      <c r="B44" s="1492" t="s">
        <v>400</v>
      </c>
      <c r="C44" s="1501">
        <v>7.9333626889769553</v>
      </c>
      <c r="D44" s="1501">
        <v>8.8674012442845367</v>
      </c>
      <c r="E44" s="1501">
        <v>10.535129786100327</v>
      </c>
      <c r="F44" s="1501">
        <v>8.2285714285714278</v>
      </c>
      <c r="G44" s="1501">
        <v>8.7895142636854278</v>
      </c>
      <c r="H44" s="1501">
        <v>8.617316158486874</v>
      </c>
      <c r="I44" s="1501">
        <v>9.7629747114283205</v>
      </c>
      <c r="J44" s="1501">
        <v>8.798677443056576</v>
      </c>
    </row>
    <row r="45" spans="1:10" ht="13.5" customHeight="1" x14ac:dyDescent="0.2">
      <c r="A45" s="1486">
        <v>19</v>
      </c>
      <c r="B45" s="1492" t="s">
        <v>402</v>
      </c>
      <c r="C45" s="1501">
        <v>7.7865844708645247</v>
      </c>
      <c r="D45" s="1501">
        <v>8.0353796566973994</v>
      </c>
      <c r="E45" s="1501">
        <v>8.4798660272512745</v>
      </c>
      <c r="F45" s="1501">
        <v>7.2428571428571429</v>
      </c>
      <c r="G45" s="1501">
        <v>7.995373939861218</v>
      </c>
      <c r="H45" s="1501">
        <v>8.8211315832382198</v>
      </c>
      <c r="I45" s="1501">
        <v>8.0711957000616792</v>
      </c>
      <c r="J45" s="1501">
        <v>8.8078618662747985</v>
      </c>
    </row>
    <row r="46" spans="1:10" ht="13.5" customHeight="1" x14ac:dyDescent="0.2">
      <c r="A46" s="1486">
        <v>20</v>
      </c>
      <c r="B46" s="1492" t="s">
        <v>373</v>
      </c>
      <c r="C46" s="1501">
        <v>3.2437986202847497</v>
      </c>
      <c r="D46" s="1501">
        <v>2.4136121730005247</v>
      </c>
      <c r="E46" s="1501">
        <v>2.3597472786785416</v>
      </c>
      <c r="F46" s="1501">
        <v>2.6642857142857141</v>
      </c>
      <c r="G46" s="1501">
        <v>3.6237471087124136</v>
      </c>
      <c r="H46" s="1501">
        <v>3.4730148377629222</v>
      </c>
      <c r="I46" s="1501">
        <v>4.2558815754692043</v>
      </c>
      <c r="J46" s="1501">
        <v>4.0135929463629685</v>
      </c>
    </row>
    <row r="47" spans="1:10" ht="13.5" customHeight="1" x14ac:dyDescent="0.2">
      <c r="B47" s="1490"/>
    </row>
    <row r="48" spans="1:10" ht="13.5" customHeight="1" x14ac:dyDescent="0.2">
      <c r="B48" s="1490"/>
    </row>
    <row r="49" spans="1:10" ht="20.100000000000001" customHeight="1" x14ac:dyDescent="0.2">
      <c r="A49" s="1502"/>
      <c r="C49" s="1496" t="s">
        <v>921</v>
      </c>
      <c r="D49" s="1496"/>
      <c r="E49" s="1496"/>
      <c r="F49" s="1496"/>
      <c r="G49" s="1496"/>
      <c r="H49" s="1496"/>
      <c r="I49" s="1496"/>
      <c r="J49" s="1496"/>
    </row>
    <row r="50" spans="1:10" ht="20.100000000000001" customHeight="1" x14ac:dyDescent="0.2">
      <c r="A50" s="1502"/>
      <c r="C50" s="1496" t="s">
        <v>74</v>
      </c>
      <c r="D50" s="1496"/>
      <c r="E50" s="1496"/>
      <c r="F50" s="1496"/>
      <c r="G50" s="1496"/>
      <c r="H50" s="1496"/>
      <c r="I50" s="1496"/>
      <c r="J50" s="1496"/>
    </row>
    <row r="51" spans="1:10" ht="15" customHeight="1" x14ac:dyDescent="0.2"/>
    <row r="52" spans="1:10" ht="13.5" customHeight="1" x14ac:dyDescent="0.2">
      <c r="A52" s="1500">
        <v>21</v>
      </c>
      <c r="B52" s="1499" t="s">
        <v>647</v>
      </c>
      <c r="C52" s="1503">
        <v>2997</v>
      </c>
      <c r="D52" s="1503">
        <v>2065</v>
      </c>
      <c r="E52" s="1503">
        <v>2106</v>
      </c>
      <c r="F52" s="1503">
        <v>2242</v>
      </c>
      <c r="G52" s="1503">
        <v>2453</v>
      </c>
      <c r="H52" s="1503">
        <v>2378</v>
      </c>
      <c r="I52" s="1503">
        <v>2374</v>
      </c>
      <c r="J52" s="1503">
        <v>2563</v>
      </c>
    </row>
    <row r="53" spans="1:10" ht="13.5" customHeight="1" x14ac:dyDescent="0.2">
      <c r="A53" s="1486">
        <v>22</v>
      </c>
      <c r="B53" s="1492" t="s">
        <v>382</v>
      </c>
      <c r="C53" s="1501">
        <v>9.4014014014014027</v>
      </c>
      <c r="D53" s="1501">
        <v>11.316464891041164</v>
      </c>
      <c r="E53" s="1501">
        <v>10.71642924976258</v>
      </c>
      <c r="F53" s="1501">
        <v>7.4054861730597707</v>
      </c>
      <c r="G53" s="1501">
        <v>6.5810843864655526</v>
      </c>
      <c r="H53" s="1501">
        <v>5.6008830950378465</v>
      </c>
      <c r="I53" s="1501">
        <v>7.1557708508845828</v>
      </c>
      <c r="J53" s="1501">
        <v>5.3674600078033547</v>
      </c>
    </row>
    <row r="54" spans="1:10" ht="13.5" customHeight="1" x14ac:dyDescent="0.2"/>
    <row r="55" spans="1:10" ht="13.5" customHeight="1" x14ac:dyDescent="0.2"/>
    <row r="56" spans="1:10" ht="20.100000000000001" customHeight="1" x14ac:dyDescent="0.2">
      <c r="A56" s="1502"/>
      <c r="C56" s="1496" t="s">
        <v>72</v>
      </c>
      <c r="D56" s="1496"/>
      <c r="E56" s="1496"/>
      <c r="F56" s="1496"/>
      <c r="G56" s="1496"/>
      <c r="H56" s="1496"/>
      <c r="I56" s="1496"/>
      <c r="J56" s="1496"/>
    </row>
    <row r="57" spans="1:10" ht="13.5" customHeight="1" x14ac:dyDescent="0.2"/>
    <row r="58" spans="1:10" ht="13.5" customHeight="1" x14ac:dyDescent="0.2">
      <c r="A58" s="1486">
        <v>23</v>
      </c>
      <c r="B58" s="1494" t="s">
        <v>390</v>
      </c>
      <c r="C58" s="1493">
        <v>100</v>
      </c>
      <c r="D58" s="1493">
        <v>100</v>
      </c>
      <c r="E58" s="1493">
        <v>100</v>
      </c>
      <c r="F58" s="1493">
        <v>100</v>
      </c>
      <c r="G58" s="1493">
        <v>100</v>
      </c>
      <c r="H58" s="1493">
        <v>100</v>
      </c>
      <c r="I58" s="1493">
        <v>100</v>
      </c>
      <c r="J58" s="1493">
        <v>100</v>
      </c>
    </row>
    <row r="59" spans="1:10" ht="20.25" customHeight="1" x14ac:dyDescent="0.2">
      <c r="A59" s="1486">
        <v>24</v>
      </c>
      <c r="B59" s="1492" t="s">
        <v>392</v>
      </c>
      <c r="C59" s="1501">
        <v>42.50917584250918</v>
      </c>
      <c r="D59" s="1501">
        <v>41.210653753026634</v>
      </c>
      <c r="E59" s="1501">
        <v>45.821462488129157</v>
      </c>
      <c r="F59" s="1501">
        <v>59.009812667261372</v>
      </c>
      <c r="G59" s="1501">
        <v>59.1112922951488</v>
      </c>
      <c r="H59" s="1501">
        <v>56.896551724137936</v>
      </c>
      <c r="I59" s="1501">
        <v>53.117101937657964</v>
      </c>
      <c r="J59" s="1501">
        <v>58.134998049161133</v>
      </c>
    </row>
    <row r="60" spans="1:10" ht="13.5" customHeight="1" x14ac:dyDescent="0.2">
      <c r="A60" s="1486">
        <v>25</v>
      </c>
      <c r="B60" s="1492" t="s">
        <v>394</v>
      </c>
      <c r="C60" s="1501">
        <v>12.078745412078746</v>
      </c>
      <c r="D60" s="1501">
        <v>8.7167070217917662</v>
      </c>
      <c r="E60" s="1501">
        <v>7.6448243114909777</v>
      </c>
      <c r="F60" s="1501">
        <v>10.838537020517396</v>
      </c>
      <c r="G60" s="1501">
        <v>13.901345291479823</v>
      </c>
      <c r="H60" s="1501">
        <v>11.564339781328847</v>
      </c>
      <c r="I60" s="1501">
        <v>12.721145745577084</v>
      </c>
      <c r="J60" s="1501">
        <v>15.372610222395631</v>
      </c>
    </row>
    <row r="61" spans="1:10" ht="13.5" customHeight="1" x14ac:dyDescent="0.2">
      <c r="A61" s="1486">
        <v>26</v>
      </c>
      <c r="B61" s="1492" t="s">
        <v>396</v>
      </c>
      <c r="C61" s="1501">
        <v>16.116116116116117</v>
      </c>
      <c r="D61" s="1501">
        <v>15.254237288135593</v>
      </c>
      <c r="E61" s="1501">
        <v>9.3067426400759743</v>
      </c>
      <c r="F61" s="1501">
        <v>14.80820695807315</v>
      </c>
      <c r="G61" s="1501">
        <v>14.553607827150428</v>
      </c>
      <c r="H61" s="1501">
        <v>17.493692178301092</v>
      </c>
      <c r="I61" s="1501">
        <v>13.732097725358045</v>
      </c>
      <c r="J61" s="1501">
        <v>13.226687475614515</v>
      </c>
    </row>
    <row r="62" spans="1:10" ht="13.5" customHeight="1" x14ac:dyDescent="0.2">
      <c r="A62" s="1486">
        <v>27</v>
      </c>
      <c r="B62" s="1492" t="s">
        <v>398</v>
      </c>
      <c r="C62" s="1501">
        <v>10.643977310643978</v>
      </c>
      <c r="D62" s="1501">
        <v>10.99273607748184</v>
      </c>
      <c r="E62" s="1501">
        <v>10.921177587844255</v>
      </c>
      <c r="F62" s="1501">
        <v>5.4861730597680642</v>
      </c>
      <c r="G62" s="1501">
        <v>4.7289033836119039</v>
      </c>
      <c r="H62" s="1501">
        <v>8.0740117746005051</v>
      </c>
      <c r="I62" s="1501">
        <v>9.3513058129738837</v>
      </c>
      <c r="J62" s="1501">
        <v>6.3987514631291456</v>
      </c>
    </row>
    <row r="63" spans="1:10" ht="13.5" customHeight="1" x14ac:dyDescent="0.2">
      <c r="A63" s="1486">
        <v>28</v>
      </c>
      <c r="B63" s="1492" t="s">
        <v>400</v>
      </c>
      <c r="C63" s="1501">
        <v>7.0403737070403736</v>
      </c>
      <c r="D63" s="1501">
        <v>8.7167070217917662</v>
      </c>
      <c r="E63" s="1501">
        <v>14.245014245014245</v>
      </c>
      <c r="F63" s="1501">
        <v>2.6315789473684208</v>
      </c>
      <c r="G63" s="1501">
        <v>2.405218100285365</v>
      </c>
      <c r="H63" s="1501">
        <v>2.9436501261564341</v>
      </c>
      <c r="I63" s="1501">
        <v>4.3807919123841614</v>
      </c>
      <c r="J63" s="1501">
        <v>3.0042918454935621</v>
      </c>
    </row>
    <row r="64" spans="1:10" ht="13.5" customHeight="1" x14ac:dyDescent="0.2">
      <c r="A64" s="1486">
        <v>29</v>
      </c>
      <c r="B64" s="1492" t="s">
        <v>402</v>
      </c>
      <c r="C64" s="1501">
        <v>8.408408408408409</v>
      </c>
      <c r="D64" s="1501">
        <v>10.121065375302663</v>
      </c>
      <c r="E64" s="1501">
        <v>7.0750237416904085</v>
      </c>
      <c r="F64" s="1501">
        <v>2.7207850133809099</v>
      </c>
      <c r="G64" s="1501">
        <v>1.6306563391765185</v>
      </c>
      <c r="H64" s="1501">
        <v>1.4297729184188395</v>
      </c>
      <c r="I64" s="1501">
        <v>4.5071609098567817</v>
      </c>
      <c r="J64" s="1501">
        <v>2.887241513850956</v>
      </c>
    </row>
    <row r="65" spans="1:10" ht="13.5" customHeight="1" x14ac:dyDescent="0.2">
      <c r="A65" s="1486">
        <v>30</v>
      </c>
      <c r="B65" s="1492" t="s">
        <v>373</v>
      </c>
      <c r="C65" s="1501">
        <v>3.203203203203203</v>
      </c>
      <c r="D65" s="1501">
        <v>4.9878934624697333</v>
      </c>
      <c r="E65" s="1501">
        <v>4.9857549857549861</v>
      </c>
      <c r="F65" s="1501">
        <v>4.5049063336306876</v>
      </c>
      <c r="G65" s="1501">
        <v>3.6689767631471666</v>
      </c>
      <c r="H65" s="1501">
        <v>1.59798149705635</v>
      </c>
      <c r="I65" s="1501">
        <v>2.1903959561920807</v>
      </c>
      <c r="J65" s="1501">
        <v>0.97541943035505274</v>
      </c>
    </row>
    <row r="66" spans="1:10" ht="13.5" customHeight="1" x14ac:dyDescent="0.2">
      <c r="A66" s="1489" t="s">
        <v>193</v>
      </c>
    </row>
    <row r="67" spans="1:10" ht="13.5" customHeight="1" x14ac:dyDescent="0.2">
      <c r="A67" s="1489" t="s">
        <v>939</v>
      </c>
    </row>
    <row r="68" spans="1:10" ht="13.5" customHeight="1" x14ac:dyDescent="0.2">
      <c r="A68" s="1056"/>
      <c r="B68" s="1407"/>
    </row>
    <row r="69" spans="1:10" ht="13.5" hidden="1" customHeight="1" x14ac:dyDescent="0.2">
      <c r="A69" s="1056"/>
      <c r="B69" s="1407"/>
    </row>
    <row r="70" spans="1:10" hidden="1" x14ac:dyDescent="0.2">
      <c r="B70" s="1516"/>
    </row>
    <row r="71" spans="1:10" ht="15" hidden="1" customHeight="1" x14ac:dyDescent="0.2">
      <c r="B71" s="540"/>
    </row>
    <row r="72" spans="1:10" hidden="1" x14ac:dyDescent="0.2">
      <c r="A72" s="567"/>
      <c r="B72" s="540"/>
    </row>
    <row r="73" spans="1:10" hidden="1" x14ac:dyDescent="0.2"/>
    <row r="74" spans="1:10" hidden="1" x14ac:dyDescent="0.2"/>
    <row r="75" spans="1:10" hidden="1" x14ac:dyDescent="0.2"/>
    <row r="76" spans="1:10" hidden="1" x14ac:dyDescent="0.2"/>
    <row r="77" spans="1:10" hidden="1" x14ac:dyDescent="0.2">
      <c r="A77" s="537"/>
      <c r="B77" s="1514"/>
      <c r="E77" s="1515"/>
      <c r="F77" s="1515"/>
      <c r="G77" s="1515"/>
      <c r="H77" s="1515"/>
      <c r="I77" s="1515"/>
      <c r="J77" s="1515"/>
    </row>
    <row r="78" spans="1:10" hidden="1" x14ac:dyDescent="0.2"/>
    <row r="79" spans="1:10" hidden="1" x14ac:dyDescent="0.2"/>
    <row r="80" spans="1:10" hidden="1" x14ac:dyDescent="0.2"/>
    <row r="81" spans="1:1" hidden="1" x14ac:dyDescent="0.2">
      <c r="A81" s="1514"/>
    </row>
  </sheetData>
  <mergeCells count="10">
    <mergeCell ref="C6:C9"/>
    <mergeCell ref="A6:A9"/>
    <mergeCell ref="B6:B9"/>
    <mergeCell ref="G6:G9"/>
    <mergeCell ref="J6:J9"/>
    <mergeCell ref="F6:F9"/>
    <mergeCell ref="E6:E9"/>
    <mergeCell ref="D6:D9"/>
    <mergeCell ref="H6:H9"/>
    <mergeCell ref="I6:I9"/>
  </mergeCells>
  <printOptions horizontalCentered="1"/>
  <pageMargins left="0.59055118110236227" right="0.59055118110236227" top="0.39370078740157483" bottom="0.31496062992125984" header="0.39370078740157483" footer="0.39370078740157483"/>
  <pageSetup paperSize="9" scale="66" firstPageNumber="74" orientation="portrait" useFirstPageNumber="1" r:id="rId1"/>
  <headerFooter alignWithMargins="0">
    <oddFooter>&amp;L&amp;"MetaNormalLF-Roman,Standard"Statistisches Bundesamt, Fachserie 10, Reihe 2.4, 2015</oddFooter>
  </headerFooter>
  <ignoredErrors>
    <ignoredError sqref="C6:J9" numberStoredAsText="1"/>
  </ignoredError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5"/>
  <sheetViews>
    <sheetView showGridLines="0" zoomScaleNormal="100" workbookViewId="0"/>
  </sheetViews>
  <sheetFormatPr baseColWidth="10" defaultColWidth="0" defaultRowHeight="12.75" zeroHeight="1" x14ac:dyDescent="0.2"/>
  <cols>
    <col min="1" max="1" width="5.28515625" style="1486" customWidth="1"/>
    <col min="2" max="2" width="44.5703125" style="537" customWidth="1"/>
    <col min="3" max="10" width="11.28515625" style="537" customWidth="1"/>
    <col min="11" max="16384" width="11.42578125" style="537" hidden="1"/>
  </cols>
  <sheetData>
    <row r="1" spans="1:10" ht="22.5" customHeight="1" x14ac:dyDescent="0.2">
      <c r="A1" s="151" t="s">
        <v>857</v>
      </c>
      <c r="B1" s="1513"/>
      <c r="D1" s="1507"/>
    </row>
    <row r="2" spans="1:10" ht="15" customHeight="1" x14ac:dyDescent="0.2">
      <c r="A2" s="1512" t="s">
        <v>908</v>
      </c>
      <c r="B2" s="1511"/>
      <c r="D2" s="1507"/>
    </row>
    <row r="3" spans="1:10" ht="15" customHeight="1" x14ac:dyDescent="0.2">
      <c r="A3" s="1510" t="s">
        <v>907</v>
      </c>
      <c r="B3" s="1510"/>
      <c r="D3" s="1507"/>
    </row>
    <row r="4" spans="1:10" ht="15" customHeight="1" x14ac:dyDescent="0.2">
      <c r="A4" s="1509" t="s">
        <v>941</v>
      </c>
      <c r="B4" s="1508"/>
      <c r="D4" s="1507"/>
    </row>
    <row r="5" spans="1:10" ht="15" customHeight="1" x14ac:dyDescent="0.2">
      <c r="B5" s="1506"/>
    </row>
    <row r="6" spans="1:10" ht="15.95" customHeight="1" x14ac:dyDescent="0.2">
      <c r="A6" s="1505"/>
      <c r="B6" s="2260" t="s">
        <v>385</v>
      </c>
      <c r="C6" s="2257" t="s">
        <v>210</v>
      </c>
      <c r="D6" s="2236" t="s">
        <v>209</v>
      </c>
      <c r="E6" s="2236" t="s">
        <v>208</v>
      </c>
      <c r="F6" s="2236" t="s">
        <v>207</v>
      </c>
      <c r="G6" s="2236" t="s">
        <v>206</v>
      </c>
      <c r="H6" s="2236" t="s">
        <v>205</v>
      </c>
      <c r="I6" s="2236" t="s">
        <v>204</v>
      </c>
      <c r="J6" s="2236" t="s">
        <v>8</v>
      </c>
    </row>
    <row r="7" spans="1:10" ht="14.1" customHeight="1" x14ac:dyDescent="0.2">
      <c r="A7" s="559" t="s">
        <v>268</v>
      </c>
      <c r="B7" s="2261"/>
      <c r="C7" s="2257"/>
      <c r="D7" s="2258"/>
      <c r="E7" s="2258"/>
      <c r="F7" s="2258"/>
      <c r="G7" s="2258"/>
      <c r="H7" s="2258"/>
      <c r="I7" s="2258"/>
      <c r="J7" s="2258"/>
    </row>
    <row r="8" spans="1:10" ht="14.1" customHeight="1" x14ac:dyDescent="0.2">
      <c r="A8" s="559" t="s">
        <v>269</v>
      </c>
      <c r="B8" s="2261"/>
      <c r="C8" s="2257"/>
      <c r="D8" s="2258"/>
      <c r="E8" s="2258"/>
      <c r="F8" s="2258"/>
      <c r="G8" s="2258"/>
      <c r="H8" s="2258"/>
      <c r="I8" s="2258"/>
      <c r="J8" s="2258"/>
    </row>
    <row r="9" spans="1:10" ht="14.1" customHeight="1" x14ac:dyDescent="0.2">
      <c r="A9" s="1504"/>
      <c r="B9" s="2262"/>
      <c r="C9" s="2257"/>
      <c r="D9" s="2259"/>
      <c r="E9" s="2259"/>
      <c r="F9" s="2259"/>
      <c r="G9" s="2259"/>
      <c r="H9" s="2259"/>
      <c r="I9" s="2259"/>
      <c r="J9" s="2259"/>
    </row>
    <row r="10" spans="1:10" ht="14.1" customHeight="1" x14ac:dyDescent="0.2"/>
    <row r="11" spans="1:10" ht="14.1" customHeight="1" x14ac:dyDescent="0.2"/>
    <row r="12" spans="1:10" ht="24.95" customHeight="1" x14ac:dyDescent="0.2">
      <c r="B12" s="1502"/>
      <c r="C12" s="1496" t="s">
        <v>903</v>
      </c>
      <c r="D12" s="1496"/>
    </row>
    <row r="13" spans="1:10" ht="24.95" customHeight="1" x14ac:dyDescent="0.2">
      <c r="B13" s="1502"/>
      <c r="C13" s="1496" t="s">
        <v>74</v>
      </c>
    </row>
    <row r="14" spans="1:10" ht="13.5" customHeight="1" x14ac:dyDescent="0.2">
      <c r="A14" s="1500">
        <v>1</v>
      </c>
      <c r="B14" s="1499" t="s">
        <v>647</v>
      </c>
      <c r="C14" s="1503">
        <v>16623</v>
      </c>
      <c r="D14" s="1503">
        <v>15406</v>
      </c>
      <c r="E14" s="1503">
        <v>15243</v>
      </c>
      <c r="F14" s="1503">
        <v>16242</v>
      </c>
      <c r="G14" s="1503">
        <v>15423</v>
      </c>
      <c r="H14" s="1503">
        <v>14644</v>
      </c>
      <c r="I14" s="1503">
        <v>13723</v>
      </c>
      <c r="J14" s="1503">
        <v>13451</v>
      </c>
    </row>
    <row r="15" spans="1:10" ht="13.5" customHeight="1" x14ac:dyDescent="0.2">
      <c r="A15" s="1486">
        <v>2</v>
      </c>
      <c r="B15" s="1492" t="s">
        <v>382</v>
      </c>
      <c r="C15" s="1501">
        <v>30.759261264513025</v>
      </c>
      <c r="D15" s="1501">
        <v>30.646261196936255</v>
      </c>
      <c r="E15" s="1501">
        <v>30.156478383520305</v>
      </c>
      <c r="F15" s="1501">
        <v>29.673827114887327</v>
      </c>
      <c r="G15" s="1501">
        <v>30.230091421902351</v>
      </c>
      <c r="H15" s="1501">
        <v>30.438664299371755</v>
      </c>
      <c r="I15" s="1501">
        <v>31.255017124535446</v>
      </c>
      <c r="J15" s="1501">
        <v>30.198126533343249</v>
      </c>
    </row>
    <row r="16" spans="1:10" ht="13.5" customHeight="1" x14ac:dyDescent="0.2">
      <c r="D16" s="1495"/>
    </row>
    <row r="17" spans="1:10" ht="13.5" customHeight="1" x14ac:dyDescent="0.2">
      <c r="C17" s="1496" t="s">
        <v>72</v>
      </c>
      <c r="D17" s="1495"/>
    </row>
    <row r="18" spans="1:10" ht="13.5" customHeight="1" x14ac:dyDescent="0.2">
      <c r="B18" s="1502"/>
      <c r="D18" s="1495"/>
    </row>
    <row r="19" spans="1:10" ht="13.5" customHeight="1" x14ac:dyDescent="0.2">
      <c r="D19" s="1495"/>
    </row>
    <row r="20" spans="1:10" ht="13.5" customHeight="1" x14ac:dyDescent="0.2">
      <c r="A20" s="1486">
        <v>3</v>
      </c>
      <c r="B20" s="1494" t="s">
        <v>390</v>
      </c>
      <c r="C20" s="1493">
        <v>100</v>
      </c>
      <c r="D20" s="1493">
        <v>100</v>
      </c>
      <c r="E20" s="537">
        <v>100</v>
      </c>
      <c r="F20" s="537">
        <v>100</v>
      </c>
      <c r="G20" s="537">
        <v>100</v>
      </c>
      <c r="H20" s="537">
        <v>100</v>
      </c>
      <c r="I20" s="537">
        <v>100</v>
      </c>
      <c r="J20" s="537">
        <v>100</v>
      </c>
    </row>
    <row r="21" spans="1:10" ht="19.5" customHeight="1" x14ac:dyDescent="0.2">
      <c r="A21" s="1486">
        <v>4</v>
      </c>
      <c r="B21" s="1492" t="s">
        <v>392</v>
      </c>
      <c r="C21" s="1501">
        <v>0.41508752932683629</v>
      </c>
      <c r="D21" s="1501">
        <v>0.48682331559132802</v>
      </c>
      <c r="E21" s="1501">
        <v>0.40674407924949152</v>
      </c>
      <c r="F21" s="1501">
        <v>0.35709887944834379</v>
      </c>
      <c r="G21" s="1501">
        <v>0.51870582895675288</v>
      </c>
      <c r="H21" s="1501">
        <v>0.67604479650368754</v>
      </c>
      <c r="I21" s="1501">
        <v>0.90359250892661958</v>
      </c>
      <c r="J21" s="1501">
        <v>1.1374618987435878</v>
      </c>
    </row>
    <row r="22" spans="1:10" ht="13.5" customHeight="1" x14ac:dyDescent="0.2">
      <c r="A22" s="1486">
        <v>5</v>
      </c>
      <c r="B22" s="1492" t="s">
        <v>394</v>
      </c>
      <c r="C22" s="1501">
        <v>3.4951573121578541</v>
      </c>
      <c r="D22" s="1501">
        <v>2.9274308710891863</v>
      </c>
      <c r="E22" s="1501">
        <v>3.9034310831201209</v>
      </c>
      <c r="F22" s="1501">
        <v>3.607930057874646</v>
      </c>
      <c r="G22" s="1501">
        <v>3.5012643454580821</v>
      </c>
      <c r="H22" s="1501">
        <v>3.7284894837476101</v>
      </c>
      <c r="I22" s="1501">
        <v>3.2062959994170375</v>
      </c>
      <c r="J22" s="1501">
        <v>3.8064084454687381</v>
      </c>
    </row>
    <row r="23" spans="1:10" ht="13.5" customHeight="1" x14ac:dyDescent="0.2">
      <c r="A23" s="1486">
        <v>6</v>
      </c>
      <c r="B23" s="1492" t="s">
        <v>396</v>
      </c>
      <c r="C23" s="1501">
        <v>13.908440113096313</v>
      </c>
      <c r="D23" s="1501">
        <v>12.806698688822538</v>
      </c>
      <c r="E23" s="1501">
        <v>13.402873450108247</v>
      </c>
      <c r="F23" s="1501">
        <v>14.838074128801873</v>
      </c>
      <c r="G23" s="1501">
        <v>13.823510341697464</v>
      </c>
      <c r="H23" s="1501">
        <v>12.564872985523081</v>
      </c>
      <c r="I23" s="1501">
        <v>12.424396997741018</v>
      </c>
      <c r="J23" s="1501">
        <v>12.787153371496544</v>
      </c>
    </row>
    <row r="24" spans="1:10" ht="13.5" customHeight="1" x14ac:dyDescent="0.2">
      <c r="A24" s="1486">
        <v>7</v>
      </c>
      <c r="B24" s="1492" t="s">
        <v>398</v>
      </c>
      <c r="C24" s="1501">
        <v>14.275401552066413</v>
      </c>
      <c r="D24" s="1501">
        <v>15.480981435804232</v>
      </c>
      <c r="E24" s="1501">
        <v>14.190120055107263</v>
      </c>
      <c r="F24" s="1501">
        <v>16.697451052826008</v>
      </c>
      <c r="G24" s="1501">
        <v>15.600077805874344</v>
      </c>
      <c r="H24" s="1501">
        <v>15.603660202130564</v>
      </c>
      <c r="I24" s="1501">
        <v>14.311739415579684</v>
      </c>
      <c r="J24" s="1501">
        <v>16.11032636978663</v>
      </c>
    </row>
    <row r="25" spans="1:10" ht="13.5" customHeight="1" x14ac:dyDescent="0.2">
      <c r="A25" s="1486">
        <v>8</v>
      </c>
      <c r="B25" s="1492" t="s">
        <v>400</v>
      </c>
      <c r="C25" s="1501">
        <v>12.783492751007641</v>
      </c>
      <c r="D25" s="1501">
        <v>14.442425029209399</v>
      </c>
      <c r="E25" s="1501">
        <v>14.209801220232238</v>
      </c>
      <c r="F25" s="1501">
        <v>14.59795591675902</v>
      </c>
      <c r="G25" s="1501">
        <v>14.822019062439216</v>
      </c>
      <c r="H25" s="1501">
        <v>14.668123463534554</v>
      </c>
      <c r="I25" s="1501">
        <v>14.792683815492239</v>
      </c>
      <c r="J25" s="1501">
        <v>14.83161103263698</v>
      </c>
    </row>
    <row r="26" spans="1:10" ht="13.5" customHeight="1" x14ac:dyDescent="0.2">
      <c r="A26" s="1486">
        <v>9</v>
      </c>
      <c r="B26" s="1492" t="s">
        <v>402</v>
      </c>
      <c r="C26" s="1501">
        <v>23.226854358419057</v>
      </c>
      <c r="D26" s="1501">
        <v>22.335453719330133</v>
      </c>
      <c r="E26" s="1501">
        <v>23.453388440595681</v>
      </c>
      <c r="F26" s="1501">
        <v>21.536756557074252</v>
      </c>
      <c r="G26" s="1501">
        <v>21.895869804836931</v>
      </c>
      <c r="H26" s="1501">
        <v>22.801147227533463</v>
      </c>
      <c r="I26" s="1501">
        <v>23.048896013991111</v>
      </c>
      <c r="J26" s="1501">
        <v>22.184224221247494</v>
      </c>
    </row>
    <row r="27" spans="1:10" ht="13.5" customHeight="1" x14ac:dyDescent="0.2">
      <c r="A27" s="1486">
        <v>10</v>
      </c>
      <c r="B27" s="1492" t="s">
        <v>902</v>
      </c>
      <c r="C27" s="1501">
        <v>14.311496119833967</v>
      </c>
      <c r="D27" s="1501">
        <v>14.942230299883164</v>
      </c>
      <c r="E27" s="1501">
        <v>14.419733648231976</v>
      </c>
      <c r="F27" s="1501">
        <v>12.93559906415466</v>
      </c>
      <c r="G27" s="1501">
        <v>13.622511832976722</v>
      </c>
      <c r="H27" s="1501">
        <v>13.541382136028407</v>
      </c>
      <c r="I27" s="1501">
        <v>14.246156088318882</v>
      </c>
      <c r="J27" s="1501">
        <v>13.359601516615866</v>
      </c>
    </row>
    <row r="28" spans="1:10" ht="13.5" customHeight="1" x14ac:dyDescent="0.2">
      <c r="A28" s="1486">
        <v>11</v>
      </c>
      <c r="B28" s="1492" t="s">
        <v>901</v>
      </c>
      <c r="C28" s="1501">
        <v>8.4401130963123379</v>
      </c>
      <c r="D28" s="1501">
        <v>7.769700116837595</v>
      </c>
      <c r="E28" s="1501">
        <v>7.7150167289903564</v>
      </c>
      <c r="F28" s="1501">
        <v>6.8833887452284204</v>
      </c>
      <c r="G28" s="1501">
        <v>7.0349478052259604</v>
      </c>
      <c r="H28" s="1501">
        <v>7.1223709369024863</v>
      </c>
      <c r="I28" s="1501">
        <v>6.9008234351089408</v>
      </c>
      <c r="J28" s="1501">
        <v>6.348970336777934</v>
      </c>
    </row>
    <row r="29" spans="1:10" ht="13.5" customHeight="1" x14ac:dyDescent="0.2">
      <c r="A29" s="1486">
        <v>12</v>
      </c>
      <c r="B29" s="1492" t="s">
        <v>940</v>
      </c>
      <c r="C29" s="1501">
        <v>9.1198941226012149</v>
      </c>
      <c r="D29" s="1501">
        <v>8.8082565234324282</v>
      </c>
      <c r="E29" s="1501">
        <v>8.2988912943646262</v>
      </c>
      <c r="F29" s="1501">
        <v>8.545745597832779</v>
      </c>
      <c r="G29" s="1501">
        <v>9.1810931725345277</v>
      </c>
      <c r="H29" s="1501">
        <v>9.2939087680961485</v>
      </c>
      <c r="I29" s="1501">
        <v>10.16541572542447</v>
      </c>
      <c r="J29" s="1501">
        <v>9.4342428072262283</v>
      </c>
    </row>
    <row r="30" spans="1:10" ht="13.5" customHeight="1" x14ac:dyDescent="0.2"/>
    <row r="31" spans="1:10" ht="24.95" customHeight="1" x14ac:dyDescent="0.2">
      <c r="A31" s="1497"/>
      <c r="C31" s="1496" t="s">
        <v>935</v>
      </c>
      <c r="D31" s="1496"/>
    </row>
    <row r="32" spans="1:10" ht="13.5" customHeight="1" x14ac:dyDescent="0.2">
      <c r="A32" s="1497"/>
      <c r="C32" s="1496" t="s">
        <v>74</v>
      </c>
      <c r="D32" s="1495"/>
    </row>
    <row r="33" spans="1:10" ht="13.5" customHeight="1" x14ac:dyDescent="0.2"/>
    <row r="34" spans="1:10" ht="13.5" customHeight="1" x14ac:dyDescent="0.2">
      <c r="A34" s="1500">
        <v>13</v>
      </c>
      <c r="B34" s="1499" t="s">
        <v>647</v>
      </c>
      <c r="C34" s="1498">
        <v>13626</v>
      </c>
      <c r="D34" s="1498">
        <v>13341</v>
      </c>
      <c r="E34" s="1498">
        <v>13137</v>
      </c>
      <c r="F34" s="1498">
        <v>14000</v>
      </c>
      <c r="G34" s="1498">
        <v>12970</v>
      </c>
      <c r="H34" s="1498">
        <v>12266</v>
      </c>
      <c r="I34" s="1498">
        <v>11349</v>
      </c>
      <c r="J34" s="1498">
        <v>10888</v>
      </c>
    </row>
    <row r="35" spans="1:10" ht="13.5" customHeight="1" x14ac:dyDescent="0.2">
      <c r="A35" s="1486">
        <v>14</v>
      </c>
      <c r="B35" s="1492" t="s">
        <v>382</v>
      </c>
      <c r="C35" s="1491">
        <v>31.101115514457653</v>
      </c>
      <c r="D35" s="1491">
        <v>30.104512405366915</v>
      </c>
      <c r="E35" s="1491">
        <v>30.426893506888941</v>
      </c>
      <c r="F35" s="1491">
        <v>30.71537857142857</v>
      </c>
      <c r="G35" s="1491">
        <v>31.654718581341555</v>
      </c>
      <c r="H35" s="1491">
        <v>31.914389368987447</v>
      </c>
      <c r="I35" s="1491">
        <v>32.730020266102741</v>
      </c>
      <c r="J35" s="1491">
        <v>32.895784349742833</v>
      </c>
    </row>
    <row r="36" spans="1:10" ht="13.5" customHeight="1" x14ac:dyDescent="0.2">
      <c r="B36" s="1493"/>
    </row>
    <row r="37" spans="1:10" ht="13.5" customHeight="1" x14ac:dyDescent="0.2">
      <c r="C37" s="1496" t="s">
        <v>72</v>
      </c>
      <c r="D37" s="1495"/>
    </row>
    <row r="38" spans="1:10" ht="13.5" customHeight="1" x14ac:dyDescent="0.2">
      <c r="B38" s="1493"/>
      <c r="D38" s="1495"/>
    </row>
    <row r="39" spans="1:10" ht="13.5" customHeight="1" x14ac:dyDescent="0.2">
      <c r="A39" s="1486">
        <v>15</v>
      </c>
      <c r="B39" s="1494" t="s">
        <v>390</v>
      </c>
      <c r="C39" s="1493">
        <v>100</v>
      </c>
      <c r="D39" s="1493">
        <v>100</v>
      </c>
      <c r="E39" s="1493">
        <v>100</v>
      </c>
      <c r="F39" s="1493">
        <v>100</v>
      </c>
      <c r="G39" s="1493">
        <v>100</v>
      </c>
      <c r="H39" s="1493">
        <v>100</v>
      </c>
      <c r="I39" s="1493">
        <v>100</v>
      </c>
      <c r="J39" s="1493">
        <v>100</v>
      </c>
    </row>
    <row r="40" spans="1:10" ht="19.5" customHeight="1" x14ac:dyDescent="0.2">
      <c r="A40" s="1486">
        <v>16</v>
      </c>
      <c r="B40" s="1492" t="s">
        <v>392</v>
      </c>
      <c r="C40" s="1501">
        <v>0.33758990165859387</v>
      </c>
      <c r="D40" s="1501">
        <v>0.41226294880443742</v>
      </c>
      <c r="E40" s="1501">
        <v>0.3120956078252265</v>
      </c>
      <c r="F40" s="1501">
        <v>0.3</v>
      </c>
      <c r="G40" s="1501">
        <v>0.4780262143407864</v>
      </c>
      <c r="H40" s="1501">
        <v>0.67666721017446596</v>
      </c>
      <c r="I40" s="1501">
        <v>0.84588950568332011</v>
      </c>
      <c r="J40" s="1501">
        <v>1.0378398236590742</v>
      </c>
    </row>
    <row r="41" spans="1:10" ht="13.5" customHeight="1" x14ac:dyDescent="0.2">
      <c r="A41" s="1486">
        <v>17</v>
      </c>
      <c r="B41" s="1492" t="s">
        <v>394</v>
      </c>
      <c r="C41" s="1501">
        <v>2.6787024805518858</v>
      </c>
      <c r="D41" s="1501">
        <v>2.4960647627614123</v>
      </c>
      <c r="E41" s="1501">
        <v>2.8164725584227757</v>
      </c>
      <c r="F41" s="1501">
        <v>2.5714285714285712</v>
      </c>
      <c r="G41" s="1501">
        <v>2.6522744795682343</v>
      </c>
      <c r="H41" s="1501">
        <v>2.8615685635088863</v>
      </c>
      <c r="I41" s="1501">
        <v>2.141157811260904</v>
      </c>
      <c r="J41" s="1501">
        <v>2.0389419544452605</v>
      </c>
    </row>
    <row r="42" spans="1:10" ht="13.5" customHeight="1" x14ac:dyDescent="0.2">
      <c r="A42" s="1486">
        <v>18</v>
      </c>
      <c r="B42" s="1492" t="s">
        <v>396</v>
      </c>
      <c r="C42" s="1501">
        <v>14.009980918831646</v>
      </c>
      <c r="D42" s="1501">
        <v>12.907578142568024</v>
      </c>
      <c r="E42" s="1501">
        <v>12.727411128872651</v>
      </c>
      <c r="F42" s="1501">
        <v>12.314285714285713</v>
      </c>
      <c r="G42" s="1501">
        <v>12.220508866615267</v>
      </c>
      <c r="H42" s="1501">
        <v>11.030490787542801</v>
      </c>
      <c r="I42" s="1501">
        <v>10.256410256410255</v>
      </c>
      <c r="J42" s="1501">
        <v>9.7905951506245419</v>
      </c>
    </row>
    <row r="43" spans="1:10" ht="13.5" customHeight="1" x14ac:dyDescent="0.2">
      <c r="A43" s="1486">
        <v>19</v>
      </c>
      <c r="B43" s="1492" t="s">
        <v>398</v>
      </c>
      <c r="C43" s="1501">
        <v>14.127403493321591</v>
      </c>
      <c r="D43" s="1501">
        <v>15.995802413612173</v>
      </c>
      <c r="E43" s="1501">
        <v>14.447743015909264</v>
      </c>
      <c r="F43" s="1501">
        <v>15.985714285714286</v>
      </c>
      <c r="G43" s="1501">
        <v>14.094063222821894</v>
      </c>
      <c r="H43" s="1501">
        <v>14.764389368987446</v>
      </c>
      <c r="I43" s="1501">
        <v>14.274385408406026</v>
      </c>
      <c r="J43" s="1501">
        <v>14.447097722263042</v>
      </c>
    </row>
    <row r="44" spans="1:10" ht="13.5" customHeight="1" x14ac:dyDescent="0.2">
      <c r="A44" s="1486">
        <v>20</v>
      </c>
      <c r="B44" s="1492" t="s">
        <v>400</v>
      </c>
      <c r="C44" s="1501">
        <v>12.681638044914134</v>
      </c>
      <c r="D44" s="1501">
        <v>14.729030807285811</v>
      </c>
      <c r="E44" s="1501">
        <v>14.272664992007309</v>
      </c>
      <c r="F44" s="1501">
        <v>15.357142857142858</v>
      </c>
      <c r="G44" s="1501">
        <v>13.993831919814959</v>
      </c>
      <c r="H44" s="1501">
        <v>14.430132072395239</v>
      </c>
      <c r="I44" s="1501">
        <v>14.961670631773725</v>
      </c>
      <c r="J44" s="1501">
        <v>14.897134459955916</v>
      </c>
    </row>
    <row r="45" spans="1:10" ht="13.5" customHeight="1" x14ac:dyDescent="0.2">
      <c r="A45" s="1486">
        <v>21</v>
      </c>
      <c r="B45" s="1492" t="s">
        <v>402</v>
      </c>
      <c r="C45" s="1501">
        <v>23.741376779685893</v>
      </c>
      <c r="D45" s="1501">
        <v>22.861854433700621</v>
      </c>
      <c r="E45" s="1501">
        <v>24.252112354418816</v>
      </c>
      <c r="F45" s="1501">
        <v>23.414285714285715</v>
      </c>
      <c r="G45" s="1501">
        <v>23.299922898997689</v>
      </c>
      <c r="H45" s="1501">
        <v>22.843632806130767</v>
      </c>
      <c r="I45" s="1501">
        <v>23.852321790466121</v>
      </c>
      <c r="J45" s="1501">
        <v>24.173401910360028</v>
      </c>
    </row>
    <row r="46" spans="1:10" ht="13.5" customHeight="1" x14ac:dyDescent="0.2">
      <c r="A46" s="1486">
        <v>22</v>
      </c>
      <c r="B46" s="1492" t="s">
        <v>902</v>
      </c>
      <c r="C46" s="1501">
        <v>14.94202260384559</v>
      </c>
      <c r="D46" s="1501">
        <v>14.946405816655423</v>
      </c>
      <c r="E46" s="1501">
        <v>15.44492654335084</v>
      </c>
      <c r="F46" s="1501">
        <v>14.028571428571428</v>
      </c>
      <c r="G46" s="1501">
        <v>15.66692367000771</v>
      </c>
      <c r="H46" s="1501">
        <v>14.951899559758683</v>
      </c>
      <c r="I46" s="1501">
        <v>14.547537227949601</v>
      </c>
      <c r="J46" s="1501">
        <v>15.090007347538576</v>
      </c>
    </row>
    <row r="47" spans="1:10" ht="13.5" customHeight="1" x14ac:dyDescent="0.2">
      <c r="A47" s="1486">
        <v>23</v>
      </c>
      <c r="B47" s="1492" t="s">
        <v>901</v>
      </c>
      <c r="C47" s="1501">
        <v>8.5057977396154403</v>
      </c>
      <c r="D47" s="1501">
        <v>7.7880218874147369</v>
      </c>
      <c r="E47" s="1501">
        <v>7.9165715155667202</v>
      </c>
      <c r="F47" s="1501">
        <v>7.4642857142857153</v>
      </c>
      <c r="G47" s="1501">
        <v>7.8874325366229767</v>
      </c>
      <c r="H47" s="1501">
        <v>8.2259905429642917</v>
      </c>
      <c r="I47" s="1501">
        <v>7.5513261080271388</v>
      </c>
      <c r="J47" s="1501">
        <v>7.3383541513592938</v>
      </c>
    </row>
    <row r="48" spans="1:10" ht="13.5" customHeight="1" x14ac:dyDescent="0.2">
      <c r="A48" s="1486">
        <v>24</v>
      </c>
      <c r="B48" s="1492" t="s">
        <v>940</v>
      </c>
      <c r="C48" s="1501">
        <v>8.9754880375752251</v>
      </c>
      <c r="D48" s="1501">
        <v>7.8629787871973615</v>
      </c>
      <c r="E48" s="1501">
        <v>7.8100022836263996</v>
      </c>
      <c r="F48" s="1501">
        <v>8.5642857142857149</v>
      </c>
      <c r="G48" s="1501">
        <v>9.7070161912104851</v>
      </c>
      <c r="H48" s="1501">
        <v>10.215229088537422</v>
      </c>
      <c r="I48" s="1501">
        <v>11.569301260022909</v>
      </c>
      <c r="J48" s="1501">
        <v>11.186627479794268</v>
      </c>
    </row>
    <row r="49" spans="1:10" ht="24.75" customHeight="1" x14ac:dyDescent="0.2">
      <c r="B49" s="1490"/>
      <c r="D49" s="1495"/>
    </row>
    <row r="50" spans="1:10" ht="13.5" customHeight="1" x14ac:dyDescent="0.2">
      <c r="C50" s="1496" t="s">
        <v>921</v>
      </c>
      <c r="D50" s="1496"/>
    </row>
    <row r="51" spans="1:10" ht="13.5" customHeight="1" x14ac:dyDescent="0.2">
      <c r="A51" s="1497"/>
      <c r="C51" s="1496" t="s">
        <v>74</v>
      </c>
    </row>
    <row r="52" spans="1:10" ht="13.5" customHeight="1" x14ac:dyDescent="0.2">
      <c r="D52" s="1495"/>
    </row>
    <row r="53" spans="1:10" ht="13.5" customHeight="1" x14ac:dyDescent="0.2">
      <c r="D53" s="1495"/>
    </row>
    <row r="54" spans="1:10" ht="13.5" customHeight="1" x14ac:dyDescent="0.2">
      <c r="A54" s="1500">
        <v>25</v>
      </c>
      <c r="B54" s="1499" t="s">
        <v>647</v>
      </c>
      <c r="C54" s="1498">
        <v>2997</v>
      </c>
      <c r="D54" s="1498">
        <v>2065</v>
      </c>
      <c r="E54" s="1498">
        <v>2106</v>
      </c>
      <c r="F54" s="1498">
        <v>2242</v>
      </c>
      <c r="G54" s="1498">
        <v>2453</v>
      </c>
      <c r="H54" s="1498">
        <v>2378</v>
      </c>
      <c r="I54" s="1498">
        <v>2374</v>
      </c>
      <c r="J54" s="1498">
        <v>2563</v>
      </c>
    </row>
    <row r="55" spans="1:10" ht="13.5" customHeight="1" x14ac:dyDescent="0.2">
      <c r="A55" s="1486">
        <v>26</v>
      </c>
      <c r="B55" s="1492" t="s">
        <v>382</v>
      </c>
      <c r="C55" s="1491">
        <v>29.480246913580253</v>
      </c>
      <c r="D55" s="1491">
        <v>34.212493946731236</v>
      </c>
      <c r="E55" s="1491">
        <v>28.559354226020897</v>
      </c>
      <c r="F55" s="1491">
        <v>23.222390722569134</v>
      </c>
      <c r="G55" s="1491">
        <v>22.679494496534854</v>
      </c>
      <c r="H55" s="1491">
        <v>22.694827586206895</v>
      </c>
      <c r="I55" s="1491">
        <v>24.074431339511371</v>
      </c>
      <c r="J55" s="1491">
        <v>18.707998439328914</v>
      </c>
    </row>
    <row r="56" spans="1:10" ht="13.5" customHeight="1" x14ac:dyDescent="0.2">
      <c r="D56" s="1495"/>
    </row>
    <row r="57" spans="1:10" ht="13.5" customHeight="1" x14ac:dyDescent="0.2">
      <c r="A57" s="1497"/>
      <c r="C57" s="1496" t="s">
        <v>72</v>
      </c>
    </row>
    <row r="58" spans="1:10" ht="13.5" customHeight="1" x14ac:dyDescent="0.2">
      <c r="D58" s="1495"/>
    </row>
    <row r="59" spans="1:10" ht="20.25" customHeight="1" x14ac:dyDescent="0.2">
      <c r="D59" s="1495"/>
    </row>
    <row r="60" spans="1:10" ht="13.5" customHeight="1" x14ac:dyDescent="0.2">
      <c r="A60" s="1486">
        <v>27</v>
      </c>
      <c r="B60" s="1494" t="s">
        <v>390</v>
      </c>
      <c r="C60" s="1493">
        <v>100</v>
      </c>
      <c r="D60" s="1493">
        <v>100</v>
      </c>
      <c r="E60" s="1493">
        <v>100</v>
      </c>
      <c r="F60" s="1493">
        <v>100</v>
      </c>
      <c r="G60" s="1493">
        <v>100</v>
      </c>
      <c r="H60" s="1493">
        <v>100</v>
      </c>
      <c r="I60" s="1493">
        <v>100</v>
      </c>
      <c r="J60" s="1493">
        <v>100</v>
      </c>
    </row>
    <row r="61" spans="1:10" ht="13.5" customHeight="1" x14ac:dyDescent="0.2">
      <c r="A61" s="1486">
        <v>28</v>
      </c>
      <c r="B61" s="1492" t="s">
        <v>392</v>
      </c>
      <c r="C61" s="1491">
        <v>0.76743410076743401</v>
      </c>
      <c r="D61" s="1491">
        <v>0.96852300242130751</v>
      </c>
      <c r="E61" s="1491">
        <v>0.99715099715099709</v>
      </c>
      <c r="F61" s="1491">
        <v>0.71364852809991086</v>
      </c>
      <c r="G61" s="1491">
        <v>0.7337953526294333</v>
      </c>
      <c r="H61" s="1491">
        <v>0.67283431455004206</v>
      </c>
      <c r="I61" s="1491">
        <v>1.1794439764111204</v>
      </c>
      <c r="J61" s="1491">
        <v>1.5606710885680841</v>
      </c>
    </row>
    <row r="62" spans="1:10" ht="13.5" customHeight="1" x14ac:dyDescent="0.2">
      <c r="A62" s="1486">
        <v>29</v>
      </c>
      <c r="B62" s="1492" t="s">
        <v>394</v>
      </c>
      <c r="C62" s="1491">
        <v>7.2072072072072073</v>
      </c>
      <c r="D62" s="1491">
        <v>5.7142857142857144</v>
      </c>
      <c r="E62" s="1491">
        <v>10.683760683760683</v>
      </c>
      <c r="F62" s="1491">
        <v>10.08028545941124</v>
      </c>
      <c r="G62" s="1491">
        <v>7.9902160619649418</v>
      </c>
      <c r="H62" s="1491">
        <v>8.2001682085786367</v>
      </c>
      <c r="I62" s="1491">
        <v>8.2982308340353832</v>
      </c>
      <c r="J62" s="1491">
        <v>11.314865392118612</v>
      </c>
    </row>
    <row r="63" spans="1:10" ht="13.5" customHeight="1" x14ac:dyDescent="0.2">
      <c r="A63" s="1486">
        <v>30</v>
      </c>
      <c r="B63" s="1492" t="s">
        <v>396</v>
      </c>
      <c r="C63" s="1491">
        <v>13.446780113446779</v>
      </c>
      <c r="D63" s="1491">
        <v>12.154963680387409</v>
      </c>
      <c r="E63" s="1491">
        <v>17.616334283000949</v>
      </c>
      <c r="F63" s="1491">
        <v>30.597680642283677</v>
      </c>
      <c r="G63" s="1491">
        <v>22.299225438238889</v>
      </c>
      <c r="H63" s="1491">
        <v>20.479394449116906</v>
      </c>
      <c r="I63" s="1491">
        <v>22.788542544229148</v>
      </c>
      <c r="J63" s="1491">
        <v>25.516972298088174</v>
      </c>
    </row>
    <row r="64" spans="1:10" ht="13.5" customHeight="1" x14ac:dyDescent="0.2">
      <c r="A64" s="1486">
        <v>31</v>
      </c>
      <c r="B64" s="1492" t="s">
        <v>398</v>
      </c>
      <c r="C64" s="1491">
        <v>14.94828161494828</v>
      </c>
      <c r="D64" s="1491">
        <v>12.154963680387409</v>
      </c>
      <c r="E64" s="1491">
        <v>12.583095916429249</v>
      </c>
      <c r="F64" s="1491">
        <v>21.141837644959857</v>
      </c>
      <c r="G64" s="1491">
        <v>23.562984101100692</v>
      </c>
      <c r="H64" s="1491">
        <v>19.932716568544993</v>
      </c>
      <c r="I64" s="1491">
        <v>14.490311710193765</v>
      </c>
      <c r="J64" s="1491">
        <v>23.175965665236049</v>
      </c>
    </row>
    <row r="65" spans="1:10" ht="13.5" customHeight="1" x14ac:dyDescent="0.2">
      <c r="A65" s="1486">
        <v>32</v>
      </c>
      <c r="B65" s="1492" t="s">
        <v>400</v>
      </c>
      <c r="C65" s="1491">
        <v>13.246579913246581</v>
      </c>
      <c r="D65" s="1491">
        <v>12.590799031476999</v>
      </c>
      <c r="E65" s="1491">
        <v>13.817663817663817</v>
      </c>
      <c r="F65" s="1491">
        <v>9.857270294380017</v>
      </c>
      <c r="G65" s="1491">
        <v>19.200978393803506</v>
      </c>
      <c r="H65" s="1491">
        <v>15.895710681244744</v>
      </c>
      <c r="I65" s="1491">
        <v>13.984835720303284</v>
      </c>
      <c r="J65" s="1491">
        <v>14.553257900897387</v>
      </c>
    </row>
    <row r="66" spans="1:10" ht="13.5" customHeight="1" x14ac:dyDescent="0.2">
      <c r="A66" s="1486">
        <v>33</v>
      </c>
      <c r="B66" s="1492" t="s">
        <v>402</v>
      </c>
      <c r="C66" s="1491">
        <v>21.021021021021021</v>
      </c>
      <c r="D66" s="1491">
        <v>18.93462469733656</v>
      </c>
      <c r="E66" s="1491">
        <v>18.471035137701804</v>
      </c>
      <c r="F66" s="1491">
        <v>9.8126672613737735</v>
      </c>
      <c r="G66" s="1491">
        <v>14.472075010191601</v>
      </c>
      <c r="H66" s="1491">
        <v>22.582001682085785</v>
      </c>
      <c r="I66" s="1491">
        <v>19.208087615838249</v>
      </c>
      <c r="J66" s="1491">
        <v>13.733905579399142</v>
      </c>
    </row>
    <row r="67" spans="1:10" ht="13.5" customHeight="1" x14ac:dyDescent="0.2">
      <c r="A67" s="1486">
        <v>34</v>
      </c>
      <c r="B67" s="1492" t="s">
        <v>902</v>
      </c>
      <c r="C67" s="1491">
        <v>11.444778111444778</v>
      </c>
      <c r="D67" s="1491">
        <v>14.915254237288137</v>
      </c>
      <c r="E67" s="1491">
        <v>8.0246913580246915</v>
      </c>
      <c r="F67" s="1491">
        <v>6.1106155218554861</v>
      </c>
      <c r="G67" s="1491">
        <v>2.8128821850794945</v>
      </c>
      <c r="H67" s="1491">
        <v>6.2657695542472664</v>
      </c>
      <c r="I67" s="1491">
        <v>12.805391743892164</v>
      </c>
      <c r="J67" s="1491">
        <v>6.0085836909871242</v>
      </c>
    </row>
    <row r="68" spans="1:10" ht="13.5" customHeight="1" x14ac:dyDescent="0.2">
      <c r="A68" s="1486">
        <v>35</v>
      </c>
      <c r="B68" s="1492" t="s">
        <v>901</v>
      </c>
      <c r="C68" s="1491">
        <v>8.1414748081414743</v>
      </c>
      <c r="D68" s="1491">
        <v>7.6513317191283292</v>
      </c>
      <c r="E68" s="1491">
        <v>6.4577397910731253</v>
      </c>
      <c r="F68" s="1491">
        <v>3.2560214094558426</v>
      </c>
      <c r="G68" s="1491">
        <v>2.5275173257236037</v>
      </c>
      <c r="H68" s="1491">
        <v>1.4297729184188395</v>
      </c>
      <c r="I68" s="1491">
        <v>3.7910699241786014</v>
      </c>
      <c r="J68" s="1491">
        <v>2.1459227467811157</v>
      </c>
    </row>
    <row r="69" spans="1:10" ht="13.5" customHeight="1" x14ac:dyDescent="0.2">
      <c r="A69" s="1486">
        <v>36</v>
      </c>
      <c r="B69" s="1492" t="s">
        <v>940</v>
      </c>
      <c r="C69" s="1491">
        <v>9.7764431097764426</v>
      </c>
      <c r="D69" s="1491">
        <v>14.915254237288137</v>
      </c>
      <c r="E69" s="1491">
        <v>11.348528015194683</v>
      </c>
      <c r="F69" s="1491">
        <v>8.4299732381801959</v>
      </c>
      <c r="G69" s="1491">
        <v>6.4003261312678346</v>
      </c>
      <c r="H69" s="1491">
        <v>4.5416316232127834</v>
      </c>
      <c r="I69" s="1491">
        <v>3.4540859309182812</v>
      </c>
      <c r="J69" s="1491">
        <v>1.9898556379243075</v>
      </c>
    </row>
    <row r="70" spans="1:10" ht="13.5" customHeight="1" x14ac:dyDescent="0.2">
      <c r="B70" s="1490"/>
    </row>
    <row r="71" spans="1:10" ht="13.5" customHeight="1" x14ac:dyDescent="0.2">
      <c r="B71" s="1490"/>
    </row>
    <row r="72" spans="1:10" ht="13.5" customHeight="1" x14ac:dyDescent="0.2">
      <c r="A72" s="1489" t="s">
        <v>193</v>
      </c>
    </row>
    <row r="73" spans="1:10" ht="13.5" customHeight="1" x14ac:dyDescent="0.2">
      <c r="A73" s="1489" t="s">
        <v>939</v>
      </c>
    </row>
    <row r="74" spans="1:10" ht="13.5" customHeight="1" x14ac:dyDescent="0.2">
      <c r="A74" s="1056"/>
      <c r="B74" s="1407"/>
    </row>
    <row r="75" spans="1:10" ht="13.5" customHeight="1" x14ac:dyDescent="0.2">
      <c r="A75" s="1056"/>
      <c r="B75" s="1407"/>
    </row>
    <row r="76" spans="1:10" ht="13.5" customHeight="1" x14ac:dyDescent="0.2">
      <c r="B76" s="1489"/>
    </row>
    <row r="77" spans="1:10" ht="13.5" customHeight="1" x14ac:dyDescent="0.2">
      <c r="B77" s="1489"/>
    </row>
    <row r="78" spans="1:10" ht="16.5" customHeight="1" x14ac:dyDescent="0.2">
      <c r="B78" s="1488"/>
    </row>
    <row r="79" spans="1:10" x14ac:dyDescent="0.2"/>
    <row r="80" spans="1:10" x14ac:dyDescent="0.2"/>
    <row r="81" spans="1:1" x14ac:dyDescent="0.2"/>
    <row r="82" spans="1:1" x14ac:dyDescent="0.2">
      <c r="A82" s="1487"/>
    </row>
    <row r="83" spans="1:1" x14ac:dyDescent="0.2"/>
    <row r="84" spans="1:1" x14ac:dyDescent="0.2"/>
    <row r="85" spans="1:1" x14ac:dyDescent="0.2"/>
  </sheetData>
  <mergeCells count="9">
    <mergeCell ref="J6:J9"/>
    <mergeCell ref="B6:B9"/>
    <mergeCell ref="F6:F9"/>
    <mergeCell ref="E6:E9"/>
    <mergeCell ref="C6:C9"/>
    <mergeCell ref="D6:D9"/>
    <mergeCell ref="G6:G9"/>
    <mergeCell ref="H6:H9"/>
    <mergeCell ref="I6:I9"/>
  </mergeCells>
  <conditionalFormatting sqref="D56 D32 D16:D19 D52:D53 D58:D59 D37:D38 D49">
    <cfRule type="cellIs" dxfId="13" priority="1" stopIfTrue="1" operator="notEqual">
      <formula>0</formula>
    </cfRule>
  </conditionalFormatting>
  <printOptions horizontalCentered="1"/>
  <pageMargins left="0.59055118110236227" right="0.59055118110236227" top="0.39370078740157483" bottom="0.31496062992125984" header="0.39370078740157483" footer="0.39370078740157483"/>
  <pageSetup paperSize="9" scale="65" firstPageNumber="75" orientation="portrait" useFirstPageNumber="1" r:id="rId1"/>
  <headerFooter alignWithMargins="0">
    <oddFooter>&amp;L&amp;"MetaNormalLF-Roman,Standard"Statistisches Bundesamt, Fachserie 10, Reihe 2.4, 2015</oddFooter>
  </headerFooter>
  <ignoredErrors>
    <ignoredError sqref="C6:J9" numberStoredAsText="1"/>
  </ignoredError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8"/>
  <sheetViews>
    <sheetView showGridLines="0" zoomScaleNormal="100" zoomScaleSheetLayoutView="100" workbookViewId="0"/>
  </sheetViews>
  <sheetFormatPr baseColWidth="10" defaultColWidth="0" defaultRowHeight="12.75" zeroHeight="1" x14ac:dyDescent="0.2"/>
  <cols>
    <col min="1" max="1" width="4.42578125" style="999" customWidth="1"/>
    <col min="2" max="2" width="66.5703125" style="999" customWidth="1"/>
    <col min="3" max="3" width="17.42578125" style="998" customWidth="1"/>
    <col min="4" max="4" width="17.42578125" style="999" customWidth="1"/>
    <col min="5" max="6" width="17.42578125" style="1224" customWidth="1"/>
    <col min="7" max="7" width="11.42578125" style="1224" customWidth="1"/>
    <col min="8" max="8" width="11.42578125" style="1223" customWidth="1"/>
    <col min="9" max="18" width="11.42578125" style="999" customWidth="1"/>
    <col min="19" max="19" width="4.42578125" style="999" customWidth="1"/>
    <col min="20" max="20" width="11.42578125" style="977" hidden="1" customWidth="1"/>
    <col min="21" max="21" width="6.42578125" style="977" hidden="1" customWidth="1"/>
    <col min="22" max="16384" width="11.42578125" style="999" hidden="1"/>
  </cols>
  <sheetData>
    <row r="1" spans="1:21" s="1479" customFormat="1" ht="18" x14ac:dyDescent="0.2">
      <c r="A1" s="151" t="s">
        <v>857</v>
      </c>
      <c r="B1" s="1292"/>
      <c r="C1" s="998"/>
      <c r="E1" s="1291"/>
      <c r="F1" s="1291"/>
      <c r="G1" s="151" t="s">
        <v>857</v>
      </c>
      <c r="H1" s="1290"/>
      <c r="I1" s="1285"/>
      <c r="J1" s="1481"/>
      <c r="K1" s="1481"/>
      <c r="L1" s="1481"/>
      <c r="M1" s="1481"/>
      <c r="N1" s="1481"/>
      <c r="O1" s="1481"/>
      <c r="P1" s="1481"/>
      <c r="Q1" s="1481"/>
      <c r="R1" s="1481"/>
      <c r="S1" s="1481"/>
      <c r="T1" s="1422"/>
      <c r="U1" s="1480"/>
    </row>
    <row r="2" spans="1:21" ht="15" customHeight="1" x14ac:dyDescent="0.2">
      <c r="A2" s="1281" t="s">
        <v>908</v>
      </c>
      <c r="B2" s="1281"/>
      <c r="C2" s="1281"/>
      <c r="D2" s="1281"/>
      <c r="E2" s="1281"/>
      <c r="F2" s="1281"/>
      <c r="G2" s="1281" t="s">
        <v>908</v>
      </c>
      <c r="H2" s="1288"/>
      <c r="I2" s="1288"/>
      <c r="J2" s="1288"/>
      <c r="K2" s="1285"/>
      <c r="L2" s="1285"/>
      <c r="M2" s="1285"/>
      <c r="N2" s="1285"/>
      <c r="O2" s="1260"/>
      <c r="P2" s="1260"/>
      <c r="Q2" s="1260"/>
      <c r="R2" s="1260"/>
      <c r="S2" s="1287"/>
      <c r="T2" s="1052"/>
      <c r="U2" s="1274"/>
    </row>
    <row r="3" spans="1:21" ht="15" customHeight="1" x14ac:dyDescent="0.2">
      <c r="A3" s="1477" t="s">
        <v>907</v>
      </c>
      <c r="B3" s="1477"/>
      <c r="C3" s="1477"/>
      <c r="D3" s="1284"/>
      <c r="E3" s="1284"/>
      <c r="F3" s="999"/>
      <c r="G3" s="1477" t="s">
        <v>907</v>
      </c>
      <c r="H3" s="1477"/>
      <c r="I3" s="1286"/>
      <c r="J3" s="1286"/>
      <c r="K3" s="1285"/>
      <c r="L3" s="1260"/>
      <c r="M3" s="1260"/>
      <c r="N3" s="1260"/>
      <c r="O3" s="1260"/>
      <c r="P3" s="1260"/>
      <c r="Q3" s="1260"/>
      <c r="R3" s="1260"/>
      <c r="S3" s="1260"/>
      <c r="T3" s="1033"/>
      <c r="U3" s="1274"/>
    </row>
    <row r="4" spans="1:21" ht="15" customHeight="1" x14ac:dyDescent="0.2">
      <c r="A4" s="1478" t="s">
        <v>906</v>
      </c>
      <c r="D4" s="1284"/>
      <c r="E4" s="1284"/>
      <c r="F4" s="999"/>
      <c r="G4" s="1478" t="s">
        <v>906</v>
      </c>
      <c r="H4" s="1477"/>
      <c r="I4" s="1286"/>
      <c r="J4" s="1286"/>
      <c r="K4" s="1285"/>
      <c r="L4" s="1260"/>
      <c r="M4" s="1260"/>
      <c r="N4" s="1260"/>
      <c r="O4" s="1260"/>
      <c r="P4" s="1260"/>
      <c r="Q4" s="1260"/>
      <c r="R4" s="1260"/>
      <c r="S4" s="1260"/>
      <c r="T4" s="1033"/>
      <c r="U4" s="1274"/>
    </row>
    <row r="5" spans="1:21" ht="15.95" customHeight="1" x14ac:dyDescent="0.2">
      <c r="A5" s="2144" t="s">
        <v>218</v>
      </c>
      <c r="B5" s="2263" t="s">
        <v>385</v>
      </c>
      <c r="C5" s="2148" t="s">
        <v>267</v>
      </c>
      <c r="D5" s="2156" t="s">
        <v>259</v>
      </c>
      <c r="E5" s="2148" t="s">
        <v>258</v>
      </c>
      <c r="F5" s="2156" t="s">
        <v>666</v>
      </c>
      <c r="G5" s="2153" t="s">
        <v>255</v>
      </c>
      <c r="H5" s="2148" t="s">
        <v>254</v>
      </c>
      <c r="I5" s="2148" t="s">
        <v>253</v>
      </c>
      <c r="J5" s="2148" t="s">
        <v>252</v>
      </c>
      <c r="K5" s="2148" t="s">
        <v>251</v>
      </c>
      <c r="L5" s="2148" t="s">
        <v>250</v>
      </c>
      <c r="M5" s="2148" t="s">
        <v>249</v>
      </c>
      <c r="N5" s="2148" t="s">
        <v>248</v>
      </c>
      <c r="O5" s="2148" t="s">
        <v>247</v>
      </c>
      <c r="P5" s="2148" t="s">
        <v>246</v>
      </c>
      <c r="Q5" s="2148" t="s">
        <v>245</v>
      </c>
      <c r="R5" s="2148" t="s">
        <v>244</v>
      </c>
      <c r="S5" s="2162" t="s">
        <v>218</v>
      </c>
      <c r="T5" s="1033"/>
      <c r="U5" s="1274"/>
    </row>
    <row r="6" spans="1:21" ht="15.95" customHeight="1" x14ac:dyDescent="0.2">
      <c r="A6" s="2145"/>
      <c r="B6" s="2263"/>
      <c r="C6" s="2149"/>
      <c r="D6" s="2157"/>
      <c r="E6" s="2149"/>
      <c r="F6" s="2157"/>
      <c r="G6" s="2154"/>
      <c r="H6" s="2151"/>
      <c r="I6" s="2151"/>
      <c r="J6" s="2151"/>
      <c r="K6" s="2151"/>
      <c r="L6" s="2151"/>
      <c r="M6" s="2151"/>
      <c r="N6" s="2151"/>
      <c r="O6" s="2151"/>
      <c r="P6" s="2151"/>
      <c r="Q6" s="2151"/>
      <c r="R6" s="2151"/>
      <c r="S6" s="2163"/>
      <c r="T6" s="1001"/>
      <c r="U6" s="1031"/>
    </row>
    <row r="7" spans="1:21" ht="15.95" customHeight="1" x14ac:dyDescent="0.2">
      <c r="A7" s="2145"/>
      <c r="B7" s="2263"/>
      <c r="C7" s="2149"/>
      <c r="D7" s="2157"/>
      <c r="E7" s="2149"/>
      <c r="F7" s="2157"/>
      <c r="G7" s="2154"/>
      <c r="H7" s="2151"/>
      <c r="I7" s="2151"/>
      <c r="J7" s="2151"/>
      <c r="K7" s="2151"/>
      <c r="L7" s="2151"/>
      <c r="M7" s="2151"/>
      <c r="N7" s="2151"/>
      <c r="O7" s="2151"/>
      <c r="P7" s="2151"/>
      <c r="Q7" s="2151"/>
      <c r="R7" s="2151"/>
      <c r="S7" s="2163"/>
      <c r="T7" s="1001"/>
      <c r="U7" s="1031"/>
    </row>
    <row r="8" spans="1:21" ht="15.95" customHeight="1" x14ac:dyDescent="0.2">
      <c r="A8" s="2145"/>
      <c r="B8" s="2263"/>
      <c r="C8" s="2149"/>
      <c r="D8" s="2157"/>
      <c r="E8" s="2149"/>
      <c r="F8" s="2157"/>
      <c r="G8" s="2154"/>
      <c r="H8" s="2151"/>
      <c r="I8" s="2151"/>
      <c r="J8" s="2151"/>
      <c r="K8" s="2151"/>
      <c r="L8" s="2151"/>
      <c r="M8" s="2151"/>
      <c r="N8" s="2151"/>
      <c r="O8" s="2151"/>
      <c r="P8" s="2151"/>
      <c r="Q8" s="2151"/>
      <c r="R8" s="2151"/>
      <c r="S8" s="2163"/>
      <c r="T8" s="1001"/>
      <c r="U8" s="1031"/>
    </row>
    <row r="9" spans="1:21" ht="15.95" customHeight="1" x14ac:dyDescent="0.2">
      <c r="A9" s="2146"/>
      <c r="B9" s="2263"/>
      <c r="C9" s="2150"/>
      <c r="D9" s="2158"/>
      <c r="E9" s="2150"/>
      <c r="F9" s="2158"/>
      <c r="G9" s="2155"/>
      <c r="H9" s="2152"/>
      <c r="I9" s="2152"/>
      <c r="J9" s="2152"/>
      <c r="K9" s="2152"/>
      <c r="L9" s="2152"/>
      <c r="M9" s="2152"/>
      <c r="N9" s="2152"/>
      <c r="O9" s="2152"/>
      <c r="P9" s="2152"/>
      <c r="Q9" s="2152"/>
      <c r="R9" s="2152"/>
      <c r="S9" s="2164"/>
      <c r="T9" s="1001"/>
      <c r="U9" s="1031"/>
    </row>
    <row r="10" spans="1:21" ht="7.5" customHeight="1" x14ac:dyDescent="0.2">
      <c r="A10" s="1259"/>
      <c r="B10" s="1260"/>
      <c r="C10" s="1265"/>
      <c r="D10" s="1230"/>
      <c r="E10" s="1263"/>
      <c r="F10" s="1263"/>
      <c r="G10" s="1263"/>
      <c r="H10" s="1262"/>
      <c r="I10" s="1261"/>
      <c r="J10" s="1260"/>
      <c r="K10" s="1260"/>
      <c r="L10" s="1260"/>
      <c r="M10" s="1260"/>
      <c r="N10" s="1260"/>
      <c r="O10" s="1260"/>
      <c r="P10" s="1260"/>
      <c r="Q10" s="1260"/>
      <c r="R10" s="1260"/>
      <c r="S10" s="1259"/>
      <c r="T10" s="1001"/>
      <c r="U10" s="1031"/>
    </row>
    <row r="11" spans="1:21" ht="15.95" customHeight="1" x14ac:dyDescent="0.2">
      <c r="A11" s="1259"/>
      <c r="B11" s="1260"/>
      <c r="C11" s="1215" t="s">
        <v>905</v>
      </c>
      <c r="D11" s="1230"/>
      <c r="E11" s="1263"/>
      <c r="G11" s="1215" t="s">
        <v>905</v>
      </c>
      <c r="H11" s="1262"/>
      <c r="I11" s="1261"/>
      <c r="J11" s="1260"/>
      <c r="K11" s="1260"/>
      <c r="L11" s="1260"/>
      <c r="M11" s="1260"/>
      <c r="N11" s="1260"/>
      <c r="O11" s="1260"/>
      <c r="P11" s="1260"/>
      <c r="Q11" s="1260"/>
      <c r="R11" s="1260"/>
      <c r="S11" s="1259"/>
      <c r="T11" s="1001"/>
      <c r="U11" s="1031"/>
    </row>
    <row r="12" spans="1:21" ht="12" customHeight="1" x14ac:dyDescent="0.2">
      <c r="A12" s="1259"/>
      <c r="B12" s="1260"/>
      <c r="C12" s="1469" t="s">
        <v>74</v>
      </c>
      <c r="D12" s="1230"/>
      <c r="E12" s="1263"/>
      <c r="F12" s="1470"/>
      <c r="G12" s="1469" t="s">
        <v>74</v>
      </c>
      <c r="H12" s="1262"/>
      <c r="I12" s="1261"/>
      <c r="J12" s="1260"/>
      <c r="K12" s="1260"/>
      <c r="L12" s="1260"/>
      <c r="M12" s="1260"/>
      <c r="N12" s="1260"/>
      <c r="O12" s="1260"/>
      <c r="P12" s="1260"/>
      <c r="Q12" s="1260"/>
      <c r="R12" s="1260"/>
      <c r="S12" s="1259"/>
      <c r="T12" s="1001"/>
      <c r="U12" s="1031"/>
    </row>
    <row r="13" spans="1:21" ht="8.25" customHeight="1" x14ac:dyDescent="0.2">
      <c r="A13" s="1259"/>
      <c r="B13" s="1260"/>
      <c r="C13" s="1469"/>
      <c r="D13" s="1230"/>
      <c r="E13" s="1263"/>
      <c r="F13" s="1470"/>
      <c r="G13" s="1469"/>
      <c r="H13" s="1262"/>
      <c r="I13" s="1261"/>
      <c r="J13" s="1260"/>
      <c r="K13" s="1260"/>
      <c r="L13" s="1260"/>
      <c r="M13" s="1260"/>
      <c r="N13" s="1260"/>
      <c r="O13" s="1260"/>
      <c r="P13" s="1260"/>
      <c r="Q13" s="1260"/>
      <c r="R13" s="1260"/>
      <c r="S13" s="1259"/>
      <c r="T13" s="1001"/>
      <c r="U13" s="1031"/>
    </row>
    <row r="14" spans="1:21" s="1471" customFormat="1" ht="13.5" customHeight="1" x14ac:dyDescent="0.2">
      <c r="A14" s="1272" t="s">
        <v>270</v>
      </c>
      <c r="B14" s="1257" t="s">
        <v>904</v>
      </c>
      <c r="C14" s="1256">
        <v>13451</v>
      </c>
      <c r="D14" s="1256">
        <v>1329</v>
      </c>
      <c r="E14" s="1256">
        <v>2038</v>
      </c>
      <c r="F14" s="1256">
        <v>1453</v>
      </c>
      <c r="G14" s="1256">
        <v>117</v>
      </c>
      <c r="H14" s="1256">
        <v>291</v>
      </c>
      <c r="I14" s="1256">
        <v>902</v>
      </c>
      <c r="J14" s="1256">
        <v>216</v>
      </c>
      <c r="K14" s="1256">
        <v>1274</v>
      </c>
      <c r="L14" s="1256">
        <v>2969</v>
      </c>
      <c r="M14" s="1256">
        <v>591</v>
      </c>
      <c r="N14" s="1256">
        <v>103</v>
      </c>
      <c r="O14" s="1256">
        <v>843</v>
      </c>
      <c r="P14" s="1256">
        <v>397</v>
      </c>
      <c r="Q14" s="1256">
        <v>450</v>
      </c>
      <c r="R14" s="1256">
        <v>478</v>
      </c>
      <c r="S14" s="1271" t="s">
        <v>270</v>
      </c>
      <c r="T14" s="1476"/>
      <c r="U14" s="1472"/>
    </row>
    <row r="15" spans="1:21" ht="13.5" customHeight="1" x14ac:dyDescent="0.2">
      <c r="A15" s="1270" t="s">
        <v>272</v>
      </c>
      <c r="B15" s="1251" t="s">
        <v>382</v>
      </c>
      <c r="C15" s="1467">
        <v>9.986001040814811</v>
      </c>
      <c r="D15" s="1467">
        <v>4.9000000000000004</v>
      </c>
      <c r="E15" s="1467">
        <v>8.1</v>
      </c>
      <c r="F15" s="1467">
        <v>14.6</v>
      </c>
      <c r="G15" s="1467">
        <v>20</v>
      </c>
      <c r="H15" s="1467">
        <v>15</v>
      </c>
      <c r="I15" s="1467">
        <v>9.1999999999999993</v>
      </c>
      <c r="J15" s="1467">
        <v>21.7</v>
      </c>
      <c r="K15" s="1467">
        <v>7.5</v>
      </c>
      <c r="L15" s="1467">
        <v>9.5</v>
      </c>
      <c r="M15" s="1467">
        <v>4.0999999999999996</v>
      </c>
      <c r="N15" s="1467">
        <v>8</v>
      </c>
      <c r="O15" s="1467">
        <v>16.600000000000001</v>
      </c>
      <c r="P15" s="1467">
        <v>7.8</v>
      </c>
      <c r="Q15" s="1467">
        <v>6.3</v>
      </c>
      <c r="R15" s="1467">
        <v>19.8</v>
      </c>
      <c r="S15" s="1269" t="s">
        <v>272</v>
      </c>
      <c r="T15" s="982"/>
      <c r="U15" s="1225"/>
    </row>
    <row r="16" spans="1:21" ht="9.75" customHeight="1" x14ac:dyDescent="0.2">
      <c r="A16" s="1270"/>
      <c r="B16" s="1234"/>
      <c r="C16" s="1233"/>
      <c r="D16" s="1238"/>
      <c r="E16" s="1238"/>
      <c r="F16" s="1238"/>
      <c r="G16" s="1238"/>
      <c r="H16" s="1238"/>
      <c r="I16" s="1238"/>
      <c r="J16" s="1238"/>
      <c r="K16" s="1238"/>
      <c r="L16" s="1238"/>
      <c r="M16" s="1238"/>
      <c r="N16" s="1238"/>
      <c r="O16" s="1238"/>
      <c r="P16" s="1238"/>
      <c r="Q16" s="1238"/>
      <c r="R16" s="1238"/>
      <c r="S16" s="1270"/>
      <c r="T16" s="982"/>
      <c r="U16" s="1225"/>
    </row>
    <row r="17" spans="1:21" ht="12" customHeight="1" x14ac:dyDescent="0.2">
      <c r="A17" s="1270"/>
      <c r="B17" s="1234"/>
      <c r="C17" s="1469" t="s">
        <v>72</v>
      </c>
      <c r="D17" s="1238"/>
      <c r="E17" s="1238"/>
      <c r="G17" s="1469" t="s">
        <v>72</v>
      </c>
      <c r="H17" s="1238"/>
      <c r="I17" s="1238"/>
      <c r="J17" s="1238"/>
      <c r="K17" s="1238"/>
      <c r="L17" s="1238"/>
      <c r="M17" s="1238"/>
      <c r="N17" s="1238"/>
      <c r="O17" s="1238"/>
      <c r="P17" s="1238"/>
      <c r="Q17" s="1238"/>
      <c r="R17" s="1238"/>
      <c r="S17" s="1270"/>
      <c r="T17" s="982"/>
      <c r="U17" s="1225"/>
    </row>
    <row r="18" spans="1:21" ht="9" customHeight="1" x14ac:dyDescent="0.2">
      <c r="A18" s="1270"/>
      <c r="B18" s="1234"/>
      <c r="C18" s="1233"/>
      <c r="D18" s="1238"/>
      <c r="E18" s="1238"/>
      <c r="F18" s="1238"/>
      <c r="G18" s="1238"/>
      <c r="H18" s="1238"/>
      <c r="I18" s="1238"/>
      <c r="J18" s="1238"/>
      <c r="K18" s="1238"/>
      <c r="L18" s="1238"/>
      <c r="M18" s="1238"/>
      <c r="N18" s="1238"/>
      <c r="O18" s="1238"/>
      <c r="P18" s="1238"/>
      <c r="Q18" s="1238"/>
      <c r="R18" s="1238"/>
      <c r="S18" s="1270"/>
      <c r="T18" s="982"/>
      <c r="U18" s="1225"/>
    </row>
    <row r="19" spans="1:21" ht="13.5" customHeight="1" x14ac:dyDescent="0.2">
      <c r="A19" s="1270" t="s">
        <v>274</v>
      </c>
      <c r="B19" s="1468" t="s">
        <v>390</v>
      </c>
      <c r="C19" s="1240">
        <v>100</v>
      </c>
      <c r="D19" s="1240">
        <v>100</v>
      </c>
      <c r="E19" s="1240">
        <v>100</v>
      </c>
      <c r="F19" s="1240">
        <v>100</v>
      </c>
      <c r="G19" s="1240">
        <v>100</v>
      </c>
      <c r="H19" s="1240">
        <v>100</v>
      </c>
      <c r="I19" s="1240">
        <v>100</v>
      </c>
      <c r="J19" s="1240">
        <v>100</v>
      </c>
      <c r="K19" s="1240">
        <v>100</v>
      </c>
      <c r="L19" s="1240">
        <v>100</v>
      </c>
      <c r="M19" s="1240">
        <v>100</v>
      </c>
      <c r="N19" s="1240">
        <v>100</v>
      </c>
      <c r="O19" s="1240">
        <v>100</v>
      </c>
      <c r="P19" s="1240">
        <v>100</v>
      </c>
      <c r="Q19" s="1240">
        <v>100</v>
      </c>
      <c r="R19" s="1240">
        <v>100</v>
      </c>
      <c r="S19" s="1269" t="s">
        <v>274</v>
      </c>
      <c r="T19" s="982"/>
      <c r="U19" s="1225"/>
    </row>
    <row r="20" spans="1:21" ht="13.5" customHeight="1" x14ac:dyDescent="0.2">
      <c r="A20" s="1270" t="s">
        <v>277</v>
      </c>
      <c r="B20" s="1251" t="s">
        <v>392</v>
      </c>
      <c r="C20" s="1467">
        <v>36.019626793546948</v>
      </c>
      <c r="D20" s="1467">
        <v>55.530474040632051</v>
      </c>
      <c r="E20" s="1467">
        <v>38.665358194308148</v>
      </c>
      <c r="F20" s="1467">
        <v>27.942188575361321</v>
      </c>
      <c r="G20" s="1467">
        <v>17.948717948717949</v>
      </c>
      <c r="H20" s="1467">
        <v>23.024054982817869</v>
      </c>
      <c r="I20" s="1467">
        <v>27.716186252771617</v>
      </c>
      <c r="J20" s="1467">
        <v>21.75925925925926</v>
      </c>
      <c r="K20" s="1467">
        <v>39.560439560439562</v>
      </c>
      <c r="L20" s="1467">
        <v>36.476928258672956</v>
      </c>
      <c r="M20" s="1467">
        <v>42.639593908629443</v>
      </c>
      <c r="N20" s="1467">
        <v>28.155339805825243</v>
      </c>
      <c r="O20" s="1467">
        <v>17.793594306049823</v>
      </c>
      <c r="P20" s="1467">
        <v>47.607052896725435</v>
      </c>
      <c r="Q20" s="1467">
        <v>44</v>
      </c>
      <c r="R20" s="1467">
        <v>25.732217573221757</v>
      </c>
      <c r="S20" s="1269" t="s">
        <v>277</v>
      </c>
      <c r="T20" s="982"/>
      <c r="U20" s="1225"/>
    </row>
    <row r="21" spans="1:21" ht="13.5" customHeight="1" x14ac:dyDescent="0.2">
      <c r="A21" s="1270" t="s">
        <v>279</v>
      </c>
      <c r="B21" s="1251" t="s">
        <v>394</v>
      </c>
      <c r="C21" s="1467">
        <v>14.511932198349564</v>
      </c>
      <c r="D21" s="1467">
        <v>16.102332580887886</v>
      </c>
      <c r="E21" s="1467">
        <v>20.019627085377824</v>
      </c>
      <c r="F21" s="1467">
        <v>9.2911218169304899</v>
      </c>
      <c r="G21" s="1467">
        <v>8.5470085470085468</v>
      </c>
      <c r="H21" s="1467">
        <v>11.683848797250858</v>
      </c>
      <c r="I21" s="1467">
        <v>12.305986696230599</v>
      </c>
      <c r="J21" s="1467">
        <v>6.0185185185185182</v>
      </c>
      <c r="K21" s="1467">
        <v>13.971742543171114</v>
      </c>
      <c r="L21" s="1467">
        <v>13.203098686426406</v>
      </c>
      <c r="M21" s="1467">
        <v>35.871404399323183</v>
      </c>
      <c r="N21" s="1467">
        <v>10.679611650485436</v>
      </c>
      <c r="O21" s="1467">
        <v>7.71055753262159</v>
      </c>
      <c r="P21" s="1467">
        <v>8.8161209068010074</v>
      </c>
      <c r="Q21" s="1467">
        <v>22.444444444444443</v>
      </c>
      <c r="R21" s="1467">
        <v>6.9037656903765692</v>
      </c>
      <c r="S21" s="1269" t="s">
        <v>279</v>
      </c>
      <c r="T21" s="982"/>
      <c r="U21" s="1225"/>
    </row>
    <row r="22" spans="1:21" ht="13.5" customHeight="1" x14ac:dyDescent="0.2">
      <c r="A22" s="1270" t="s">
        <v>281</v>
      </c>
      <c r="B22" s="1251" t="s">
        <v>396</v>
      </c>
      <c r="C22" s="1467">
        <v>17.86484276261988</v>
      </c>
      <c r="D22" s="1467">
        <v>16.177577125658392</v>
      </c>
      <c r="E22" s="1467">
        <v>16.192345436702649</v>
      </c>
      <c r="F22" s="1467">
        <v>10.942876806607019</v>
      </c>
      <c r="G22" s="1467">
        <v>9.4017094017094021</v>
      </c>
      <c r="H22" s="1467">
        <v>12.027491408934708</v>
      </c>
      <c r="I22" s="1467">
        <v>29.490022172949004</v>
      </c>
      <c r="J22" s="1467">
        <v>13.425925925925927</v>
      </c>
      <c r="K22" s="1467">
        <v>24.960753532182103</v>
      </c>
      <c r="L22" s="1467">
        <v>17.985853822835971</v>
      </c>
      <c r="M22" s="1467">
        <v>19.796954314720814</v>
      </c>
      <c r="N22" s="1467">
        <v>38.834951456310677</v>
      </c>
      <c r="O22" s="1467">
        <v>17.674970344009491</v>
      </c>
      <c r="P22" s="1467">
        <v>16.3727959697733</v>
      </c>
      <c r="Q22" s="1467">
        <v>14.444444444444443</v>
      </c>
      <c r="R22" s="1467">
        <v>14.644351464435147</v>
      </c>
      <c r="S22" s="1269" t="s">
        <v>281</v>
      </c>
      <c r="T22" s="982"/>
      <c r="U22" s="1225"/>
    </row>
    <row r="23" spans="1:21" ht="13.5" customHeight="1" x14ac:dyDescent="0.2">
      <c r="A23" s="1270" t="s">
        <v>283</v>
      </c>
      <c r="B23" s="1251" t="s">
        <v>398</v>
      </c>
      <c r="C23" s="1467">
        <v>12.794587762991599</v>
      </c>
      <c r="D23" s="1467">
        <v>7.1482317531978934</v>
      </c>
      <c r="E23" s="1467">
        <v>11.776251226692837</v>
      </c>
      <c r="F23" s="1467">
        <v>13.764624913971094</v>
      </c>
      <c r="G23" s="1467">
        <v>17.948717948717949</v>
      </c>
      <c r="H23" s="1467">
        <v>22.336769759450174</v>
      </c>
      <c r="I23" s="1467">
        <v>15.188470066518848</v>
      </c>
      <c r="J23" s="1467">
        <v>6.9444444444444446</v>
      </c>
      <c r="K23" s="1467">
        <v>11.616954474097332</v>
      </c>
      <c r="L23" s="1467">
        <v>15.527113506231055</v>
      </c>
      <c r="M23" s="1467">
        <v>1.6920473773265652</v>
      </c>
      <c r="N23" s="1467">
        <v>17.475728155339805</v>
      </c>
      <c r="O23" s="1467">
        <v>19.098457888493474</v>
      </c>
      <c r="P23" s="1467">
        <v>13.602015113350127</v>
      </c>
      <c r="Q23" s="1467">
        <v>12.222222222222221</v>
      </c>
      <c r="R23" s="1467">
        <v>8.5774058577405867</v>
      </c>
      <c r="S23" s="1269" t="s">
        <v>283</v>
      </c>
      <c r="T23" s="982"/>
      <c r="U23" s="1225"/>
    </row>
    <row r="24" spans="1:21" ht="13.5" customHeight="1" x14ac:dyDescent="0.2">
      <c r="A24" s="1270" t="s">
        <v>286</v>
      </c>
      <c r="B24" s="1251" t="s">
        <v>400</v>
      </c>
      <c r="C24" s="1467">
        <v>7.6945951973830944</v>
      </c>
      <c r="D24" s="1467">
        <v>2.784048156508653</v>
      </c>
      <c r="E24" s="1467">
        <v>6.3788027477919531</v>
      </c>
      <c r="F24" s="1467">
        <v>14.796971782518925</v>
      </c>
      <c r="G24" s="1467">
        <v>16.239316239316238</v>
      </c>
      <c r="H24" s="1467">
        <v>12.027491408934708</v>
      </c>
      <c r="I24" s="1467">
        <v>11.419068736141908</v>
      </c>
      <c r="J24" s="1467">
        <v>8.3333333333333321</v>
      </c>
      <c r="K24" s="1467">
        <v>5.1805337519623231</v>
      </c>
      <c r="L24" s="1467">
        <v>7.3762209498147522</v>
      </c>
      <c r="M24" s="1467">
        <v>0</v>
      </c>
      <c r="N24" s="1467">
        <v>3.8834951456310676</v>
      </c>
      <c r="O24" s="1467">
        <v>13.997627520759192</v>
      </c>
      <c r="P24" s="1467">
        <v>5.037783375314862</v>
      </c>
      <c r="Q24" s="1467">
        <v>4.2222222222222223</v>
      </c>
      <c r="R24" s="1467">
        <v>6.6945606694560666</v>
      </c>
      <c r="S24" s="1269" t="s">
        <v>286</v>
      </c>
      <c r="T24" s="982"/>
      <c r="U24" s="1225"/>
    </row>
    <row r="25" spans="1:21" ht="13.5" customHeight="1" x14ac:dyDescent="0.2">
      <c r="A25" s="1270" t="s">
        <v>288</v>
      </c>
      <c r="B25" s="1251" t="s">
        <v>402</v>
      </c>
      <c r="C25" s="1467">
        <v>7.6797264143929818</v>
      </c>
      <c r="D25" s="1467">
        <v>1.9563581640331076</v>
      </c>
      <c r="E25" s="1467">
        <v>5.4465161923454364</v>
      </c>
      <c r="F25" s="1467">
        <v>17.136958017894013</v>
      </c>
      <c r="G25" s="1467">
        <v>16.239316239316238</v>
      </c>
      <c r="H25" s="1467">
        <v>11.340206185567011</v>
      </c>
      <c r="I25" s="1467">
        <v>3.6585365853658534</v>
      </c>
      <c r="J25" s="1467">
        <v>22.222222222222221</v>
      </c>
      <c r="K25" s="1467">
        <v>4.395604395604396</v>
      </c>
      <c r="L25" s="1467">
        <v>7.0394072078140786</v>
      </c>
      <c r="M25" s="1467">
        <v>0</v>
      </c>
      <c r="N25" s="1467">
        <v>0.97087378640776689</v>
      </c>
      <c r="O25" s="1467">
        <v>13.641755634638198</v>
      </c>
      <c r="P25" s="1467">
        <v>8.0604534005037785</v>
      </c>
      <c r="Q25" s="1467">
        <v>2.2222222222222223</v>
      </c>
      <c r="R25" s="1467">
        <v>19.03765690376569</v>
      </c>
      <c r="S25" s="1269" t="s">
        <v>288</v>
      </c>
      <c r="T25" s="982"/>
      <c r="U25" s="1225"/>
    </row>
    <row r="26" spans="1:21" ht="13.5" customHeight="1" x14ac:dyDescent="0.2">
      <c r="A26" s="1237" t="s">
        <v>237</v>
      </c>
      <c r="B26" s="1251" t="s">
        <v>373</v>
      </c>
      <c r="C26" s="1467">
        <v>3.4346888707159318</v>
      </c>
      <c r="D26" s="1467">
        <v>0.30097817908201652</v>
      </c>
      <c r="E26" s="1467">
        <v>1.5210991167811581</v>
      </c>
      <c r="F26" s="1467">
        <v>6.1252580867171371</v>
      </c>
      <c r="G26" s="1467">
        <v>13.675213675213676</v>
      </c>
      <c r="H26" s="1467">
        <v>7.5601374570446733</v>
      </c>
      <c r="I26" s="1467">
        <v>0.22172949002217296</v>
      </c>
      <c r="J26" s="1467">
        <v>21.296296296296298</v>
      </c>
      <c r="K26" s="1467">
        <v>0.31397174254317112</v>
      </c>
      <c r="L26" s="1467">
        <v>2.3913775682047826</v>
      </c>
      <c r="M26" s="1467">
        <v>0</v>
      </c>
      <c r="N26" s="1467">
        <v>0</v>
      </c>
      <c r="O26" s="1467">
        <v>10.083036773428232</v>
      </c>
      <c r="P26" s="1467">
        <v>0.50377833753148615</v>
      </c>
      <c r="Q26" s="1467">
        <v>0.44444444444444442</v>
      </c>
      <c r="R26" s="1467">
        <v>18.410041841004183</v>
      </c>
      <c r="S26" s="1239" t="s">
        <v>237</v>
      </c>
      <c r="T26" s="982"/>
      <c r="U26" s="1225"/>
    </row>
    <row r="27" spans="1:21" ht="9" customHeight="1" x14ac:dyDescent="0.2">
      <c r="A27" s="1237"/>
      <c r="B27" s="1234"/>
      <c r="C27" s="1310"/>
      <c r="D27" s="1467"/>
      <c r="E27" s="1467"/>
      <c r="F27" s="1467"/>
      <c r="G27" s="1467"/>
      <c r="H27" s="1467"/>
      <c r="I27" s="1467"/>
      <c r="J27" s="1467"/>
      <c r="K27" s="1467"/>
      <c r="L27" s="1467"/>
      <c r="M27" s="1467"/>
      <c r="N27" s="1467"/>
      <c r="O27" s="1467"/>
      <c r="P27" s="1467"/>
      <c r="Q27" s="1467"/>
      <c r="R27" s="1467"/>
      <c r="S27" s="1237"/>
      <c r="T27" s="982"/>
      <c r="U27" s="1225"/>
    </row>
    <row r="28" spans="1:21" ht="10.5" customHeight="1" x14ac:dyDescent="0.2">
      <c r="A28" s="1270"/>
      <c r="B28" s="1234"/>
      <c r="C28" s="1469" t="s">
        <v>74</v>
      </c>
      <c r="D28" s="1231"/>
      <c r="E28" s="1231"/>
      <c r="F28" s="1231"/>
      <c r="G28" s="1469" t="s">
        <v>74</v>
      </c>
      <c r="H28" s="1231"/>
      <c r="I28" s="1231"/>
      <c r="J28" s="1231"/>
      <c r="K28" s="1231"/>
      <c r="L28" s="1231"/>
      <c r="M28" s="1231"/>
      <c r="N28" s="1475"/>
      <c r="O28" s="1475"/>
      <c r="P28" s="1475"/>
      <c r="Q28" s="1231"/>
      <c r="R28" s="1231"/>
      <c r="S28" s="1270"/>
      <c r="T28" s="982"/>
      <c r="U28" s="1225"/>
    </row>
    <row r="29" spans="1:21" ht="8.25" customHeight="1" x14ac:dyDescent="0.2">
      <c r="A29" s="1237"/>
      <c r="B29" s="1235"/>
      <c r="C29" s="999"/>
      <c r="D29" s="1238"/>
      <c r="E29" s="1238"/>
      <c r="F29" s="1470"/>
      <c r="G29" s="999"/>
      <c r="H29" s="1238"/>
      <c r="I29" s="1238"/>
      <c r="J29" s="1238"/>
      <c r="K29" s="1238"/>
      <c r="L29" s="1238"/>
      <c r="M29" s="1238"/>
      <c r="N29" s="1238"/>
      <c r="O29" s="1238"/>
      <c r="P29" s="1238"/>
      <c r="Q29" s="1238"/>
      <c r="R29" s="1238"/>
      <c r="S29" s="1237"/>
      <c r="T29" s="982"/>
      <c r="U29" s="1225"/>
    </row>
    <row r="30" spans="1:21" ht="13.5" customHeight="1" x14ac:dyDescent="0.2">
      <c r="A30" s="1237" t="s">
        <v>224</v>
      </c>
      <c r="B30" s="1251" t="s">
        <v>406</v>
      </c>
      <c r="C30" s="1240">
        <v>1346</v>
      </c>
      <c r="D30" s="1240">
        <v>99</v>
      </c>
      <c r="E30" s="1240">
        <v>160</v>
      </c>
      <c r="F30" s="1240">
        <v>195</v>
      </c>
      <c r="G30" s="1240">
        <v>11</v>
      </c>
      <c r="H30" s="1240">
        <v>34</v>
      </c>
      <c r="I30" s="1240">
        <v>60</v>
      </c>
      <c r="J30" s="1240">
        <v>25</v>
      </c>
      <c r="K30" s="1240">
        <v>103</v>
      </c>
      <c r="L30" s="1240">
        <v>218</v>
      </c>
      <c r="M30" s="1240">
        <v>93</v>
      </c>
      <c r="N30" s="1240">
        <v>23</v>
      </c>
      <c r="O30" s="1240">
        <v>186</v>
      </c>
      <c r="P30" s="1240">
        <v>31</v>
      </c>
      <c r="Q30" s="1240">
        <v>51</v>
      </c>
      <c r="R30" s="1240">
        <v>57</v>
      </c>
      <c r="S30" s="1239" t="s">
        <v>224</v>
      </c>
      <c r="T30" s="982"/>
      <c r="U30" s="1225"/>
    </row>
    <row r="31" spans="1:21" ht="13.5" customHeight="1" x14ac:dyDescent="0.2">
      <c r="A31" s="1237" t="s">
        <v>299</v>
      </c>
      <c r="B31" s="1251" t="s">
        <v>382</v>
      </c>
      <c r="C31" s="1467">
        <v>18.029420505200594</v>
      </c>
      <c r="D31" s="1467">
        <v>14.3</v>
      </c>
      <c r="E31" s="1467">
        <v>14</v>
      </c>
      <c r="F31" s="1467">
        <v>20.9</v>
      </c>
      <c r="G31" s="1467">
        <v>25.9</v>
      </c>
      <c r="H31" s="1467">
        <v>27.6</v>
      </c>
      <c r="I31" s="1467">
        <v>14.8</v>
      </c>
      <c r="J31" s="1467">
        <v>32.700000000000003</v>
      </c>
      <c r="K31" s="1467">
        <v>15.6</v>
      </c>
      <c r="L31" s="1467">
        <v>15.9</v>
      </c>
      <c r="M31" s="1467">
        <v>6.5</v>
      </c>
      <c r="N31" s="1467">
        <v>13.3</v>
      </c>
      <c r="O31" s="1467">
        <v>26.2</v>
      </c>
      <c r="P31" s="1467">
        <v>14.1</v>
      </c>
      <c r="Q31" s="1467">
        <v>12.4</v>
      </c>
      <c r="R31" s="1467">
        <v>29.5</v>
      </c>
      <c r="S31" s="1239" t="s">
        <v>299</v>
      </c>
      <c r="T31" s="982"/>
      <c r="U31" s="1225"/>
    </row>
    <row r="32" spans="1:21" ht="9" customHeight="1" x14ac:dyDescent="0.2">
      <c r="A32" s="1237"/>
      <c r="B32" s="1234"/>
      <c r="C32" s="1233"/>
      <c r="D32" s="1238"/>
      <c r="E32" s="1238"/>
      <c r="F32" s="1238"/>
      <c r="G32" s="1238"/>
      <c r="H32" s="1238"/>
      <c r="I32" s="1238"/>
      <c r="J32" s="1238"/>
      <c r="K32" s="1238"/>
      <c r="L32" s="1238"/>
      <c r="M32" s="1238"/>
      <c r="N32" s="1238"/>
      <c r="O32" s="1238"/>
      <c r="P32" s="1238"/>
      <c r="Q32" s="1238"/>
      <c r="R32" s="1238"/>
      <c r="S32" s="1237"/>
      <c r="T32" s="982"/>
      <c r="U32" s="1225"/>
    </row>
    <row r="33" spans="1:21" ht="11.25" customHeight="1" x14ac:dyDescent="0.2">
      <c r="A33" s="1237"/>
      <c r="B33" s="1234"/>
      <c r="C33" s="1469" t="s">
        <v>72</v>
      </c>
      <c r="D33" s="1238"/>
      <c r="E33" s="1238"/>
      <c r="F33" s="1470"/>
      <c r="G33" s="1469" t="s">
        <v>72</v>
      </c>
      <c r="H33" s="1238"/>
      <c r="I33" s="1238"/>
      <c r="J33" s="1238"/>
      <c r="K33" s="1238"/>
      <c r="L33" s="1238"/>
      <c r="M33" s="1238"/>
      <c r="N33" s="1238"/>
      <c r="O33" s="1238"/>
      <c r="P33" s="1238"/>
      <c r="Q33" s="1238"/>
      <c r="R33" s="1238"/>
      <c r="S33" s="1237"/>
      <c r="T33" s="982"/>
      <c r="U33" s="1225"/>
    </row>
    <row r="34" spans="1:21" ht="8.25" customHeight="1" x14ac:dyDescent="0.2">
      <c r="A34" s="1237"/>
      <c r="B34" s="1234"/>
      <c r="C34" s="1342"/>
      <c r="D34" s="1474"/>
      <c r="E34" s="1474"/>
      <c r="F34" s="1474"/>
      <c r="G34" s="1474"/>
      <c r="H34" s="1474"/>
      <c r="I34" s="1474"/>
      <c r="J34" s="1474"/>
      <c r="K34" s="1474"/>
      <c r="L34" s="1474"/>
      <c r="M34" s="1474"/>
      <c r="N34" s="1474"/>
      <c r="O34" s="1474"/>
      <c r="P34" s="1474"/>
      <c r="Q34" s="1474"/>
      <c r="R34" s="1474"/>
      <c r="S34" s="1237"/>
      <c r="T34" s="982"/>
      <c r="U34" s="1225"/>
    </row>
    <row r="35" spans="1:21" ht="13.5" customHeight="1" x14ac:dyDescent="0.2">
      <c r="A35" s="1237" t="s">
        <v>300</v>
      </c>
      <c r="B35" s="1468" t="s">
        <v>390</v>
      </c>
      <c r="C35" s="1240">
        <v>100</v>
      </c>
      <c r="D35" s="1240">
        <v>100</v>
      </c>
      <c r="E35" s="1240">
        <v>100</v>
      </c>
      <c r="F35" s="1240">
        <v>100</v>
      </c>
      <c r="G35" s="1240">
        <v>100</v>
      </c>
      <c r="H35" s="1240">
        <v>100</v>
      </c>
      <c r="I35" s="1240">
        <v>100</v>
      </c>
      <c r="J35" s="1240">
        <v>100</v>
      </c>
      <c r="K35" s="1240">
        <v>100</v>
      </c>
      <c r="L35" s="1240">
        <v>100</v>
      </c>
      <c r="M35" s="1240">
        <v>100</v>
      </c>
      <c r="N35" s="1240">
        <v>100</v>
      </c>
      <c r="O35" s="1240">
        <v>100</v>
      </c>
      <c r="P35" s="1240">
        <v>100</v>
      </c>
      <c r="Q35" s="1240">
        <v>100</v>
      </c>
      <c r="R35" s="1240">
        <v>100</v>
      </c>
      <c r="S35" s="1239" t="s">
        <v>300</v>
      </c>
      <c r="T35" s="982"/>
      <c r="U35" s="1225"/>
    </row>
    <row r="36" spans="1:21" ht="12" customHeight="1" x14ac:dyDescent="0.2">
      <c r="A36" s="1237" t="s">
        <v>338</v>
      </c>
      <c r="B36" s="1251" t="s">
        <v>392</v>
      </c>
      <c r="C36" s="1467">
        <v>3.1946508172362553</v>
      </c>
      <c r="D36" s="1467">
        <v>3.0303030303030303</v>
      </c>
      <c r="E36" s="1467">
        <v>5</v>
      </c>
      <c r="F36" s="1467">
        <v>1.5384615384615385</v>
      </c>
      <c r="G36" s="1467">
        <v>0</v>
      </c>
      <c r="H36" s="1467">
        <v>0</v>
      </c>
      <c r="I36" s="1467">
        <v>1.6666666666666667</v>
      </c>
      <c r="J36" s="1467">
        <v>0</v>
      </c>
      <c r="K36" s="1467">
        <v>0.97087378640776689</v>
      </c>
      <c r="L36" s="1467">
        <v>5.0458715596330279</v>
      </c>
      <c r="M36" s="1467">
        <v>9.67741935483871</v>
      </c>
      <c r="N36" s="1467">
        <v>0</v>
      </c>
      <c r="O36" s="1467">
        <v>0.53763440860215062</v>
      </c>
      <c r="P36" s="1467">
        <v>6.4516129032258061</v>
      </c>
      <c r="Q36" s="1467">
        <v>1.9607843137254901</v>
      </c>
      <c r="R36" s="1467">
        <v>5.2631578947368416</v>
      </c>
      <c r="S36" s="1239" t="s">
        <v>338</v>
      </c>
      <c r="T36" s="982"/>
      <c r="U36" s="1225"/>
    </row>
    <row r="37" spans="1:21" ht="13.5" customHeight="1" x14ac:dyDescent="0.2">
      <c r="A37" s="1237" t="s">
        <v>301</v>
      </c>
      <c r="B37" s="1251" t="s">
        <v>394</v>
      </c>
      <c r="C37" s="1467">
        <v>13.37295690936107</v>
      </c>
      <c r="D37" s="1467">
        <v>14.14141414141414</v>
      </c>
      <c r="E37" s="1467">
        <v>21.25</v>
      </c>
      <c r="F37" s="1467">
        <v>12.820512820512819</v>
      </c>
      <c r="G37" s="1467">
        <v>0</v>
      </c>
      <c r="H37" s="1467">
        <v>5.8823529411764701</v>
      </c>
      <c r="I37" s="1467">
        <v>11.666666666666666</v>
      </c>
      <c r="J37" s="1467">
        <v>0</v>
      </c>
      <c r="K37" s="1467">
        <v>3.8834951456310676</v>
      </c>
      <c r="L37" s="1467">
        <v>19.26605504587156</v>
      </c>
      <c r="M37" s="1467">
        <v>34.408602150537639</v>
      </c>
      <c r="N37" s="1467">
        <v>4.3478260869565215</v>
      </c>
      <c r="O37" s="1467">
        <v>0.53763440860215062</v>
      </c>
      <c r="P37" s="1467">
        <v>12.903225806451612</v>
      </c>
      <c r="Q37" s="1467">
        <v>15.686274509803921</v>
      </c>
      <c r="R37" s="1467">
        <v>10.526315789473683</v>
      </c>
      <c r="S37" s="1239" t="s">
        <v>301</v>
      </c>
      <c r="T37" s="982"/>
      <c r="U37" s="1225"/>
    </row>
    <row r="38" spans="1:21" ht="13.5" customHeight="1" x14ac:dyDescent="0.2">
      <c r="A38" s="1237" t="s">
        <v>302</v>
      </c>
      <c r="B38" s="1251" t="s">
        <v>396</v>
      </c>
      <c r="C38" s="1467">
        <v>23.774145616641899</v>
      </c>
      <c r="D38" s="1467">
        <v>30.303030303030305</v>
      </c>
      <c r="E38" s="1467">
        <v>28.125</v>
      </c>
      <c r="F38" s="1467">
        <v>13.333333333333334</v>
      </c>
      <c r="G38" s="1467">
        <v>9.0909090909090917</v>
      </c>
      <c r="H38" s="1467">
        <v>8.8235294117647065</v>
      </c>
      <c r="I38" s="1467">
        <v>23.333333333333332</v>
      </c>
      <c r="J38" s="1467">
        <v>4</v>
      </c>
      <c r="K38" s="1467">
        <v>39.805825242718448</v>
      </c>
      <c r="L38" s="1467">
        <v>24.311926605504588</v>
      </c>
      <c r="M38" s="1467">
        <v>51.612903225806448</v>
      </c>
      <c r="N38" s="1467">
        <v>30.434782608695656</v>
      </c>
      <c r="O38" s="1467">
        <v>7.5268817204301079</v>
      </c>
      <c r="P38" s="1467">
        <v>35.483870967741936</v>
      </c>
      <c r="Q38" s="1467">
        <v>27.450980392156865</v>
      </c>
      <c r="R38" s="1467">
        <v>21.052631578947366</v>
      </c>
      <c r="S38" s="1239" t="s">
        <v>302</v>
      </c>
      <c r="T38" s="982"/>
      <c r="U38" s="1225"/>
    </row>
    <row r="39" spans="1:21" ht="13.5" customHeight="1" x14ac:dyDescent="0.2">
      <c r="A39" s="1237" t="s">
        <v>303</v>
      </c>
      <c r="B39" s="1251" t="s">
        <v>398</v>
      </c>
      <c r="C39" s="1467">
        <v>21.545319465081725</v>
      </c>
      <c r="D39" s="1467">
        <v>23.232323232323232</v>
      </c>
      <c r="E39" s="1467">
        <v>21.25</v>
      </c>
      <c r="F39" s="1467">
        <v>20</v>
      </c>
      <c r="G39" s="1467">
        <v>18.181818181818183</v>
      </c>
      <c r="H39" s="1467">
        <v>14.705882352941178</v>
      </c>
      <c r="I39" s="1467">
        <v>35</v>
      </c>
      <c r="J39" s="1467">
        <v>8</v>
      </c>
      <c r="K39" s="1467">
        <v>22.330097087378643</v>
      </c>
      <c r="L39" s="1467">
        <v>20.642201834862387</v>
      </c>
      <c r="M39" s="1467">
        <v>4.3010752688172049</v>
      </c>
      <c r="N39" s="1467">
        <v>52.173913043478258</v>
      </c>
      <c r="O39" s="1467">
        <v>27.956989247311824</v>
      </c>
      <c r="P39" s="1467">
        <v>12.903225806451612</v>
      </c>
      <c r="Q39" s="1467">
        <v>41.17647058823529</v>
      </c>
      <c r="R39" s="1467">
        <v>5.2631578947368416</v>
      </c>
      <c r="S39" s="1239" t="s">
        <v>303</v>
      </c>
      <c r="T39" s="982"/>
      <c r="U39" s="1225"/>
    </row>
    <row r="40" spans="1:21" ht="13.5" customHeight="1" x14ac:dyDescent="0.2">
      <c r="A40" s="1237" t="s">
        <v>304</v>
      </c>
      <c r="B40" s="1251" t="s">
        <v>400</v>
      </c>
      <c r="C40" s="1467">
        <v>11.069836552748885</v>
      </c>
      <c r="D40" s="1467">
        <v>14.14141414141414</v>
      </c>
      <c r="E40" s="1467">
        <v>6.25</v>
      </c>
      <c r="F40" s="1467">
        <v>11.794871794871794</v>
      </c>
      <c r="G40" s="1467">
        <v>27.27272727272727</v>
      </c>
      <c r="H40" s="1467">
        <v>17.647058823529413</v>
      </c>
      <c r="I40" s="1467">
        <v>15</v>
      </c>
      <c r="J40" s="1467">
        <v>8</v>
      </c>
      <c r="K40" s="1467">
        <v>14.563106796116504</v>
      </c>
      <c r="L40" s="1467">
        <v>7.3394495412844041</v>
      </c>
      <c r="M40" s="1467">
        <v>0</v>
      </c>
      <c r="N40" s="1467">
        <v>8.695652173913043</v>
      </c>
      <c r="O40" s="1467">
        <v>19.892473118279568</v>
      </c>
      <c r="P40" s="1467">
        <v>12.903225806451612</v>
      </c>
      <c r="Q40" s="1467">
        <v>7.8431372549019605</v>
      </c>
      <c r="R40" s="1467">
        <v>7.0175438596491224</v>
      </c>
      <c r="S40" s="1239" t="s">
        <v>304</v>
      </c>
      <c r="T40" s="982"/>
      <c r="U40" s="1225"/>
    </row>
    <row r="41" spans="1:21" ht="13.5" customHeight="1" x14ac:dyDescent="0.2">
      <c r="A41" s="1237" t="s">
        <v>305</v>
      </c>
      <c r="B41" s="1251" t="s">
        <v>402</v>
      </c>
      <c r="C41" s="1467">
        <v>17.013372956909361</v>
      </c>
      <c r="D41" s="1467">
        <v>14.14141414141414</v>
      </c>
      <c r="E41" s="1467">
        <v>13.750000000000002</v>
      </c>
      <c r="F41" s="1467">
        <v>30.256410256410255</v>
      </c>
      <c r="G41" s="1467">
        <v>27.27272727272727</v>
      </c>
      <c r="H41" s="1467">
        <v>23.52941176470588</v>
      </c>
      <c r="I41" s="1467">
        <v>13.333333333333334</v>
      </c>
      <c r="J41" s="1467">
        <v>52</v>
      </c>
      <c r="K41" s="1467">
        <v>17.475728155339805</v>
      </c>
      <c r="L41" s="1467">
        <v>14.678899082568808</v>
      </c>
      <c r="M41" s="1467">
        <v>0</v>
      </c>
      <c r="N41" s="1467">
        <v>4.3478260869565215</v>
      </c>
      <c r="O41" s="1467">
        <v>16.129032258064516</v>
      </c>
      <c r="P41" s="1467">
        <v>16.129032258064516</v>
      </c>
      <c r="Q41" s="1467">
        <v>3.9215686274509802</v>
      </c>
      <c r="R41" s="1467">
        <v>24.561403508771928</v>
      </c>
      <c r="S41" s="1239" t="s">
        <v>305</v>
      </c>
      <c r="T41" s="982"/>
      <c r="U41" s="1225"/>
    </row>
    <row r="42" spans="1:21" ht="13.5" customHeight="1" x14ac:dyDescent="0.2">
      <c r="A42" s="1237" t="s">
        <v>306</v>
      </c>
      <c r="B42" s="1251" t="s">
        <v>373</v>
      </c>
      <c r="C42" s="1467">
        <v>10.029717682020802</v>
      </c>
      <c r="D42" s="1467">
        <v>1.0101010101010102</v>
      </c>
      <c r="E42" s="1467">
        <v>4.375</v>
      </c>
      <c r="F42" s="1467">
        <v>10.256410256410255</v>
      </c>
      <c r="G42" s="1467">
        <v>18.181818181818183</v>
      </c>
      <c r="H42" s="1467">
        <v>29.411764705882355</v>
      </c>
      <c r="I42" s="1467">
        <v>0</v>
      </c>
      <c r="J42" s="1467">
        <v>28.000000000000004</v>
      </c>
      <c r="K42" s="1467">
        <v>0.97087378640776689</v>
      </c>
      <c r="L42" s="1467">
        <v>8.7155963302752291</v>
      </c>
      <c r="M42" s="1467">
        <v>0</v>
      </c>
      <c r="N42" s="1467">
        <v>0</v>
      </c>
      <c r="O42" s="1467">
        <v>27.419354838709676</v>
      </c>
      <c r="P42" s="1467">
        <v>3.225806451612903</v>
      </c>
      <c r="Q42" s="1467">
        <v>1.9607843137254901</v>
      </c>
      <c r="R42" s="1467">
        <v>26.315789473684209</v>
      </c>
      <c r="S42" s="1239" t="s">
        <v>306</v>
      </c>
      <c r="T42" s="982"/>
      <c r="U42" s="1225"/>
    </row>
    <row r="43" spans="1:21" ht="7.5" customHeight="1" x14ac:dyDescent="0.2">
      <c r="A43" s="1237"/>
      <c r="B43" s="1234"/>
      <c r="C43" s="1467"/>
      <c r="D43" s="1467"/>
      <c r="E43" s="1467"/>
      <c r="F43" s="1467"/>
      <c r="G43" s="1467"/>
      <c r="H43" s="1467"/>
      <c r="I43" s="1467"/>
      <c r="J43" s="1467"/>
      <c r="K43" s="1467"/>
      <c r="L43" s="1467"/>
      <c r="M43" s="1467"/>
      <c r="N43" s="1467"/>
      <c r="O43" s="1467"/>
      <c r="P43" s="1467"/>
      <c r="Q43" s="1467"/>
      <c r="R43" s="1467"/>
      <c r="S43" s="1237"/>
      <c r="T43" s="982"/>
      <c r="U43" s="1225"/>
    </row>
    <row r="44" spans="1:21" ht="14.25" customHeight="1" x14ac:dyDescent="0.2">
      <c r="A44" s="1237"/>
      <c r="B44" s="1234"/>
      <c r="C44" s="1215" t="s">
        <v>903</v>
      </c>
      <c r="D44" s="1467"/>
      <c r="E44" s="1467"/>
      <c r="F44" s="1467"/>
      <c r="G44" s="1215" t="s">
        <v>903</v>
      </c>
      <c r="H44" s="1467"/>
      <c r="I44" s="1467"/>
      <c r="J44" s="1467"/>
      <c r="K44" s="1467"/>
      <c r="L44" s="1467"/>
      <c r="M44" s="1467"/>
      <c r="N44" s="1467"/>
      <c r="O44" s="1467"/>
      <c r="P44" s="1467"/>
      <c r="Q44" s="1467"/>
      <c r="R44" s="1467"/>
      <c r="S44" s="1237"/>
      <c r="T44" s="982"/>
      <c r="U44" s="1225"/>
    </row>
    <row r="45" spans="1:21" ht="11.25" customHeight="1" x14ac:dyDescent="0.2">
      <c r="A45" s="1237"/>
      <c r="B45" s="1234"/>
      <c r="C45" s="1469" t="s">
        <v>74</v>
      </c>
      <c r="D45" s="1474"/>
      <c r="E45" s="1474"/>
      <c r="F45" s="1474"/>
      <c r="G45" s="1469" t="s">
        <v>74</v>
      </c>
      <c r="H45" s="1474"/>
      <c r="I45" s="1474"/>
      <c r="J45" s="1474"/>
      <c r="K45" s="1474"/>
      <c r="L45" s="1474"/>
      <c r="M45" s="1474"/>
      <c r="N45" s="1474"/>
      <c r="O45" s="1474"/>
      <c r="P45" s="1474"/>
      <c r="Q45" s="1474"/>
      <c r="R45" s="1474"/>
      <c r="S45" s="1237"/>
      <c r="T45" s="982"/>
      <c r="U45" s="1225"/>
    </row>
    <row r="46" spans="1:21" ht="8.25" customHeight="1" x14ac:dyDescent="0.2">
      <c r="A46" s="1237"/>
      <c r="B46" s="1234"/>
      <c r="C46" s="1469"/>
      <c r="D46" s="1474"/>
      <c r="E46" s="1474"/>
      <c r="F46" s="1474"/>
      <c r="G46" s="1469"/>
      <c r="H46" s="1474"/>
      <c r="I46" s="1474"/>
      <c r="J46" s="1474"/>
      <c r="K46" s="1474"/>
      <c r="L46" s="1474"/>
      <c r="M46" s="1474"/>
      <c r="N46" s="1474"/>
      <c r="O46" s="1474"/>
      <c r="P46" s="1474"/>
      <c r="Q46" s="1474"/>
      <c r="R46" s="1474"/>
      <c r="S46" s="1237"/>
      <c r="T46" s="982"/>
      <c r="U46" s="1225"/>
    </row>
    <row r="47" spans="1:21" s="1471" customFormat="1" ht="12" customHeight="1" x14ac:dyDescent="0.2">
      <c r="A47" s="1258" t="s">
        <v>343</v>
      </c>
      <c r="B47" s="1257" t="s">
        <v>647</v>
      </c>
      <c r="C47" s="1256">
        <v>13451</v>
      </c>
      <c r="D47" s="1256">
        <v>1329</v>
      </c>
      <c r="E47" s="1256">
        <v>2038</v>
      </c>
      <c r="F47" s="1256">
        <v>1453</v>
      </c>
      <c r="G47" s="1256">
        <v>117</v>
      </c>
      <c r="H47" s="1256">
        <v>291</v>
      </c>
      <c r="I47" s="1256">
        <v>902</v>
      </c>
      <c r="J47" s="1256">
        <v>216</v>
      </c>
      <c r="K47" s="1256">
        <v>1274</v>
      </c>
      <c r="L47" s="1256">
        <v>2969</v>
      </c>
      <c r="M47" s="1256">
        <v>591</v>
      </c>
      <c r="N47" s="1256">
        <v>103</v>
      </c>
      <c r="O47" s="1256">
        <v>843</v>
      </c>
      <c r="P47" s="1256">
        <v>397</v>
      </c>
      <c r="Q47" s="1256">
        <v>450</v>
      </c>
      <c r="R47" s="1256">
        <v>478</v>
      </c>
      <c r="S47" s="1255" t="s">
        <v>343</v>
      </c>
      <c r="T47" s="1473"/>
      <c r="U47" s="1472"/>
    </row>
    <row r="48" spans="1:21" ht="13.5" customHeight="1" x14ac:dyDescent="0.2">
      <c r="A48" s="1237" t="s">
        <v>341</v>
      </c>
      <c r="B48" s="1251" t="s">
        <v>382</v>
      </c>
      <c r="C48" s="1003">
        <v>30.198126533343249</v>
      </c>
      <c r="D48" s="1003">
        <v>38.4</v>
      </c>
      <c r="E48" s="1003">
        <v>22.8</v>
      </c>
      <c r="F48" s="1003">
        <v>34.4</v>
      </c>
      <c r="G48" s="1003">
        <v>44</v>
      </c>
      <c r="H48" s="1003">
        <v>33.5</v>
      </c>
      <c r="I48" s="1003">
        <v>25.4</v>
      </c>
      <c r="J48" s="1003">
        <v>48.4</v>
      </c>
      <c r="K48" s="1003">
        <v>25.5</v>
      </c>
      <c r="L48" s="1003">
        <v>27.4</v>
      </c>
      <c r="M48" s="1003">
        <v>13.5</v>
      </c>
      <c r="N48" s="1003">
        <v>25.8</v>
      </c>
      <c r="O48" s="1003">
        <v>48.8</v>
      </c>
      <c r="P48" s="1003">
        <v>25.6</v>
      </c>
      <c r="Q48" s="1003">
        <v>26.6</v>
      </c>
      <c r="R48" s="1003">
        <v>47.5</v>
      </c>
      <c r="S48" s="1239" t="s">
        <v>341</v>
      </c>
      <c r="T48" s="985"/>
      <c r="U48" s="1225"/>
    </row>
    <row r="49" spans="1:21" ht="8.25" customHeight="1" x14ac:dyDescent="0.2">
      <c r="A49" s="1270"/>
      <c r="B49" s="1234"/>
      <c r="C49" s="1240"/>
      <c r="D49" s="1238"/>
      <c r="E49" s="1238"/>
      <c r="F49" s="1238"/>
      <c r="G49" s="1238"/>
      <c r="H49" s="1238"/>
      <c r="I49" s="1238"/>
      <c r="J49" s="1238"/>
      <c r="K49" s="1238"/>
      <c r="L49" s="1238"/>
      <c r="M49" s="1238"/>
      <c r="N49" s="1238"/>
      <c r="O49" s="1238"/>
      <c r="P49" s="1238"/>
      <c r="Q49" s="1238"/>
      <c r="R49" s="1238"/>
      <c r="S49" s="1270"/>
      <c r="T49" s="985"/>
      <c r="U49" s="1225"/>
    </row>
    <row r="50" spans="1:21" ht="10.5" customHeight="1" x14ac:dyDescent="0.2">
      <c r="A50" s="1270"/>
      <c r="B50" s="1234"/>
      <c r="C50" s="1469" t="s">
        <v>72</v>
      </c>
      <c r="D50" s="1238"/>
      <c r="E50" s="1238"/>
      <c r="F50" s="1470"/>
      <c r="G50" s="1469" t="s">
        <v>72</v>
      </c>
      <c r="H50" s="1238"/>
      <c r="I50" s="1238"/>
      <c r="J50" s="1238"/>
      <c r="K50" s="1238"/>
      <c r="L50" s="1238"/>
      <c r="M50" s="1238"/>
      <c r="N50" s="1238"/>
      <c r="O50" s="1238"/>
      <c r="P50" s="1238"/>
      <c r="Q50" s="1238"/>
      <c r="R50" s="1238"/>
      <c r="S50" s="1270"/>
      <c r="T50" s="985"/>
      <c r="U50" s="1225"/>
    </row>
    <row r="51" spans="1:21" ht="9" customHeight="1" x14ac:dyDescent="0.2">
      <c r="A51" s="1270"/>
      <c r="B51" s="1234"/>
      <c r="C51" s="1240"/>
      <c r="D51" s="1238"/>
      <c r="E51" s="1238"/>
      <c r="F51" s="1238"/>
      <c r="G51" s="1238"/>
      <c r="H51" s="1238"/>
      <c r="I51" s="1238"/>
      <c r="J51" s="1238"/>
      <c r="K51" s="1238"/>
      <c r="L51" s="1238"/>
      <c r="M51" s="1238"/>
      <c r="N51" s="1238"/>
      <c r="O51" s="1238"/>
      <c r="P51" s="1238"/>
      <c r="Q51" s="1238"/>
      <c r="R51" s="1238"/>
      <c r="S51" s="1270"/>
      <c r="T51" s="985"/>
      <c r="U51" s="1225"/>
    </row>
    <row r="52" spans="1:21" ht="12" customHeight="1" x14ac:dyDescent="0.2">
      <c r="A52" s="1237" t="s">
        <v>417</v>
      </c>
      <c r="B52" s="1468" t="s">
        <v>390</v>
      </c>
      <c r="C52" s="1240">
        <v>100</v>
      </c>
      <c r="D52" s="1240">
        <v>100</v>
      </c>
      <c r="E52" s="1240">
        <v>100</v>
      </c>
      <c r="F52" s="1240">
        <v>100</v>
      </c>
      <c r="G52" s="1240">
        <v>100</v>
      </c>
      <c r="H52" s="1240">
        <v>100</v>
      </c>
      <c r="I52" s="1240">
        <v>100</v>
      </c>
      <c r="J52" s="1240">
        <v>100</v>
      </c>
      <c r="K52" s="1240">
        <v>100</v>
      </c>
      <c r="L52" s="1240">
        <v>100</v>
      </c>
      <c r="M52" s="1240">
        <v>100</v>
      </c>
      <c r="N52" s="1240">
        <v>100</v>
      </c>
      <c r="O52" s="1240">
        <v>100</v>
      </c>
      <c r="P52" s="1240">
        <v>100</v>
      </c>
      <c r="Q52" s="1240">
        <v>100</v>
      </c>
      <c r="R52" s="1240">
        <v>100</v>
      </c>
      <c r="S52" s="1239" t="s">
        <v>417</v>
      </c>
      <c r="T52" s="985"/>
      <c r="U52" s="1225"/>
    </row>
    <row r="53" spans="1:21" ht="13.5" customHeight="1" x14ac:dyDescent="0.2">
      <c r="A53" s="1237" t="s">
        <v>418</v>
      </c>
      <c r="B53" s="1251" t="s">
        <v>392</v>
      </c>
      <c r="C53" s="1003">
        <v>1.1374618987435878</v>
      </c>
      <c r="D53" s="1003">
        <v>0.30097817908201652</v>
      </c>
      <c r="E53" s="1003">
        <v>0.93228655544651629</v>
      </c>
      <c r="F53" s="1003">
        <v>0.27529249827942187</v>
      </c>
      <c r="G53" s="1003">
        <v>0.85470085470085477</v>
      </c>
      <c r="H53" s="1003">
        <v>1.3745704467353952</v>
      </c>
      <c r="I53" s="1003">
        <v>1.8847006651884701</v>
      </c>
      <c r="J53" s="1003">
        <v>0</v>
      </c>
      <c r="K53" s="1003">
        <v>2.6687598116169546</v>
      </c>
      <c r="L53" s="1003">
        <v>0.74099023240148199</v>
      </c>
      <c r="M53" s="1003">
        <v>1.1844331641285957</v>
      </c>
      <c r="N53" s="1003">
        <v>0</v>
      </c>
      <c r="O53" s="1003">
        <v>0</v>
      </c>
      <c r="P53" s="1003">
        <v>7.3047858942065487</v>
      </c>
      <c r="Q53" s="1003">
        <v>2.666666666666667</v>
      </c>
      <c r="R53" s="1003">
        <v>0</v>
      </c>
      <c r="S53" s="1239" t="s">
        <v>418</v>
      </c>
      <c r="T53" s="985"/>
      <c r="U53" s="1225"/>
    </row>
    <row r="54" spans="1:21" ht="13.5" customHeight="1" x14ac:dyDescent="0.2">
      <c r="A54" s="1237" t="s">
        <v>419</v>
      </c>
      <c r="B54" s="1251" t="s">
        <v>394</v>
      </c>
      <c r="C54" s="1003">
        <v>3.8064084454687381</v>
      </c>
      <c r="D54" s="1003">
        <v>3.4612490594431904</v>
      </c>
      <c r="E54" s="1003">
        <v>6.5260058881256136</v>
      </c>
      <c r="F54" s="1003">
        <v>2.6841018582243632</v>
      </c>
      <c r="G54" s="1003">
        <v>2.5641025641025639</v>
      </c>
      <c r="H54" s="1003">
        <v>1.0309278350515463</v>
      </c>
      <c r="I54" s="1003">
        <v>3.325942350332594</v>
      </c>
      <c r="J54" s="1003">
        <v>1.8518518518518516</v>
      </c>
      <c r="K54" s="1003">
        <v>4.4740973312401886</v>
      </c>
      <c r="L54" s="1003">
        <v>4.5806668912091615</v>
      </c>
      <c r="M54" s="1003">
        <v>5.9221658206429781</v>
      </c>
      <c r="N54" s="1003">
        <v>0</v>
      </c>
      <c r="O54" s="1003">
        <v>0.47449584816132861</v>
      </c>
      <c r="P54" s="1003">
        <v>3.2745591939546599</v>
      </c>
      <c r="Q54" s="1003">
        <v>1.7777777777777777</v>
      </c>
      <c r="R54" s="1003">
        <v>0.20920502092050208</v>
      </c>
      <c r="S54" s="1239" t="s">
        <v>419</v>
      </c>
      <c r="T54" s="985"/>
      <c r="U54" s="1225"/>
    </row>
    <row r="55" spans="1:21" ht="13.5" customHeight="1" x14ac:dyDescent="0.2">
      <c r="A55" s="1237" t="s">
        <v>420</v>
      </c>
      <c r="B55" s="1251" t="s">
        <v>396</v>
      </c>
      <c r="C55" s="1003">
        <v>12.787153371496544</v>
      </c>
      <c r="D55" s="1003">
        <v>11.813393528969151</v>
      </c>
      <c r="E55" s="1003">
        <v>20.559371933267908</v>
      </c>
      <c r="F55" s="1003">
        <v>10.529938059187888</v>
      </c>
      <c r="G55" s="1003">
        <v>5.982905982905983</v>
      </c>
      <c r="H55" s="1003">
        <v>6.5292096219931279</v>
      </c>
      <c r="I55" s="1003">
        <v>10.08869179600887</v>
      </c>
      <c r="J55" s="1003">
        <v>2.3148148148148149</v>
      </c>
      <c r="K55" s="1003">
        <v>9.9686028257456822</v>
      </c>
      <c r="L55" s="1003">
        <v>12.226338834624453</v>
      </c>
      <c r="M55" s="1003">
        <v>39.255499153976309</v>
      </c>
      <c r="N55" s="1003">
        <v>5.825242718446602</v>
      </c>
      <c r="O55" s="1003">
        <v>3.6773428232502967</v>
      </c>
      <c r="P55" s="1003">
        <v>10.327455919395465</v>
      </c>
      <c r="Q55" s="1003">
        <v>10</v>
      </c>
      <c r="R55" s="1003">
        <v>5.02092050209205</v>
      </c>
      <c r="S55" s="1239" t="s">
        <v>420</v>
      </c>
      <c r="T55" s="985"/>
      <c r="U55" s="1225"/>
    </row>
    <row r="56" spans="1:21" ht="13.5" customHeight="1" x14ac:dyDescent="0.2">
      <c r="A56" s="1237" t="s">
        <v>421</v>
      </c>
      <c r="B56" s="1251" t="s">
        <v>398</v>
      </c>
      <c r="C56" s="1003">
        <v>16.11032636978663</v>
      </c>
      <c r="D56" s="1003">
        <v>13.393528969149738</v>
      </c>
      <c r="E56" s="1003">
        <v>21.638861629048087</v>
      </c>
      <c r="F56" s="1003">
        <v>11.080523055746731</v>
      </c>
      <c r="G56" s="1003">
        <v>5.1282051282051277</v>
      </c>
      <c r="H56" s="1003">
        <v>17.525773195876287</v>
      </c>
      <c r="I56" s="1003">
        <v>16.62971175166297</v>
      </c>
      <c r="J56" s="1003">
        <v>5.0925925925925926</v>
      </c>
      <c r="K56" s="1003">
        <v>16.091051805337521</v>
      </c>
      <c r="L56" s="1003">
        <v>17.918491074435838</v>
      </c>
      <c r="M56" s="1003">
        <v>33.16412859560068</v>
      </c>
      <c r="N56" s="1003">
        <v>17.475728155339805</v>
      </c>
      <c r="O56" s="1003">
        <v>4.8635824436536179</v>
      </c>
      <c r="P56" s="1003">
        <v>14.609571788413097</v>
      </c>
      <c r="Q56" s="1003">
        <v>19.111111111111111</v>
      </c>
      <c r="R56" s="1003">
        <v>6.9037656903765692</v>
      </c>
      <c r="S56" s="1239" t="s">
        <v>421</v>
      </c>
      <c r="T56" s="985"/>
      <c r="U56" s="1225"/>
    </row>
    <row r="57" spans="1:21" ht="13.5" customHeight="1" x14ac:dyDescent="0.2">
      <c r="A57" s="1237" t="s">
        <v>422</v>
      </c>
      <c r="B57" s="1251" t="s">
        <v>400</v>
      </c>
      <c r="C57" s="1003">
        <v>14.83161103263698</v>
      </c>
      <c r="D57" s="1003">
        <v>13.694507148231752</v>
      </c>
      <c r="E57" s="1003">
        <v>15.505397448478901</v>
      </c>
      <c r="F57" s="1003">
        <v>10.461114934618031</v>
      </c>
      <c r="G57" s="1003">
        <v>7.6923076923076925</v>
      </c>
      <c r="H57" s="1003">
        <v>15.463917525773196</v>
      </c>
      <c r="I57" s="1003">
        <v>23.170731707317074</v>
      </c>
      <c r="J57" s="1003">
        <v>9.7222222222222232</v>
      </c>
      <c r="K57" s="1003">
        <v>18.602825745682889</v>
      </c>
      <c r="L57" s="1003">
        <v>15.931289996631861</v>
      </c>
      <c r="M57" s="1003">
        <v>16.074450084602368</v>
      </c>
      <c r="N57" s="1003">
        <v>27.184466019417474</v>
      </c>
      <c r="O57" s="1003">
        <v>6.2870699881376044</v>
      </c>
      <c r="P57" s="1003">
        <v>14.86146095717884</v>
      </c>
      <c r="Q57" s="1003">
        <v>18.888888888888889</v>
      </c>
      <c r="R57" s="1003">
        <v>6.485355648535565</v>
      </c>
      <c r="S57" s="1239" t="s">
        <v>422</v>
      </c>
      <c r="T57" s="985"/>
      <c r="U57" s="1225"/>
    </row>
    <row r="58" spans="1:21" ht="13.5" customHeight="1" x14ac:dyDescent="0.2">
      <c r="A58" s="1237" t="s">
        <v>423</v>
      </c>
      <c r="B58" s="1251" t="s">
        <v>402</v>
      </c>
      <c r="C58" s="1003">
        <v>22.184224221247494</v>
      </c>
      <c r="D58" s="1003">
        <v>20.165537998495108</v>
      </c>
      <c r="E58" s="1003">
        <v>18.400392541707554</v>
      </c>
      <c r="F58" s="1003">
        <v>22.505161734342739</v>
      </c>
      <c r="G58" s="1003">
        <v>19.658119658119659</v>
      </c>
      <c r="H58" s="1003">
        <v>22.680412371134022</v>
      </c>
      <c r="I58" s="1003">
        <v>24.722838137472284</v>
      </c>
      <c r="J58" s="1003">
        <v>17.592592592592592</v>
      </c>
      <c r="K58" s="1003">
        <v>28.257456828885402</v>
      </c>
      <c r="L58" s="1003">
        <v>24.418996295048839</v>
      </c>
      <c r="M58" s="1003">
        <v>3.5532994923857872</v>
      </c>
      <c r="N58" s="1003">
        <v>35.922330097087382</v>
      </c>
      <c r="O58" s="1003">
        <v>22.419928825622776</v>
      </c>
      <c r="P58" s="1003">
        <v>27.455919395465994</v>
      </c>
      <c r="Q58" s="1003">
        <v>24</v>
      </c>
      <c r="R58" s="1003">
        <v>24.05857740585774</v>
      </c>
      <c r="S58" s="1239" t="s">
        <v>423</v>
      </c>
      <c r="T58" s="985"/>
      <c r="U58" s="1225"/>
    </row>
    <row r="59" spans="1:21" ht="13.5" customHeight="1" x14ac:dyDescent="0.2">
      <c r="A59" s="1237" t="s">
        <v>424</v>
      </c>
      <c r="B59" s="1251" t="s">
        <v>902</v>
      </c>
      <c r="C59" s="1003">
        <v>13.359601516615866</v>
      </c>
      <c r="D59" s="1003">
        <v>8.7283671933784799</v>
      </c>
      <c r="E59" s="1003">
        <v>9.2247301275760538</v>
      </c>
      <c r="F59" s="1003">
        <v>21.816930488644186</v>
      </c>
      <c r="G59" s="1003">
        <v>20.512820512820511</v>
      </c>
      <c r="H59" s="1003">
        <v>14.776632302405499</v>
      </c>
      <c r="I59" s="1003">
        <v>14.079822616407982</v>
      </c>
      <c r="J59" s="1003">
        <v>15.277777777777779</v>
      </c>
      <c r="K59" s="1003">
        <v>12.558869701726843</v>
      </c>
      <c r="L59" s="1003">
        <v>13.742000673627484</v>
      </c>
      <c r="M59" s="1003">
        <v>0.67681895093062605</v>
      </c>
      <c r="N59" s="1003">
        <v>9.7087378640776691</v>
      </c>
      <c r="O59" s="1003">
        <v>20.759193357058127</v>
      </c>
      <c r="P59" s="1003">
        <v>12.342569269521411</v>
      </c>
      <c r="Q59" s="1003">
        <v>12.444444444444445</v>
      </c>
      <c r="R59" s="1003">
        <v>18.200836820083683</v>
      </c>
      <c r="S59" s="1239" t="s">
        <v>424</v>
      </c>
      <c r="T59" s="985"/>
      <c r="U59" s="1225"/>
    </row>
    <row r="60" spans="1:21" ht="13.5" customHeight="1" x14ac:dyDescent="0.2">
      <c r="A60" s="1237" t="s">
        <v>425</v>
      </c>
      <c r="B60" s="1251" t="s">
        <v>901</v>
      </c>
      <c r="C60" s="1003">
        <v>6.348970336777934</v>
      </c>
      <c r="D60" s="1003">
        <v>4.5899172310007526</v>
      </c>
      <c r="E60" s="1003">
        <v>3.3366045142296366</v>
      </c>
      <c r="F60" s="1003">
        <v>10.461114934618031</v>
      </c>
      <c r="G60" s="1003">
        <v>11.111111111111111</v>
      </c>
      <c r="H60" s="1003">
        <v>8.934707903780069</v>
      </c>
      <c r="I60" s="1003">
        <v>4.1019955654102001</v>
      </c>
      <c r="J60" s="1003">
        <v>18.518518518518519</v>
      </c>
      <c r="K60" s="1003">
        <v>4.1601255886970172</v>
      </c>
      <c r="L60" s="1003">
        <v>5.5574267430111153</v>
      </c>
      <c r="M60" s="1003">
        <v>0</v>
      </c>
      <c r="N60" s="1003">
        <v>1.9417475728155338</v>
      </c>
      <c r="O60" s="1003">
        <v>12.811387900355871</v>
      </c>
      <c r="P60" s="1003">
        <v>7.5566750629722925</v>
      </c>
      <c r="Q60" s="1003">
        <v>8.2222222222222232</v>
      </c>
      <c r="R60" s="1003">
        <v>12.97071129707113</v>
      </c>
      <c r="S60" s="1239" t="s">
        <v>425</v>
      </c>
      <c r="T60" s="985"/>
      <c r="U60" s="1225"/>
    </row>
    <row r="61" spans="1:21" ht="13.5" customHeight="1" x14ac:dyDescent="0.2">
      <c r="A61" s="1237" t="s">
        <v>426</v>
      </c>
      <c r="B61" s="1251" t="s">
        <v>900</v>
      </c>
      <c r="C61" s="1003">
        <v>9.4342428072262283</v>
      </c>
      <c r="D61" s="1003">
        <v>23.852520692249811</v>
      </c>
      <c r="E61" s="1003">
        <v>3.8763493621197251</v>
      </c>
      <c r="F61" s="1003">
        <v>10.18582243633861</v>
      </c>
      <c r="G61" s="1003">
        <v>26.495726495726498</v>
      </c>
      <c r="H61" s="1003">
        <v>11.683848797250858</v>
      </c>
      <c r="I61" s="1003">
        <v>1.9955654101995564</v>
      </c>
      <c r="J61" s="1003">
        <v>29.629629629629626</v>
      </c>
      <c r="K61" s="1003">
        <v>3.2182103610675044</v>
      </c>
      <c r="L61" s="1003">
        <v>4.8837992590097672</v>
      </c>
      <c r="M61" s="1003">
        <v>0.16920473773265651</v>
      </c>
      <c r="N61" s="1003">
        <v>1.9417475728155338</v>
      </c>
      <c r="O61" s="1003">
        <v>28.706998813760382</v>
      </c>
      <c r="P61" s="1003">
        <v>2.2670025188916876</v>
      </c>
      <c r="Q61" s="1003">
        <v>2.8888888888888888</v>
      </c>
      <c r="R61" s="1003">
        <v>26.15062761506276</v>
      </c>
      <c r="S61" s="1239" t="s">
        <v>426</v>
      </c>
      <c r="T61" s="985"/>
      <c r="U61" s="1225"/>
    </row>
    <row r="62" spans="1:21" ht="8.25" customHeight="1" x14ac:dyDescent="0.2">
      <c r="A62" s="1237"/>
      <c r="B62" s="1294"/>
      <c r="C62" s="1233"/>
      <c r="D62" s="1238"/>
      <c r="E62" s="1238"/>
      <c r="F62" s="1238"/>
      <c r="G62" s="1238"/>
      <c r="H62" s="1238"/>
      <c r="I62" s="1238"/>
      <c r="J62" s="1238"/>
      <c r="K62" s="1238"/>
      <c r="L62" s="1238"/>
      <c r="M62" s="1238"/>
      <c r="N62" s="1238"/>
      <c r="O62" s="1238"/>
      <c r="P62" s="1238"/>
      <c r="Q62" s="1238"/>
      <c r="R62" s="1238"/>
      <c r="S62" s="1237"/>
      <c r="T62" s="982"/>
      <c r="U62" s="1225"/>
    </row>
    <row r="63" spans="1:21" ht="12" customHeight="1" x14ac:dyDescent="0.2">
      <c r="A63" s="1237"/>
      <c r="B63" s="1235"/>
      <c r="C63" s="1469" t="s">
        <v>74</v>
      </c>
      <c r="D63" s="1238"/>
      <c r="E63" s="1238"/>
      <c r="F63" s="1470"/>
      <c r="G63" s="1469" t="s">
        <v>74</v>
      </c>
      <c r="H63" s="1238"/>
      <c r="I63" s="1238"/>
      <c r="J63" s="1238"/>
      <c r="K63" s="1238"/>
      <c r="L63" s="1238"/>
      <c r="M63" s="1238"/>
      <c r="N63" s="1238"/>
      <c r="O63" s="1238"/>
      <c r="P63" s="1238"/>
      <c r="Q63" s="1238"/>
      <c r="R63" s="1238"/>
      <c r="S63" s="1237"/>
      <c r="T63" s="982"/>
      <c r="U63" s="1225"/>
    </row>
    <row r="64" spans="1:21" ht="8.25" customHeight="1" x14ac:dyDescent="0.2">
      <c r="A64" s="1237"/>
      <c r="B64" s="1235"/>
      <c r="C64" s="1469"/>
      <c r="D64" s="1238"/>
      <c r="E64" s="1238"/>
      <c r="F64" s="1470"/>
      <c r="G64" s="1469"/>
      <c r="H64" s="1238"/>
      <c r="I64" s="1238"/>
      <c r="J64" s="1238"/>
      <c r="K64" s="1238"/>
      <c r="L64" s="1238"/>
      <c r="M64" s="1238"/>
      <c r="N64" s="1238"/>
      <c r="O64" s="1238"/>
      <c r="P64" s="1238"/>
      <c r="Q64" s="1238"/>
      <c r="R64" s="1238"/>
      <c r="S64" s="1237"/>
      <c r="T64" s="982"/>
      <c r="U64" s="1225"/>
    </row>
    <row r="65" spans="1:21" ht="11.25" customHeight="1" x14ac:dyDescent="0.2">
      <c r="A65" s="1237" t="s">
        <v>427</v>
      </c>
      <c r="B65" s="1251" t="s">
        <v>722</v>
      </c>
      <c r="C65" s="1240">
        <v>1346</v>
      </c>
      <c r="D65" s="1240">
        <v>99</v>
      </c>
      <c r="E65" s="1240">
        <v>160</v>
      </c>
      <c r="F65" s="1240">
        <v>195</v>
      </c>
      <c r="G65" s="1240">
        <v>11</v>
      </c>
      <c r="H65" s="1240">
        <v>34</v>
      </c>
      <c r="I65" s="1240">
        <v>60</v>
      </c>
      <c r="J65" s="1240">
        <v>25</v>
      </c>
      <c r="K65" s="1240">
        <v>103</v>
      </c>
      <c r="L65" s="1240">
        <v>218</v>
      </c>
      <c r="M65" s="1240">
        <v>93</v>
      </c>
      <c r="N65" s="1240">
        <v>23</v>
      </c>
      <c r="O65" s="1240">
        <v>186</v>
      </c>
      <c r="P65" s="1240">
        <v>31</v>
      </c>
      <c r="Q65" s="1240">
        <v>51</v>
      </c>
      <c r="R65" s="1240">
        <v>57</v>
      </c>
      <c r="S65" s="1239" t="s">
        <v>427</v>
      </c>
      <c r="T65" s="985"/>
      <c r="U65" s="1225"/>
    </row>
    <row r="66" spans="1:21" ht="13.5" customHeight="1" x14ac:dyDescent="0.2">
      <c r="A66" s="1237" t="s">
        <v>428</v>
      </c>
      <c r="B66" s="1251" t="s">
        <v>382</v>
      </c>
      <c r="C66" s="1003">
        <v>46.715304606240714</v>
      </c>
      <c r="D66" s="1003">
        <v>41</v>
      </c>
      <c r="E66" s="1003">
        <v>37</v>
      </c>
      <c r="F66" s="1003">
        <v>47.1</v>
      </c>
      <c r="G66" s="1003">
        <v>58.5</v>
      </c>
      <c r="H66" s="1003">
        <v>47</v>
      </c>
      <c r="I66" s="1003">
        <v>42.1</v>
      </c>
      <c r="J66" s="1003">
        <v>69.599999999999994</v>
      </c>
      <c r="K66" s="1003">
        <v>43.1</v>
      </c>
      <c r="L66" s="1003">
        <v>40.5</v>
      </c>
      <c r="M66" s="1003">
        <v>18.899999999999999</v>
      </c>
      <c r="N66" s="1003">
        <v>33.799999999999997</v>
      </c>
      <c r="O66" s="1003">
        <v>74</v>
      </c>
      <c r="P66" s="1003">
        <v>36.9</v>
      </c>
      <c r="Q66" s="1003">
        <v>41.1</v>
      </c>
      <c r="R66" s="1003">
        <v>77.2</v>
      </c>
      <c r="S66" s="1239" t="s">
        <v>428</v>
      </c>
      <c r="T66" s="985"/>
      <c r="U66" s="1225"/>
    </row>
    <row r="67" spans="1:21" ht="8.25" customHeight="1" x14ac:dyDescent="0.2">
      <c r="A67" s="1237"/>
      <c r="B67" s="1234"/>
      <c r="C67" s="1240"/>
      <c r="D67" s="1238"/>
      <c r="E67" s="1238"/>
      <c r="F67" s="1238"/>
      <c r="G67" s="1238"/>
      <c r="H67" s="1238"/>
      <c r="I67" s="1238"/>
      <c r="J67" s="1238"/>
      <c r="K67" s="1238"/>
      <c r="L67" s="1238"/>
      <c r="M67" s="1238"/>
      <c r="N67" s="1238"/>
      <c r="O67" s="1238"/>
      <c r="P67" s="1238"/>
      <c r="Q67" s="1238"/>
      <c r="R67" s="1238"/>
      <c r="S67" s="1237"/>
      <c r="T67" s="985"/>
      <c r="U67" s="1225"/>
    </row>
    <row r="68" spans="1:21" ht="12" customHeight="1" x14ac:dyDescent="0.2">
      <c r="A68" s="1237"/>
      <c r="B68" s="1234"/>
      <c r="C68" s="1469" t="s">
        <v>72</v>
      </c>
      <c r="D68" s="1238"/>
      <c r="E68" s="1238"/>
      <c r="F68" s="1470"/>
      <c r="G68" s="1469" t="s">
        <v>72</v>
      </c>
      <c r="H68" s="1238"/>
      <c r="I68" s="1238"/>
      <c r="J68" s="1238"/>
      <c r="K68" s="1238"/>
      <c r="L68" s="1238"/>
      <c r="M68" s="1238"/>
      <c r="N68" s="1238"/>
      <c r="O68" s="1238"/>
      <c r="P68" s="1238"/>
      <c r="Q68" s="1238"/>
      <c r="R68" s="1238"/>
      <c r="S68" s="1237"/>
      <c r="T68" s="985"/>
      <c r="U68" s="1225"/>
    </row>
    <row r="69" spans="1:21" ht="7.5" customHeight="1" x14ac:dyDescent="0.2">
      <c r="A69" s="1237"/>
      <c r="B69" s="1234"/>
      <c r="C69" s="1240"/>
      <c r="D69" s="1238"/>
      <c r="E69" s="1238"/>
      <c r="F69" s="1238"/>
      <c r="G69" s="1238"/>
      <c r="H69" s="1238"/>
      <c r="I69" s="1238"/>
      <c r="J69" s="1238"/>
      <c r="K69" s="1238"/>
      <c r="L69" s="1238"/>
      <c r="M69" s="1238"/>
      <c r="N69" s="1238"/>
      <c r="O69" s="1238"/>
      <c r="P69" s="1238"/>
      <c r="Q69" s="1238"/>
      <c r="R69" s="1238"/>
      <c r="S69" s="1237"/>
      <c r="T69" s="985"/>
      <c r="U69" s="1225"/>
    </row>
    <row r="70" spans="1:21" ht="11.25" customHeight="1" x14ac:dyDescent="0.2">
      <c r="A70" s="1237" t="s">
        <v>429</v>
      </c>
      <c r="B70" s="1468" t="s">
        <v>390</v>
      </c>
      <c r="C70" s="1240">
        <v>100</v>
      </c>
      <c r="D70" s="1240">
        <v>100</v>
      </c>
      <c r="E70" s="1240">
        <v>100</v>
      </c>
      <c r="F70" s="1240">
        <v>100</v>
      </c>
      <c r="G70" s="1240">
        <v>100</v>
      </c>
      <c r="H70" s="1240">
        <v>100</v>
      </c>
      <c r="I70" s="1240">
        <v>100</v>
      </c>
      <c r="J70" s="1240">
        <v>100</v>
      </c>
      <c r="K70" s="1240">
        <v>100</v>
      </c>
      <c r="L70" s="1240">
        <v>100</v>
      </c>
      <c r="M70" s="1240">
        <v>100</v>
      </c>
      <c r="N70" s="1240">
        <v>100</v>
      </c>
      <c r="O70" s="1240">
        <v>100</v>
      </c>
      <c r="P70" s="1240">
        <v>100</v>
      </c>
      <c r="Q70" s="1240">
        <v>100</v>
      </c>
      <c r="R70" s="1240">
        <v>100</v>
      </c>
      <c r="S70" s="1239" t="s">
        <v>429</v>
      </c>
      <c r="T70" s="985"/>
      <c r="U70" s="1225"/>
    </row>
    <row r="71" spans="1:21" ht="13.5" customHeight="1" x14ac:dyDescent="0.2">
      <c r="A71" s="1237" t="s">
        <v>430</v>
      </c>
      <c r="B71" s="1251" t="s">
        <v>392</v>
      </c>
      <c r="C71" s="1467">
        <v>0</v>
      </c>
      <c r="D71" s="1467">
        <v>0</v>
      </c>
      <c r="E71" s="1467">
        <v>0</v>
      </c>
      <c r="F71" s="1467">
        <v>0</v>
      </c>
      <c r="G71" s="1467">
        <v>0</v>
      </c>
      <c r="H71" s="1467">
        <v>0</v>
      </c>
      <c r="I71" s="1467">
        <v>0</v>
      </c>
      <c r="J71" s="1467">
        <v>0</v>
      </c>
      <c r="K71" s="1467">
        <v>0</v>
      </c>
      <c r="L71" s="1467">
        <v>0</v>
      </c>
      <c r="M71" s="1467">
        <v>0</v>
      </c>
      <c r="N71" s="1467">
        <v>0</v>
      </c>
      <c r="O71" s="1467">
        <v>0</v>
      </c>
      <c r="P71" s="1467">
        <v>0</v>
      </c>
      <c r="Q71" s="1467">
        <v>0</v>
      </c>
      <c r="R71" s="1467">
        <v>0</v>
      </c>
      <c r="S71" s="1239" t="s">
        <v>430</v>
      </c>
      <c r="T71" s="985"/>
      <c r="U71" s="1225"/>
    </row>
    <row r="72" spans="1:21" ht="13.5" customHeight="1" x14ac:dyDescent="0.2">
      <c r="A72" s="1237" t="s">
        <v>431</v>
      </c>
      <c r="B72" s="1251" t="s">
        <v>394</v>
      </c>
      <c r="C72" s="1467">
        <v>7.4294205052005943E-2</v>
      </c>
      <c r="D72" s="1467">
        <v>0</v>
      </c>
      <c r="E72" s="1467">
        <v>0.625</v>
      </c>
      <c r="F72" s="1467">
        <v>0</v>
      </c>
      <c r="G72" s="1467">
        <v>0</v>
      </c>
      <c r="H72" s="1467">
        <v>0</v>
      </c>
      <c r="I72" s="1467">
        <v>0</v>
      </c>
      <c r="J72" s="1467">
        <v>0</v>
      </c>
      <c r="K72" s="1467">
        <v>0</v>
      </c>
      <c r="L72" s="1467">
        <v>0</v>
      </c>
      <c r="M72" s="1467">
        <v>0</v>
      </c>
      <c r="N72" s="1467">
        <v>0</v>
      </c>
      <c r="O72" s="1467">
        <v>0</v>
      </c>
      <c r="P72" s="1467">
        <v>0</v>
      </c>
      <c r="Q72" s="1467">
        <v>0</v>
      </c>
      <c r="R72" s="1467">
        <v>0</v>
      </c>
      <c r="S72" s="1239" t="s">
        <v>431</v>
      </c>
      <c r="T72" s="985"/>
      <c r="U72" s="1225"/>
    </row>
    <row r="73" spans="1:21" ht="13.5" customHeight="1" x14ac:dyDescent="0.2">
      <c r="A73" s="1237" t="s">
        <v>432</v>
      </c>
      <c r="B73" s="1251" t="s">
        <v>396</v>
      </c>
      <c r="C73" s="1467">
        <v>1.5601783060921248</v>
      </c>
      <c r="D73" s="1467">
        <v>2.0202020202020203</v>
      </c>
      <c r="E73" s="1467">
        <v>3.75</v>
      </c>
      <c r="F73" s="1467">
        <v>0</v>
      </c>
      <c r="G73" s="1467">
        <v>0</v>
      </c>
      <c r="H73" s="1467">
        <v>0</v>
      </c>
      <c r="I73" s="1467">
        <v>0</v>
      </c>
      <c r="J73" s="1467">
        <v>0</v>
      </c>
      <c r="K73" s="1467">
        <v>0</v>
      </c>
      <c r="L73" s="1467">
        <v>0.91743119266055051</v>
      </c>
      <c r="M73" s="1467">
        <v>10.75268817204301</v>
      </c>
      <c r="N73" s="1467">
        <v>4.3478260869565215</v>
      </c>
      <c r="O73" s="1467">
        <v>0</v>
      </c>
      <c r="P73" s="1467">
        <v>0</v>
      </c>
      <c r="Q73" s="1467">
        <v>0</v>
      </c>
      <c r="R73" s="1467">
        <v>0</v>
      </c>
      <c r="S73" s="1239" t="s">
        <v>432</v>
      </c>
      <c r="T73" s="985"/>
      <c r="U73" s="1225"/>
    </row>
    <row r="74" spans="1:21" ht="13.5" customHeight="1" x14ac:dyDescent="0.2">
      <c r="A74" s="1237" t="s">
        <v>433</v>
      </c>
      <c r="B74" s="1251" t="s">
        <v>398</v>
      </c>
      <c r="C74" s="1467">
        <v>7.2065378900445758</v>
      </c>
      <c r="D74" s="1467">
        <v>9.0909090909090917</v>
      </c>
      <c r="E74" s="1467">
        <v>12.5</v>
      </c>
      <c r="F74" s="1467">
        <v>3.0769230769230771</v>
      </c>
      <c r="G74" s="1467">
        <v>0</v>
      </c>
      <c r="H74" s="1467">
        <v>2.9411764705882351</v>
      </c>
      <c r="I74" s="1467">
        <v>0</v>
      </c>
      <c r="J74" s="1467">
        <v>0</v>
      </c>
      <c r="K74" s="1467">
        <v>0.97087378640776689</v>
      </c>
      <c r="L74" s="1467">
        <v>7.3394495412844041</v>
      </c>
      <c r="M74" s="1467">
        <v>39.784946236559136</v>
      </c>
      <c r="N74" s="1467">
        <v>4.3478260869565215</v>
      </c>
      <c r="O74" s="1467">
        <v>0</v>
      </c>
      <c r="P74" s="1467">
        <v>12.903225806451612</v>
      </c>
      <c r="Q74" s="1467">
        <v>3.9215686274509802</v>
      </c>
      <c r="R74" s="1467">
        <v>0</v>
      </c>
      <c r="S74" s="1239" t="s">
        <v>433</v>
      </c>
      <c r="T74" s="985"/>
      <c r="U74" s="1225"/>
    </row>
    <row r="75" spans="1:21" ht="12" customHeight="1" x14ac:dyDescent="0.2">
      <c r="A75" s="1237" t="s">
        <v>434</v>
      </c>
      <c r="B75" s="1251" t="s">
        <v>400</v>
      </c>
      <c r="C75" s="1467">
        <v>8.3952451708766702</v>
      </c>
      <c r="D75" s="1467">
        <v>9.0909090909090917</v>
      </c>
      <c r="E75" s="1467">
        <v>13.125</v>
      </c>
      <c r="F75" s="1467">
        <v>3.0769230769230771</v>
      </c>
      <c r="G75" s="1467">
        <v>0</v>
      </c>
      <c r="H75" s="1467">
        <v>0</v>
      </c>
      <c r="I75" s="1467">
        <v>10</v>
      </c>
      <c r="J75" s="1467">
        <v>4</v>
      </c>
      <c r="K75" s="1467">
        <v>7.7669902912621351</v>
      </c>
      <c r="L75" s="1467">
        <v>5.9633027522935782</v>
      </c>
      <c r="M75" s="1467">
        <v>37.634408602150536</v>
      </c>
      <c r="N75" s="1467">
        <v>0</v>
      </c>
      <c r="O75" s="1467">
        <v>1.6129032258064515</v>
      </c>
      <c r="P75" s="1467">
        <v>22.58064516129032</v>
      </c>
      <c r="Q75" s="1467">
        <v>5.8823529411764701</v>
      </c>
      <c r="R75" s="1467">
        <v>1.7543859649122806</v>
      </c>
      <c r="S75" s="1239" t="s">
        <v>434</v>
      </c>
      <c r="T75" s="985"/>
      <c r="U75" s="1225"/>
    </row>
    <row r="76" spans="1:21" ht="13.5" customHeight="1" x14ac:dyDescent="0.2">
      <c r="A76" s="1237" t="s">
        <v>696</v>
      </c>
      <c r="B76" s="1251" t="s">
        <v>402</v>
      </c>
      <c r="C76" s="1467">
        <v>21.545319465081725</v>
      </c>
      <c r="D76" s="1467">
        <v>29.292929292929294</v>
      </c>
      <c r="E76" s="1467">
        <v>28.125</v>
      </c>
      <c r="F76" s="1467">
        <v>15.897435897435896</v>
      </c>
      <c r="G76" s="1467">
        <v>0</v>
      </c>
      <c r="H76" s="1467">
        <v>23.52941176470588</v>
      </c>
      <c r="I76" s="1467">
        <v>26.666666666666668</v>
      </c>
      <c r="J76" s="1467">
        <v>8</v>
      </c>
      <c r="K76" s="1467">
        <v>35.922330097087382</v>
      </c>
      <c r="L76" s="1467">
        <v>32.568807339449542</v>
      </c>
      <c r="M76" s="1467">
        <v>7.5268817204301079</v>
      </c>
      <c r="N76" s="1467">
        <v>60.869565217391312</v>
      </c>
      <c r="O76" s="1467">
        <v>5.913978494623656</v>
      </c>
      <c r="P76" s="1467">
        <v>12.903225806451612</v>
      </c>
      <c r="Q76" s="1467">
        <v>23.52941176470588</v>
      </c>
      <c r="R76" s="1467">
        <v>5.2631578947368416</v>
      </c>
      <c r="S76" s="1239" t="s">
        <v>696</v>
      </c>
      <c r="T76" s="985"/>
      <c r="U76" s="1225"/>
    </row>
    <row r="77" spans="1:21" ht="12" customHeight="1" x14ac:dyDescent="0.2">
      <c r="A77" s="1237" t="s">
        <v>695</v>
      </c>
      <c r="B77" s="1251" t="s">
        <v>902</v>
      </c>
      <c r="C77" s="1467">
        <v>22.956909361069837</v>
      </c>
      <c r="D77" s="1467">
        <v>22.222222222222221</v>
      </c>
      <c r="E77" s="1467">
        <v>21.25</v>
      </c>
      <c r="F77" s="1467">
        <v>41.025641025641022</v>
      </c>
      <c r="G77" s="1467">
        <v>36.363636363636367</v>
      </c>
      <c r="H77" s="1467">
        <v>32.352941176470587</v>
      </c>
      <c r="I77" s="1467">
        <v>36.666666666666664</v>
      </c>
      <c r="J77" s="1467">
        <v>8</v>
      </c>
      <c r="K77" s="1467">
        <v>22.330097087378643</v>
      </c>
      <c r="L77" s="1467">
        <v>25.229357798165136</v>
      </c>
      <c r="M77" s="1467">
        <v>3.225806451612903</v>
      </c>
      <c r="N77" s="1467">
        <v>21.739130434782609</v>
      </c>
      <c r="O77" s="1467">
        <v>8.6021505376344098</v>
      </c>
      <c r="P77" s="1467">
        <v>29.032258064516132</v>
      </c>
      <c r="Q77" s="1467">
        <v>29.411764705882355</v>
      </c>
      <c r="R77" s="1467">
        <v>14.035087719298245</v>
      </c>
      <c r="S77" s="1239" t="s">
        <v>695</v>
      </c>
      <c r="T77" s="985"/>
      <c r="U77" s="1225"/>
    </row>
    <row r="78" spans="1:21" ht="12" customHeight="1" x14ac:dyDescent="0.2">
      <c r="A78" s="1237" t="s">
        <v>694</v>
      </c>
      <c r="B78" s="1251" t="s">
        <v>901</v>
      </c>
      <c r="C78" s="1467">
        <v>14.710252600297178</v>
      </c>
      <c r="D78" s="1467">
        <v>12.121212121212121</v>
      </c>
      <c r="E78" s="1467">
        <v>8.75</v>
      </c>
      <c r="F78" s="1467">
        <v>23.076923076923077</v>
      </c>
      <c r="G78" s="1467">
        <v>9.0909090909090917</v>
      </c>
      <c r="H78" s="1467">
        <v>17.647058823529413</v>
      </c>
      <c r="I78" s="1467">
        <v>15</v>
      </c>
      <c r="J78" s="1467">
        <v>16</v>
      </c>
      <c r="K78" s="1467">
        <v>16.50485436893204</v>
      </c>
      <c r="L78" s="1467">
        <v>16.055045871559635</v>
      </c>
      <c r="M78" s="1467">
        <v>0</v>
      </c>
      <c r="N78" s="1467">
        <v>4.3478260869565215</v>
      </c>
      <c r="O78" s="1467">
        <v>9.67741935483871</v>
      </c>
      <c r="P78" s="1467">
        <v>16.129032258064516</v>
      </c>
      <c r="Q78" s="1467">
        <v>37.254901960784316</v>
      </c>
      <c r="R78" s="1467">
        <v>21.052631578947366</v>
      </c>
      <c r="S78" s="1239" t="s">
        <v>694</v>
      </c>
      <c r="T78" s="985"/>
      <c r="U78" s="1225"/>
    </row>
    <row r="79" spans="1:21" ht="12" customHeight="1" x14ac:dyDescent="0.2">
      <c r="A79" s="1237" t="s">
        <v>693</v>
      </c>
      <c r="B79" s="1251" t="s">
        <v>900</v>
      </c>
      <c r="C79" s="1467">
        <v>23.551263001485882</v>
      </c>
      <c r="D79" s="1467">
        <v>16.161616161616163</v>
      </c>
      <c r="E79" s="1467">
        <v>11.875</v>
      </c>
      <c r="F79" s="1467">
        <v>13.846153846153847</v>
      </c>
      <c r="G79" s="1467">
        <v>54.54545454545454</v>
      </c>
      <c r="H79" s="1467">
        <v>23.52941176470588</v>
      </c>
      <c r="I79" s="1467">
        <v>11.666666666666666</v>
      </c>
      <c r="J79" s="1467">
        <v>64</v>
      </c>
      <c r="K79" s="1467">
        <v>16.50485436893204</v>
      </c>
      <c r="L79" s="1467">
        <v>11.926605504587156</v>
      </c>
      <c r="M79" s="1467">
        <v>1.0752688172043012</v>
      </c>
      <c r="N79" s="1467">
        <v>4.3478260869565215</v>
      </c>
      <c r="O79" s="1467">
        <v>74.193548387096769</v>
      </c>
      <c r="P79" s="1467">
        <v>6.4516129032258061</v>
      </c>
      <c r="Q79" s="1467">
        <v>0</v>
      </c>
      <c r="R79" s="1467">
        <v>57.894736842105267</v>
      </c>
      <c r="S79" s="1239" t="s">
        <v>693</v>
      </c>
      <c r="T79" s="985"/>
      <c r="U79" s="1225"/>
    </row>
    <row r="80" spans="1:21" ht="11.25" customHeight="1" x14ac:dyDescent="0.2">
      <c r="A80" s="999" t="s">
        <v>437</v>
      </c>
      <c r="C80" s="1233"/>
      <c r="D80" s="1238"/>
      <c r="E80" s="1238"/>
      <c r="F80" s="1238"/>
      <c r="G80" s="1238"/>
      <c r="H80" s="1238"/>
      <c r="I80" s="1238"/>
      <c r="J80" s="1238"/>
      <c r="K80" s="1238"/>
      <c r="L80" s="1238"/>
      <c r="M80" s="1238"/>
      <c r="N80" s="1238"/>
      <c r="O80" s="1238"/>
      <c r="P80" s="1238"/>
      <c r="Q80" s="1238"/>
      <c r="R80" s="1232"/>
      <c r="S80" s="1230"/>
      <c r="T80" s="982"/>
      <c r="U80" s="1225"/>
    </row>
    <row r="81" spans="1:21" ht="13.5" customHeight="1" x14ac:dyDescent="0.2">
      <c r="A81" s="2252" t="s">
        <v>778</v>
      </c>
      <c r="B81" s="2253"/>
      <c r="C81" s="1233"/>
      <c r="D81" s="1238"/>
      <c r="E81" s="1238"/>
      <c r="F81" s="1238"/>
      <c r="G81" s="1238"/>
      <c r="H81" s="1238"/>
      <c r="I81" s="1238"/>
      <c r="J81" s="1238"/>
      <c r="K81" s="1238"/>
      <c r="L81" s="1238"/>
      <c r="M81" s="1238"/>
      <c r="N81" s="1238"/>
      <c r="O81" s="1238"/>
      <c r="P81" s="1238"/>
      <c r="Q81" s="1238"/>
      <c r="R81" s="1232"/>
      <c r="S81" s="1230"/>
      <c r="T81" s="982"/>
      <c r="U81" s="1225"/>
    </row>
    <row r="82" spans="1:21" ht="13.5" customHeight="1" x14ac:dyDescent="0.2">
      <c r="B82" s="1191"/>
      <c r="C82" s="1149"/>
      <c r="D82" s="1149"/>
      <c r="E82" s="1149"/>
      <c r="F82" s="999"/>
      <c r="G82" s="1238"/>
      <c r="H82" s="1238"/>
      <c r="I82" s="1238"/>
      <c r="J82" s="1238"/>
      <c r="K82" s="1238"/>
      <c r="L82" s="1238"/>
      <c r="M82" s="1238"/>
      <c r="N82" s="1238"/>
      <c r="O82" s="1238"/>
      <c r="P82" s="1238"/>
      <c r="Q82" s="1238"/>
      <c r="R82" s="1232"/>
      <c r="S82" s="1230"/>
      <c r="T82" s="982"/>
      <c r="U82" s="1225"/>
    </row>
    <row r="83" spans="1:21" x14ac:dyDescent="0.2">
      <c r="B83" s="1191"/>
      <c r="C83" s="1233"/>
      <c r="D83" s="1238"/>
      <c r="E83" s="1238"/>
      <c r="F83" s="1238"/>
      <c r="G83" s="1238"/>
      <c r="H83" s="1238"/>
      <c r="I83" s="1238"/>
      <c r="J83" s="1238"/>
      <c r="K83" s="1238"/>
      <c r="L83" s="1238"/>
      <c r="M83" s="1238"/>
      <c r="N83" s="1238"/>
      <c r="O83" s="1238"/>
      <c r="P83" s="1238"/>
      <c r="Q83" s="1238"/>
      <c r="R83" s="1232"/>
      <c r="S83" s="1230"/>
      <c r="T83" s="982"/>
      <c r="U83" s="1225"/>
    </row>
    <row r="84" spans="1:21" hidden="1" x14ac:dyDescent="0.2">
      <c r="A84" s="1466"/>
      <c r="B84" s="1465"/>
      <c r="C84" s="1233"/>
      <c r="D84" s="1238"/>
      <c r="E84" s="1238"/>
      <c r="F84" s="1238"/>
      <c r="G84" s="1238"/>
      <c r="H84" s="1238"/>
      <c r="I84" s="1238"/>
      <c r="J84" s="1238"/>
      <c r="K84" s="1238"/>
      <c r="L84" s="1238"/>
      <c r="M84" s="1238"/>
      <c r="N84" s="1238"/>
      <c r="O84" s="1238"/>
      <c r="P84" s="1238"/>
      <c r="Q84" s="1238"/>
      <c r="R84" s="1232"/>
      <c r="S84" s="1230"/>
      <c r="T84" s="982"/>
      <c r="U84" s="1225"/>
    </row>
    <row r="85" spans="1:21" ht="15" hidden="1" customHeight="1" x14ac:dyDescent="0.2">
      <c r="A85" s="1464"/>
      <c r="B85" s="1464"/>
      <c r="C85" s="1464"/>
      <c r="D85" s="1463"/>
      <c r="E85" s="1463"/>
      <c r="F85" s="1462"/>
      <c r="G85" s="2159"/>
      <c r="H85" s="2159"/>
      <c r="I85" s="2159"/>
      <c r="J85" s="2159"/>
      <c r="K85" s="2159"/>
      <c r="L85" s="1238"/>
      <c r="M85" s="1238"/>
      <c r="N85" s="1238"/>
      <c r="O85" s="1232"/>
      <c r="P85" s="1232"/>
      <c r="Q85" s="1232"/>
      <c r="R85" s="1232"/>
      <c r="S85" s="1229"/>
      <c r="T85" s="982"/>
      <c r="U85" s="1225"/>
    </row>
    <row r="86" spans="1:21" hidden="1" x14ac:dyDescent="0.2"/>
    <row r="87" spans="1:21" s="1456" customFormat="1" hidden="1" x14ac:dyDescent="0.2">
      <c r="A87" s="1308"/>
      <c r="B87" s="1226"/>
      <c r="C87" s="1228"/>
      <c r="D87" s="1228"/>
      <c r="E87" s="1228"/>
      <c r="F87" s="1228"/>
      <c r="G87" s="1228"/>
      <c r="H87" s="1228"/>
      <c r="I87" s="1228"/>
      <c r="J87" s="1228"/>
      <c r="K87" s="1228"/>
      <c r="L87" s="1228"/>
      <c r="M87" s="1228"/>
      <c r="N87" s="1228"/>
      <c r="O87" s="1227"/>
      <c r="P87" s="1227"/>
      <c r="Q87" s="1227"/>
      <c r="R87" s="1227"/>
      <c r="S87" s="1226"/>
    </row>
    <row r="88" spans="1:21" s="1456" customFormat="1" ht="18" hidden="1" x14ac:dyDescent="0.25">
      <c r="A88" s="1461"/>
      <c r="B88" s="1460"/>
      <c r="C88" s="1459"/>
      <c r="D88" s="999"/>
      <c r="E88" s="1224"/>
      <c r="F88" s="1224"/>
      <c r="G88" s="1224"/>
      <c r="H88" s="1223"/>
      <c r="I88" s="999"/>
      <c r="J88" s="999"/>
      <c r="K88" s="1459"/>
      <c r="L88" s="1459"/>
      <c r="M88" s="1459"/>
      <c r="N88" s="1459"/>
      <c r="O88" s="1459"/>
      <c r="P88" s="1459"/>
      <c r="Q88" s="1459"/>
      <c r="R88" s="1458"/>
      <c r="S88" s="1457"/>
    </row>
  </sheetData>
  <mergeCells count="21">
    <mergeCell ref="S5:S9"/>
    <mergeCell ref="M5:M9"/>
    <mergeCell ref="N5:N9"/>
    <mergeCell ref="O5:O9"/>
    <mergeCell ref="P5:P9"/>
    <mergeCell ref="Q5:Q9"/>
    <mergeCell ref="R5:R9"/>
    <mergeCell ref="L5:L9"/>
    <mergeCell ref="G5:G9"/>
    <mergeCell ref="D5:D9"/>
    <mergeCell ref="E5:E9"/>
    <mergeCell ref="F5:F9"/>
    <mergeCell ref="K5:K9"/>
    <mergeCell ref="I5:I9"/>
    <mergeCell ref="J5:J9"/>
    <mergeCell ref="H5:H9"/>
    <mergeCell ref="A81:B81"/>
    <mergeCell ref="A5:A9"/>
    <mergeCell ref="B5:B9"/>
    <mergeCell ref="C5:C9"/>
    <mergeCell ref="G85:K85"/>
  </mergeCells>
  <printOptions horizontalCentered="1" gridLinesSet="0"/>
  <pageMargins left="0.59055118110236227" right="0.59055118110236227" top="0.39370078740157483" bottom="0.59055118110236227" header="0.39370078740157483" footer="0.39370078740157483"/>
  <pageSetup paperSize="9" scale="68" firstPageNumber="76" orientation="portrait" useFirstPageNumber="1" r:id="rId1"/>
  <headerFooter alignWithMargins="0">
    <oddFooter>&amp;L&amp;"MetaNormalLF-Roman,Standard"Statistisches Bundesamt, Fachserie 10, Reihe 2.4, 2015</oddFooter>
  </headerFooter>
  <colBreaks count="1" manualBreakCount="1">
    <brk id="6" max="86"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0"/>
  <sheetViews>
    <sheetView showGridLines="0" zoomScaleNormal="100" zoomScaleSheetLayoutView="100" workbookViewId="0"/>
  </sheetViews>
  <sheetFormatPr baseColWidth="10" defaultColWidth="0" defaultRowHeight="12.75" zeroHeight="1" x14ac:dyDescent="0.2"/>
  <cols>
    <col min="1" max="1" width="4.42578125" style="999" customWidth="1"/>
    <col min="2" max="2" width="66.5703125" style="999" customWidth="1"/>
    <col min="3" max="3" width="17.42578125" style="998" customWidth="1"/>
    <col min="4" max="4" width="17.42578125" style="999" customWidth="1"/>
    <col min="5" max="6" width="17.42578125" style="1224" customWidth="1"/>
    <col min="7" max="7" width="11.42578125" style="1224" customWidth="1"/>
    <col min="8" max="8" width="11.42578125" style="1223" customWidth="1"/>
    <col min="9" max="18" width="11.42578125" style="999" customWidth="1"/>
    <col min="19" max="19" width="4.42578125" style="999" customWidth="1"/>
    <col min="20" max="20" width="11.42578125" style="977" hidden="1" customWidth="1"/>
    <col min="21" max="21" width="6.42578125" style="977" hidden="1" customWidth="1"/>
    <col min="22" max="16384" width="11.42578125" style="999" hidden="1"/>
  </cols>
  <sheetData>
    <row r="1" spans="1:21" s="1479" customFormat="1" ht="20.100000000000001" customHeight="1" x14ac:dyDescent="0.2">
      <c r="A1" s="151" t="s">
        <v>857</v>
      </c>
      <c r="B1" s="1292"/>
      <c r="C1" s="998"/>
      <c r="E1" s="1291"/>
      <c r="F1" s="1291"/>
      <c r="G1" s="151" t="s">
        <v>857</v>
      </c>
      <c r="H1" s="1290"/>
      <c r="I1" s="1285"/>
      <c r="J1" s="1481"/>
      <c r="K1" s="1481"/>
      <c r="L1" s="1481"/>
      <c r="M1" s="1481"/>
      <c r="N1" s="1481"/>
      <c r="O1" s="1481"/>
      <c r="P1" s="1481"/>
      <c r="Q1" s="1481"/>
      <c r="R1" s="1481"/>
      <c r="S1" s="1481"/>
      <c r="T1" s="1422"/>
      <c r="U1" s="1480"/>
    </row>
    <row r="2" spans="1:21" ht="15" customHeight="1" x14ac:dyDescent="0.2">
      <c r="A2" s="1281" t="s">
        <v>908</v>
      </c>
      <c r="B2" s="1281"/>
      <c r="C2" s="1281"/>
      <c r="D2" s="1281"/>
      <c r="E2" s="1281"/>
      <c r="F2" s="1281"/>
      <c r="G2" s="1281" t="s">
        <v>908</v>
      </c>
      <c r="H2" s="1288"/>
      <c r="I2" s="1288"/>
      <c r="J2" s="1288"/>
      <c r="K2" s="1285"/>
      <c r="L2" s="1285"/>
      <c r="M2" s="1285"/>
      <c r="N2" s="1285"/>
      <c r="O2" s="1260"/>
      <c r="P2" s="1260"/>
      <c r="Q2" s="1260"/>
      <c r="R2" s="1260"/>
      <c r="S2" s="1287"/>
      <c r="T2" s="1052"/>
      <c r="U2" s="1274"/>
    </row>
    <row r="3" spans="1:21" ht="15" customHeight="1" x14ac:dyDescent="0.2">
      <c r="A3" s="1477" t="s">
        <v>907</v>
      </c>
      <c r="B3" s="1281"/>
      <c r="C3" s="1281"/>
      <c r="D3" s="1281"/>
      <c r="E3" s="1281"/>
      <c r="F3" s="1281"/>
      <c r="G3" s="1477" t="s">
        <v>907</v>
      </c>
      <c r="H3" s="1288"/>
      <c r="I3" s="1288"/>
      <c r="J3" s="1288"/>
      <c r="K3" s="1285"/>
      <c r="L3" s="1285"/>
      <c r="M3" s="1285"/>
      <c r="N3" s="1285"/>
      <c r="O3" s="1260"/>
      <c r="P3" s="1260"/>
      <c r="Q3" s="1260"/>
      <c r="R3" s="1260"/>
      <c r="S3" s="1287"/>
      <c r="T3" s="1052"/>
      <c r="U3" s="1274"/>
    </row>
    <row r="4" spans="1:21" ht="15" customHeight="1" x14ac:dyDescent="0.2">
      <c r="A4" s="1485" t="s">
        <v>938</v>
      </c>
      <c r="B4" s="1485"/>
      <c r="C4" s="1485"/>
      <c r="D4" s="1485"/>
      <c r="E4" s="1485"/>
      <c r="F4" s="1284"/>
      <c r="G4" s="1478" t="s">
        <v>937</v>
      </c>
      <c r="H4" s="1477"/>
      <c r="I4" s="1286"/>
      <c r="J4" s="1286"/>
      <c r="K4" s="1285"/>
      <c r="L4" s="1260"/>
      <c r="M4" s="1260"/>
      <c r="N4" s="1260"/>
      <c r="O4" s="1260"/>
      <c r="P4" s="1260"/>
      <c r="Q4" s="1260"/>
      <c r="R4" s="1260"/>
      <c r="S4" s="1260"/>
      <c r="T4" s="1033"/>
      <c r="U4" s="1274"/>
    </row>
    <row r="5" spans="1:21" s="977" customFormat="1" ht="15.95" customHeight="1" x14ac:dyDescent="0.2">
      <c r="A5" s="2144" t="s">
        <v>218</v>
      </c>
      <c r="B5" s="2266" t="s">
        <v>385</v>
      </c>
      <c r="C5" s="2148" t="s">
        <v>267</v>
      </c>
      <c r="D5" s="2156" t="s">
        <v>259</v>
      </c>
      <c r="E5" s="2148" t="s">
        <v>258</v>
      </c>
      <c r="F5" s="2156" t="s">
        <v>666</v>
      </c>
      <c r="G5" s="2153" t="s">
        <v>255</v>
      </c>
      <c r="H5" s="2148" t="s">
        <v>254</v>
      </c>
      <c r="I5" s="2148" t="s">
        <v>253</v>
      </c>
      <c r="J5" s="2148" t="s">
        <v>252</v>
      </c>
      <c r="K5" s="2148" t="s">
        <v>251</v>
      </c>
      <c r="L5" s="2148" t="s">
        <v>250</v>
      </c>
      <c r="M5" s="2148" t="s">
        <v>249</v>
      </c>
      <c r="N5" s="2148" t="s">
        <v>248</v>
      </c>
      <c r="O5" s="2148" t="s">
        <v>247</v>
      </c>
      <c r="P5" s="2148" t="s">
        <v>246</v>
      </c>
      <c r="Q5" s="2148" t="s">
        <v>245</v>
      </c>
      <c r="R5" s="2148" t="s">
        <v>244</v>
      </c>
      <c r="S5" s="2162" t="s">
        <v>218</v>
      </c>
      <c r="T5" s="1033"/>
      <c r="U5" s="1274"/>
    </row>
    <row r="6" spans="1:21" s="977" customFormat="1" ht="15.95" customHeight="1" x14ac:dyDescent="0.2">
      <c r="A6" s="2145"/>
      <c r="B6" s="2267"/>
      <c r="C6" s="2149"/>
      <c r="D6" s="2157"/>
      <c r="E6" s="2149"/>
      <c r="F6" s="2157"/>
      <c r="G6" s="2154"/>
      <c r="H6" s="2151"/>
      <c r="I6" s="2151"/>
      <c r="J6" s="2151"/>
      <c r="K6" s="2151"/>
      <c r="L6" s="2151"/>
      <c r="M6" s="2151"/>
      <c r="N6" s="2151"/>
      <c r="O6" s="2151"/>
      <c r="P6" s="2151"/>
      <c r="Q6" s="2151"/>
      <c r="R6" s="2151"/>
      <c r="S6" s="2163"/>
      <c r="T6" s="1001"/>
      <c r="U6" s="1031"/>
    </row>
    <row r="7" spans="1:21" s="977" customFormat="1" ht="15.95" customHeight="1" x14ac:dyDescent="0.2">
      <c r="A7" s="2145"/>
      <c r="B7" s="2267"/>
      <c r="C7" s="2149"/>
      <c r="D7" s="2157"/>
      <c r="E7" s="2149"/>
      <c r="F7" s="2157"/>
      <c r="G7" s="2154"/>
      <c r="H7" s="2151"/>
      <c r="I7" s="2151"/>
      <c r="J7" s="2151"/>
      <c r="K7" s="2151"/>
      <c r="L7" s="2151"/>
      <c r="M7" s="2151"/>
      <c r="N7" s="2151"/>
      <c r="O7" s="2151"/>
      <c r="P7" s="2151"/>
      <c r="Q7" s="2151"/>
      <c r="R7" s="2151"/>
      <c r="S7" s="2163"/>
      <c r="T7" s="1001"/>
      <c r="U7" s="1031"/>
    </row>
    <row r="8" spans="1:21" s="977" customFormat="1" ht="15.95" customHeight="1" x14ac:dyDescent="0.2">
      <c r="A8" s="2145"/>
      <c r="B8" s="2267"/>
      <c r="C8" s="2149"/>
      <c r="D8" s="2157"/>
      <c r="E8" s="2149"/>
      <c r="F8" s="2157"/>
      <c r="G8" s="2154"/>
      <c r="H8" s="2151"/>
      <c r="I8" s="2151"/>
      <c r="J8" s="2151"/>
      <c r="K8" s="2151"/>
      <c r="L8" s="2151"/>
      <c r="M8" s="2151"/>
      <c r="N8" s="2151"/>
      <c r="O8" s="2151"/>
      <c r="P8" s="2151"/>
      <c r="Q8" s="2151"/>
      <c r="R8" s="2151"/>
      <c r="S8" s="2163"/>
      <c r="T8" s="1001"/>
      <c r="U8" s="1031"/>
    </row>
    <row r="9" spans="1:21" ht="15.95" customHeight="1" x14ac:dyDescent="0.2">
      <c r="A9" s="2146"/>
      <c r="B9" s="2268"/>
      <c r="C9" s="2150"/>
      <c r="D9" s="2158"/>
      <c r="E9" s="2150"/>
      <c r="F9" s="2158"/>
      <c r="G9" s="2155"/>
      <c r="H9" s="2152"/>
      <c r="I9" s="2152"/>
      <c r="J9" s="2152"/>
      <c r="K9" s="2152"/>
      <c r="L9" s="2152"/>
      <c r="M9" s="2152"/>
      <c r="N9" s="2152"/>
      <c r="O9" s="2152"/>
      <c r="P9" s="2152"/>
      <c r="Q9" s="2152"/>
      <c r="R9" s="2152"/>
      <c r="S9" s="2164"/>
      <c r="T9" s="1001"/>
      <c r="U9" s="1031"/>
    </row>
    <row r="10" spans="1:21" ht="9.75" customHeight="1" x14ac:dyDescent="0.2">
      <c r="A10" s="1259"/>
      <c r="B10" s="1260"/>
      <c r="C10" s="1265"/>
      <c r="D10" s="1230"/>
      <c r="E10" s="1263"/>
      <c r="F10" s="1263"/>
      <c r="G10" s="1263"/>
      <c r="H10" s="1262"/>
      <c r="I10" s="1261"/>
      <c r="J10" s="1260"/>
      <c r="K10" s="1260"/>
      <c r="L10" s="1260"/>
      <c r="M10" s="1260"/>
      <c r="N10" s="1260"/>
      <c r="O10" s="1260"/>
      <c r="P10" s="1260"/>
      <c r="Q10" s="1260"/>
      <c r="R10" s="1260"/>
      <c r="S10" s="1259"/>
      <c r="T10" s="1001"/>
      <c r="U10" s="1031"/>
    </row>
    <row r="11" spans="1:21" ht="13.5" customHeight="1" x14ac:dyDescent="0.2">
      <c r="A11" s="1259"/>
      <c r="B11" s="1260"/>
      <c r="C11" s="1215" t="s">
        <v>936</v>
      </c>
      <c r="E11" s="1484"/>
      <c r="G11" s="1215" t="s">
        <v>936</v>
      </c>
      <c r="H11" s="1262"/>
      <c r="I11" s="1261"/>
      <c r="J11" s="1260"/>
      <c r="K11" s="1260"/>
      <c r="L11" s="1260"/>
      <c r="M11" s="1260"/>
      <c r="N11" s="1260"/>
      <c r="O11" s="1260"/>
      <c r="P11" s="1260"/>
      <c r="Q11" s="1260"/>
      <c r="R11" s="1260"/>
      <c r="S11" s="1259"/>
      <c r="T11" s="1001"/>
      <c r="U11" s="1031"/>
    </row>
    <row r="12" spans="1:21" ht="14.25" customHeight="1" x14ac:dyDescent="0.2">
      <c r="A12" s="1259"/>
      <c r="B12" s="1260"/>
      <c r="C12" s="1469" t="s">
        <v>74</v>
      </c>
      <c r="D12" s="1230"/>
      <c r="E12" s="1263"/>
      <c r="F12" s="1470"/>
      <c r="G12" s="1469" t="s">
        <v>74</v>
      </c>
      <c r="H12" s="1262"/>
      <c r="I12" s="1261"/>
      <c r="J12" s="1260"/>
      <c r="K12" s="1260"/>
      <c r="L12" s="1260"/>
      <c r="M12" s="1260"/>
      <c r="N12" s="1260"/>
      <c r="O12" s="1260"/>
      <c r="P12" s="1260"/>
      <c r="Q12" s="1260"/>
      <c r="R12" s="1260"/>
      <c r="S12" s="1259"/>
      <c r="T12" s="1001"/>
      <c r="U12" s="1031"/>
    </row>
    <row r="13" spans="1:21" ht="8.25" customHeight="1" x14ac:dyDescent="0.2">
      <c r="A13" s="1259"/>
      <c r="B13" s="1260"/>
      <c r="C13" s="1469"/>
      <c r="D13" s="1230"/>
      <c r="E13" s="1263"/>
      <c r="F13" s="1470"/>
      <c r="G13" s="1469"/>
      <c r="H13" s="1262"/>
      <c r="I13" s="1261"/>
      <c r="J13" s="1260"/>
      <c r="K13" s="1260"/>
      <c r="L13" s="1260"/>
      <c r="M13" s="1260"/>
      <c r="N13" s="1260"/>
      <c r="O13" s="1260"/>
      <c r="P13" s="1260"/>
      <c r="Q13" s="1260"/>
      <c r="R13" s="1260"/>
      <c r="S13" s="1259"/>
      <c r="T13" s="1001"/>
      <c r="U13" s="1031"/>
    </row>
    <row r="14" spans="1:21" s="1471" customFormat="1" ht="13.5" customHeight="1" x14ac:dyDescent="0.2">
      <c r="A14" s="1258" t="s">
        <v>680</v>
      </c>
      <c r="B14" s="1257" t="s">
        <v>647</v>
      </c>
      <c r="C14" s="1256">
        <v>10888</v>
      </c>
      <c r="D14" s="1256">
        <v>1056</v>
      </c>
      <c r="E14" s="1256">
        <v>1490</v>
      </c>
      <c r="F14" s="1256">
        <v>1375</v>
      </c>
      <c r="G14" s="1256">
        <v>94</v>
      </c>
      <c r="H14" s="1256">
        <v>274</v>
      </c>
      <c r="I14" s="1256">
        <v>745</v>
      </c>
      <c r="J14" s="1256">
        <v>197</v>
      </c>
      <c r="K14" s="1256">
        <v>1015</v>
      </c>
      <c r="L14" s="1256">
        <v>2203</v>
      </c>
      <c r="M14" s="1256">
        <v>437</v>
      </c>
      <c r="N14" s="1256">
        <v>88</v>
      </c>
      <c r="O14" s="1256">
        <v>754</v>
      </c>
      <c r="P14" s="1256">
        <v>357</v>
      </c>
      <c r="Q14" s="1256">
        <v>365</v>
      </c>
      <c r="R14" s="1256">
        <v>438</v>
      </c>
      <c r="S14" s="1255" t="s">
        <v>680</v>
      </c>
      <c r="T14" s="1476"/>
      <c r="U14" s="1472"/>
    </row>
    <row r="15" spans="1:21" ht="13.5" customHeight="1" x14ac:dyDescent="0.2">
      <c r="A15" s="1237" t="s">
        <v>679</v>
      </c>
      <c r="B15" s="1251" t="s">
        <v>382</v>
      </c>
      <c r="C15" s="1467">
        <v>11.067156502571638</v>
      </c>
      <c r="D15" s="1467">
        <v>5.0999999999999996</v>
      </c>
      <c r="E15" s="1467">
        <v>9.6999999999999993</v>
      </c>
      <c r="F15" s="1467">
        <v>15.1</v>
      </c>
      <c r="G15" s="1467">
        <v>20.2</v>
      </c>
      <c r="H15" s="1467">
        <v>15.3</v>
      </c>
      <c r="I15" s="1467">
        <v>9.4</v>
      </c>
      <c r="J15" s="1467">
        <v>23.4</v>
      </c>
      <c r="K15" s="1467">
        <v>8.1</v>
      </c>
      <c r="L15" s="1467">
        <v>10.8</v>
      </c>
      <c r="M15" s="1467">
        <v>4.4000000000000004</v>
      </c>
      <c r="N15" s="1467">
        <v>8.5</v>
      </c>
      <c r="O15" s="1467">
        <v>17.5</v>
      </c>
      <c r="P15" s="1467">
        <v>8.3000000000000007</v>
      </c>
      <c r="Q15" s="1467">
        <v>7.1</v>
      </c>
      <c r="R15" s="1467">
        <v>20</v>
      </c>
      <c r="S15" s="1239" t="s">
        <v>679</v>
      </c>
      <c r="T15" s="982"/>
      <c r="U15" s="1225"/>
    </row>
    <row r="16" spans="1:21" ht="6" customHeight="1" x14ac:dyDescent="0.2">
      <c r="A16" s="1270"/>
      <c r="B16" s="1234"/>
      <c r="C16" s="1233"/>
      <c r="D16" s="1238"/>
      <c r="E16" s="1238"/>
      <c r="F16" s="1238"/>
      <c r="G16" s="1238"/>
      <c r="H16" s="1238"/>
      <c r="I16" s="1238"/>
      <c r="J16" s="1238"/>
      <c r="K16" s="1238"/>
      <c r="L16" s="1238"/>
      <c r="M16" s="1238"/>
      <c r="N16" s="1238"/>
      <c r="O16" s="1238"/>
      <c r="P16" s="1238"/>
      <c r="Q16" s="1238"/>
      <c r="R16" s="1232"/>
      <c r="S16" s="1270"/>
      <c r="T16" s="982"/>
      <c r="U16" s="1225"/>
    </row>
    <row r="17" spans="1:21" ht="12" customHeight="1" x14ac:dyDescent="0.2">
      <c r="A17" s="1270"/>
      <c r="B17" s="1234"/>
      <c r="C17" s="1469" t="s">
        <v>72</v>
      </c>
      <c r="D17" s="1238"/>
      <c r="E17" s="1238"/>
      <c r="F17" s="1470"/>
      <c r="G17" s="1469" t="s">
        <v>72</v>
      </c>
      <c r="H17" s="1238"/>
      <c r="I17" s="1238"/>
      <c r="J17" s="1238"/>
      <c r="K17" s="1238"/>
      <c r="L17" s="1238"/>
      <c r="M17" s="1238"/>
      <c r="N17" s="1238"/>
      <c r="O17" s="1238"/>
      <c r="P17" s="1238"/>
      <c r="Q17" s="1238"/>
      <c r="R17" s="1232"/>
      <c r="S17" s="1270"/>
      <c r="T17" s="982"/>
      <c r="U17" s="1225"/>
    </row>
    <row r="18" spans="1:21" ht="8.25" customHeight="1" x14ac:dyDescent="0.2">
      <c r="A18" s="1270"/>
      <c r="B18" s="1234"/>
      <c r="C18" s="1233"/>
      <c r="D18" s="1238"/>
      <c r="E18" s="1238"/>
      <c r="F18" s="1238"/>
      <c r="G18" s="1238"/>
      <c r="H18" s="1238"/>
      <c r="I18" s="1238"/>
      <c r="J18" s="1238"/>
      <c r="K18" s="1238"/>
      <c r="L18" s="1238"/>
      <c r="M18" s="1238"/>
      <c r="N18" s="1238"/>
      <c r="O18" s="1238"/>
      <c r="P18" s="1238"/>
      <c r="Q18" s="1238"/>
      <c r="R18" s="1232"/>
      <c r="S18" s="1270"/>
      <c r="T18" s="982"/>
      <c r="U18" s="1225"/>
    </row>
    <row r="19" spans="1:21" ht="12" customHeight="1" x14ac:dyDescent="0.2">
      <c r="A19" s="1237" t="s">
        <v>678</v>
      </c>
      <c r="B19" s="1468" t="s">
        <v>390</v>
      </c>
      <c r="C19" s="1240">
        <v>100</v>
      </c>
      <c r="D19" s="1240">
        <v>100</v>
      </c>
      <c r="E19" s="1240">
        <v>100</v>
      </c>
      <c r="F19" s="1240">
        <v>100</v>
      </c>
      <c r="G19" s="1240">
        <v>100</v>
      </c>
      <c r="H19" s="1240">
        <v>100</v>
      </c>
      <c r="I19" s="1240">
        <v>100</v>
      </c>
      <c r="J19" s="1240">
        <v>100</v>
      </c>
      <c r="K19" s="1240">
        <v>100</v>
      </c>
      <c r="L19" s="1240">
        <v>100</v>
      </c>
      <c r="M19" s="1240">
        <v>100</v>
      </c>
      <c r="N19" s="1240">
        <v>100</v>
      </c>
      <c r="O19" s="1240">
        <v>100</v>
      </c>
      <c r="P19" s="1240">
        <v>100</v>
      </c>
      <c r="Q19" s="1240">
        <v>100</v>
      </c>
      <c r="R19" s="1240">
        <v>100</v>
      </c>
      <c r="S19" s="1239" t="s">
        <v>678</v>
      </c>
      <c r="T19" s="982"/>
      <c r="U19" s="1225"/>
    </row>
    <row r="20" spans="1:21" ht="13.5" customHeight="1" x14ac:dyDescent="0.2">
      <c r="A20" s="1237" t="s">
        <v>677</v>
      </c>
      <c r="B20" s="1251" t="s">
        <v>392</v>
      </c>
      <c r="C20" s="1467">
        <v>30.813739897134461</v>
      </c>
      <c r="D20" s="1467">
        <v>52.083333333333336</v>
      </c>
      <c r="E20" s="1467">
        <v>29.395973154362416</v>
      </c>
      <c r="F20" s="1467">
        <v>25.163636363636364</v>
      </c>
      <c r="G20" s="1467">
        <v>15.957446808510639</v>
      </c>
      <c r="H20" s="1467">
        <v>20.437956204379564</v>
      </c>
      <c r="I20" s="1467">
        <v>27.651006711409398</v>
      </c>
      <c r="J20" s="1467">
        <v>17.766497461928935</v>
      </c>
      <c r="K20" s="1467">
        <v>33.891625615763552</v>
      </c>
      <c r="L20" s="1467">
        <v>30.367680435769408</v>
      </c>
      <c r="M20" s="1467">
        <v>37.299771167048057</v>
      </c>
      <c r="N20" s="1467">
        <v>23.863636363636363</v>
      </c>
      <c r="O20" s="1467">
        <v>14.190981432360742</v>
      </c>
      <c r="P20" s="1467">
        <v>44.257703081232492</v>
      </c>
      <c r="Q20" s="1467">
        <v>36.986301369863014</v>
      </c>
      <c r="R20" s="1467">
        <v>25.570776255707763</v>
      </c>
      <c r="S20" s="1239" t="s">
        <v>677</v>
      </c>
      <c r="T20" s="982"/>
      <c r="U20" s="1225"/>
    </row>
    <row r="21" spans="1:21" ht="13.5" customHeight="1" x14ac:dyDescent="0.2">
      <c r="A21" s="1237" t="s">
        <v>743</v>
      </c>
      <c r="B21" s="1251" t="s">
        <v>394</v>
      </c>
      <c r="C21" s="1467">
        <v>14.309331373989714</v>
      </c>
      <c r="D21" s="1467">
        <v>17.329545454545457</v>
      </c>
      <c r="E21" s="1467">
        <v>21.006711409395972</v>
      </c>
      <c r="F21" s="1467">
        <v>9.3818181818181809</v>
      </c>
      <c r="G21" s="1467">
        <v>5.3191489361702127</v>
      </c>
      <c r="H21" s="1467">
        <v>11.678832116788321</v>
      </c>
      <c r="I21" s="1467">
        <v>10.738255033557047</v>
      </c>
      <c r="J21" s="1467">
        <v>4.0609137055837561</v>
      </c>
      <c r="K21" s="1467">
        <v>14.58128078817734</v>
      </c>
      <c r="L21" s="1467">
        <v>12.619155696777124</v>
      </c>
      <c r="M21" s="1467">
        <v>37.986270022883296</v>
      </c>
      <c r="N21" s="1467">
        <v>11.363636363636363</v>
      </c>
      <c r="O21" s="1467">
        <v>7.6923076923076925</v>
      </c>
      <c r="P21" s="1467">
        <v>8.9635854341736696</v>
      </c>
      <c r="Q21" s="1467">
        <v>24.109589041095891</v>
      </c>
      <c r="R21" s="1467">
        <v>6.3926940639269407</v>
      </c>
      <c r="S21" s="1239" t="s">
        <v>743</v>
      </c>
      <c r="T21" s="982"/>
      <c r="U21" s="1225"/>
    </row>
    <row r="22" spans="1:21" ht="13.5" customHeight="1" x14ac:dyDescent="0.2">
      <c r="A22" s="1237" t="s">
        <v>742</v>
      </c>
      <c r="B22" s="1251" t="s">
        <v>396</v>
      </c>
      <c r="C22" s="1467">
        <v>18.956649522409993</v>
      </c>
      <c r="D22" s="1467">
        <v>17.897727272727273</v>
      </c>
      <c r="E22" s="1467">
        <v>17.04697986577181</v>
      </c>
      <c r="F22" s="1467">
        <v>11.418181818181818</v>
      </c>
      <c r="G22" s="1467">
        <v>9.5744680851063837</v>
      </c>
      <c r="H22" s="1467">
        <v>12.773722627737227</v>
      </c>
      <c r="I22" s="1467">
        <v>30.201342281879196</v>
      </c>
      <c r="J22" s="1467">
        <v>14.213197969543149</v>
      </c>
      <c r="K22" s="1467">
        <v>28.768472906403943</v>
      </c>
      <c r="L22" s="1467">
        <v>18.974126191556966</v>
      </c>
      <c r="M22" s="1467">
        <v>22.654462242562929</v>
      </c>
      <c r="N22" s="1467">
        <v>39.772727272727273</v>
      </c>
      <c r="O22" s="1467">
        <v>17.639257294429708</v>
      </c>
      <c r="P22" s="1467">
        <v>17.366946778711483</v>
      </c>
      <c r="Q22" s="1467">
        <v>16.712328767123289</v>
      </c>
      <c r="R22" s="1467">
        <v>15.296803652968036</v>
      </c>
      <c r="S22" s="1239" t="s">
        <v>742</v>
      </c>
      <c r="T22" s="982"/>
      <c r="U22" s="1225"/>
    </row>
    <row r="23" spans="1:21" ht="13.5" customHeight="1" x14ac:dyDescent="0.2">
      <c r="A23" s="1237" t="s">
        <v>741</v>
      </c>
      <c r="B23" s="1251" t="s">
        <v>398</v>
      </c>
      <c r="C23" s="1467">
        <v>14.300146950771492</v>
      </c>
      <c r="D23" s="1467">
        <v>7.9545454545454541</v>
      </c>
      <c r="E23" s="1467">
        <v>15.167785234899329</v>
      </c>
      <c r="F23" s="1467">
        <v>14.327272727272728</v>
      </c>
      <c r="G23" s="1467">
        <v>19.148936170212767</v>
      </c>
      <c r="H23" s="1467">
        <v>22.992700729927009</v>
      </c>
      <c r="I23" s="1467">
        <v>14.630872483221477</v>
      </c>
      <c r="J23" s="1467">
        <v>7.6142131979695442</v>
      </c>
      <c r="K23" s="1467">
        <v>12.019704433497537</v>
      </c>
      <c r="L23" s="1467">
        <v>18.111665910122561</v>
      </c>
      <c r="M23" s="1467">
        <v>2.0594965675057209</v>
      </c>
      <c r="N23" s="1467">
        <v>19.318181818181817</v>
      </c>
      <c r="O23" s="1467">
        <v>20.954907161803714</v>
      </c>
      <c r="P23" s="1467">
        <v>14.565826330532214</v>
      </c>
      <c r="Q23" s="1467">
        <v>13.972602739726028</v>
      </c>
      <c r="R23" s="1467">
        <v>8.4474885844748862</v>
      </c>
      <c r="S23" s="1239" t="s">
        <v>741</v>
      </c>
      <c r="T23" s="982"/>
      <c r="U23" s="1225"/>
    </row>
    <row r="24" spans="1:21" ht="13.5" customHeight="1" x14ac:dyDescent="0.2">
      <c r="A24" s="1237" t="s">
        <v>740</v>
      </c>
      <c r="B24" s="1251" t="s">
        <v>400</v>
      </c>
      <c r="C24" s="1467">
        <v>8.798677443056576</v>
      </c>
      <c r="D24" s="1467">
        <v>2.6515151515151514</v>
      </c>
      <c r="E24" s="1467">
        <v>8.4563758389261743</v>
      </c>
      <c r="F24" s="1467">
        <v>15.490909090909092</v>
      </c>
      <c r="G24" s="1467">
        <v>17.021276595744681</v>
      </c>
      <c r="H24" s="1467">
        <v>12.773722627737227</v>
      </c>
      <c r="I24" s="1467">
        <v>12.483221476510067</v>
      </c>
      <c r="J24" s="1467">
        <v>9.1370558375634516</v>
      </c>
      <c r="K24" s="1467">
        <v>5.5172413793103452</v>
      </c>
      <c r="L24" s="1467">
        <v>8.8515660463004995</v>
      </c>
      <c r="M24" s="1467">
        <v>0</v>
      </c>
      <c r="N24" s="1467">
        <v>4.5454545454545459</v>
      </c>
      <c r="O24" s="1467">
        <v>14.190981432360742</v>
      </c>
      <c r="P24" s="1467">
        <v>5.322128851540616</v>
      </c>
      <c r="Q24" s="1467">
        <v>4.9315068493150687</v>
      </c>
      <c r="R24" s="1467">
        <v>6.8493150684931505</v>
      </c>
      <c r="S24" s="1239" t="s">
        <v>740</v>
      </c>
      <c r="T24" s="982"/>
      <c r="U24" s="1225"/>
    </row>
    <row r="25" spans="1:21" ht="13.5" customHeight="1" x14ac:dyDescent="0.2">
      <c r="A25" s="1237" t="s">
        <v>739</v>
      </c>
      <c r="B25" s="1251" t="s">
        <v>402</v>
      </c>
      <c r="C25" s="1467">
        <v>8.8078618662747985</v>
      </c>
      <c r="D25" s="1467">
        <v>1.9886363636363635</v>
      </c>
      <c r="E25" s="1467">
        <v>6.8456375838926178</v>
      </c>
      <c r="F25" s="1467">
        <v>18.036363636363635</v>
      </c>
      <c r="G25" s="1467">
        <v>18.085106382978726</v>
      </c>
      <c r="H25" s="1467">
        <v>11.678832116788321</v>
      </c>
      <c r="I25" s="1467">
        <v>4.1610738255033555</v>
      </c>
      <c r="J25" s="1467">
        <v>23.857868020304569</v>
      </c>
      <c r="K25" s="1467">
        <v>4.8275862068965516</v>
      </c>
      <c r="L25" s="1467">
        <v>8.170676350431231</v>
      </c>
      <c r="M25" s="1467">
        <v>0</v>
      </c>
      <c r="N25" s="1467">
        <v>1.1363636363636365</v>
      </c>
      <c r="O25" s="1467">
        <v>14.190981432360742</v>
      </c>
      <c r="P25" s="1467">
        <v>8.9635854341736696</v>
      </c>
      <c r="Q25" s="1467">
        <v>2.7397260273972601</v>
      </c>
      <c r="R25" s="1467">
        <v>18.721461187214611</v>
      </c>
      <c r="S25" s="1239" t="s">
        <v>739</v>
      </c>
      <c r="T25" s="982"/>
      <c r="U25" s="1225"/>
    </row>
    <row r="26" spans="1:21" ht="13.5" customHeight="1" x14ac:dyDescent="0.2">
      <c r="A26" s="1237" t="s">
        <v>738</v>
      </c>
      <c r="B26" s="1251" t="s">
        <v>373</v>
      </c>
      <c r="C26" s="1467">
        <v>4.0135929463629685</v>
      </c>
      <c r="D26" s="1467">
        <v>9.4696969696969696E-2</v>
      </c>
      <c r="E26" s="1467">
        <v>2.0805369127516777</v>
      </c>
      <c r="F26" s="1467">
        <v>6.1818181818181817</v>
      </c>
      <c r="G26" s="1467">
        <v>14.893617021276595</v>
      </c>
      <c r="H26" s="1467">
        <v>7.664233576642336</v>
      </c>
      <c r="I26" s="1467">
        <v>0.13422818791946309</v>
      </c>
      <c r="J26" s="1467">
        <v>23.350253807106601</v>
      </c>
      <c r="K26" s="1467">
        <v>0.39408866995073888</v>
      </c>
      <c r="L26" s="1467">
        <v>2.9051293690422151</v>
      </c>
      <c r="M26" s="1467">
        <v>0</v>
      </c>
      <c r="N26" s="1467">
        <v>0</v>
      </c>
      <c r="O26" s="1467">
        <v>11.140583554376658</v>
      </c>
      <c r="P26" s="1467">
        <v>0.56022408963585435</v>
      </c>
      <c r="Q26" s="1467">
        <v>0.54794520547945202</v>
      </c>
      <c r="R26" s="1467">
        <v>18.721461187214611</v>
      </c>
      <c r="S26" s="1239" t="s">
        <v>738</v>
      </c>
      <c r="T26" s="982"/>
      <c r="U26" s="1225"/>
    </row>
    <row r="27" spans="1:21" ht="6" customHeight="1" x14ac:dyDescent="0.2">
      <c r="A27" s="1237"/>
      <c r="B27" s="1234"/>
      <c r="C27" s="1059"/>
      <c r="D27" s="1027"/>
      <c r="E27" s="1027"/>
      <c r="F27" s="1027"/>
      <c r="G27" s="1027"/>
      <c r="H27" s="1027"/>
      <c r="I27" s="1027"/>
      <c r="J27" s="1027"/>
      <c r="K27" s="1027"/>
      <c r="L27" s="1027"/>
      <c r="M27" s="1027"/>
      <c r="N27" s="1027"/>
      <c r="O27" s="1027"/>
      <c r="P27" s="1027"/>
      <c r="Q27" s="1027"/>
      <c r="R27" s="1009"/>
      <c r="S27" s="1270"/>
      <c r="T27" s="982"/>
      <c r="U27" s="1225"/>
    </row>
    <row r="28" spans="1:21" ht="10.5" customHeight="1" x14ac:dyDescent="0.2">
      <c r="A28" s="1237"/>
      <c r="C28" s="1215" t="s">
        <v>935</v>
      </c>
      <c r="E28" s="1484"/>
      <c r="G28" s="1215" t="s">
        <v>935</v>
      </c>
      <c r="H28" s="1238"/>
      <c r="I28" s="1238"/>
      <c r="J28" s="1238"/>
      <c r="K28" s="1238"/>
      <c r="L28" s="1238"/>
      <c r="M28" s="1238"/>
      <c r="N28" s="1238"/>
      <c r="O28" s="1238"/>
      <c r="P28" s="1238"/>
      <c r="Q28" s="1238"/>
      <c r="R28" s="1232"/>
      <c r="S28" s="1237"/>
      <c r="T28" s="982"/>
      <c r="U28" s="1225"/>
    </row>
    <row r="29" spans="1:21" ht="12" customHeight="1" x14ac:dyDescent="0.2">
      <c r="A29" s="1237"/>
      <c r="B29" s="1234"/>
      <c r="C29" s="1469" t="s">
        <v>74</v>
      </c>
      <c r="D29" s="1238"/>
      <c r="E29" s="1238"/>
      <c r="F29" s="1470"/>
      <c r="G29" s="1469" t="s">
        <v>74</v>
      </c>
      <c r="H29" s="1238"/>
      <c r="I29" s="1238"/>
      <c r="J29" s="1238"/>
      <c r="K29" s="1238"/>
      <c r="L29" s="1238"/>
      <c r="M29" s="1238"/>
      <c r="N29" s="1238"/>
      <c r="O29" s="1238"/>
      <c r="P29" s="1238"/>
      <c r="Q29" s="1238"/>
      <c r="R29" s="1232"/>
      <c r="S29" s="1237"/>
      <c r="T29" s="982"/>
      <c r="U29" s="1225"/>
    </row>
    <row r="30" spans="1:21" ht="6.75" customHeight="1" x14ac:dyDescent="0.2">
      <c r="A30" s="1237"/>
      <c r="B30" s="1234"/>
      <c r="C30" s="1469"/>
      <c r="D30" s="1238"/>
      <c r="E30" s="1238"/>
      <c r="F30" s="1470"/>
      <c r="G30" s="1469"/>
      <c r="H30" s="1238"/>
      <c r="I30" s="1238"/>
      <c r="J30" s="1238"/>
      <c r="K30" s="1238"/>
      <c r="L30" s="1238"/>
      <c r="M30" s="1238"/>
      <c r="N30" s="1238"/>
      <c r="O30" s="1238"/>
      <c r="P30" s="1238"/>
      <c r="Q30" s="1238"/>
      <c r="R30" s="1232"/>
      <c r="S30" s="1237"/>
      <c r="T30" s="982"/>
      <c r="U30" s="1225"/>
    </row>
    <row r="31" spans="1:21" ht="13.5" customHeight="1" x14ac:dyDescent="0.2">
      <c r="A31" s="1237" t="s">
        <v>737</v>
      </c>
      <c r="B31" s="1251" t="s">
        <v>647</v>
      </c>
      <c r="C31" s="1240">
        <v>10888</v>
      </c>
      <c r="D31" s="1240">
        <v>1056</v>
      </c>
      <c r="E31" s="1240">
        <v>1490</v>
      </c>
      <c r="F31" s="1240">
        <v>1375</v>
      </c>
      <c r="G31" s="1240">
        <v>94</v>
      </c>
      <c r="H31" s="1240">
        <v>274</v>
      </c>
      <c r="I31" s="1240">
        <v>745</v>
      </c>
      <c r="J31" s="1240">
        <v>197</v>
      </c>
      <c r="K31" s="1240">
        <v>1015</v>
      </c>
      <c r="L31" s="1240">
        <v>2203</v>
      </c>
      <c r="M31" s="1240">
        <v>437</v>
      </c>
      <c r="N31" s="1240">
        <v>88</v>
      </c>
      <c r="O31" s="1240">
        <v>754</v>
      </c>
      <c r="P31" s="1240">
        <v>357</v>
      </c>
      <c r="Q31" s="1240">
        <v>365</v>
      </c>
      <c r="R31" s="1240">
        <v>438</v>
      </c>
      <c r="S31" s="1239" t="s">
        <v>737</v>
      </c>
      <c r="T31" s="982"/>
      <c r="U31" s="1225"/>
    </row>
    <row r="32" spans="1:21" ht="13.5" customHeight="1" x14ac:dyDescent="0.2">
      <c r="A32" s="1237" t="s">
        <v>736</v>
      </c>
      <c r="B32" s="1251" t="s">
        <v>382</v>
      </c>
      <c r="C32" s="1467">
        <v>32.895784349742833</v>
      </c>
      <c r="D32" s="1467">
        <v>43.1</v>
      </c>
      <c r="E32" s="1467">
        <v>25.8</v>
      </c>
      <c r="F32" s="1467">
        <v>35.1</v>
      </c>
      <c r="G32" s="1467">
        <v>45.5</v>
      </c>
      <c r="H32" s="1467">
        <v>34.200000000000003</v>
      </c>
      <c r="I32" s="1467">
        <v>26.1</v>
      </c>
      <c r="J32" s="1467">
        <v>49.9</v>
      </c>
      <c r="K32" s="1467">
        <v>27</v>
      </c>
      <c r="L32" s="1467">
        <v>30.7</v>
      </c>
      <c r="M32" s="1467">
        <v>14.5</v>
      </c>
      <c r="N32" s="1467">
        <v>26.6</v>
      </c>
      <c r="O32" s="1467">
        <v>51.2</v>
      </c>
      <c r="P32" s="1467">
        <v>26.8</v>
      </c>
      <c r="Q32" s="1467">
        <v>28.2</v>
      </c>
      <c r="R32" s="1467">
        <v>47.6</v>
      </c>
      <c r="S32" s="1239" t="s">
        <v>736</v>
      </c>
      <c r="T32" s="982"/>
      <c r="U32" s="1225"/>
    </row>
    <row r="33" spans="1:21" ht="6" customHeight="1" x14ac:dyDescent="0.2">
      <c r="A33" s="1237"/>
      <c r="B33" s="1234"/>
      <c r="C33" s="1233"/>
      <c r="D33" s="1238"/>
      <c r="E33" s="1238"/>
      <c r="F33" s="1238"/>
      <c r="G33" s="1238"/>
      <c r="H33" s="1238"/>
      <c r="I33" s="1238"/>
      <c r="J33" s="1238"/>
      <c r="K33" s="1238"/>
      <c r="L33" s="1238"/>
      <c r="M33" s="1238"/>
      <c r="N33" s="1238"/>
      <c r="O33" s="1238"/>
      <c r="P33" s="1238"/>
      <c r="Q33" s="1238"/>
      <c r="R33" s="1232"/>
      <c r="S33" s="1237"/>
      <c r="T33" s="982"/>
      <c r="U33" s="1225"/>
    </row>
    <row r="34" spans="1:21" ht="12" customHeight="1" x14ac:dyDescent="0.2">
      <c r="A34" s="1237"/>
      <c r="B34" s="1234"/>
      <c r="C34" s="1469" t="s">
        <v>72</v>
      </c>
      <c r="D34" s="1238"/>
      <c r="E34" s="1238"/>
      <c r="F34" s="1470"/>
      <c r="G34" s="1469" t="s">
        <v>72</v>
      </c>
      <c r="H34" s="1238"/>
      <c r="I34" s="1238"/>
      <c r="J34" s="1238"/>
      <c r="K34" s="1238"/>
      <c r="L34" s="1238"/>
      <c r="M34" s="1238"/>
      <c r="N34" s="1238"/>
      <c r="O34" s="1238"/>
      <c r="P34" s="1238"/>
      <c r="Q34" s="1238"/>
      <c r="R34" s="1232"/>
      <c r="S34" s="1237"/>
      <c r="T34" s="982"/>
      <c r="U34" s="1225"/>
    </row>
    <row r="35" spans="1:21" ht="9" customHeight="1" x14ac:dyDescent="0.2">
      <c r="A35" s="1237"/>
      <c r="B35" s="1234"/>
      <c r="C35" s="1233"/>
      <c r="D35" s="1238"/>
      <c r="E35" s="1238"/>
      <c r="F35" s="1238"/>
      <c r="G35" s="1238"/>
      <c r="H35" s="1238"/>
      <c r="I35" s="1238"/>
      <c r="J35" s="1238"/>
      <c r="K35" s="1238"/>
      <c r="L35" s="1238"/>
      <c r="M35" s="1238"/>
      <c r="N35" s="1238"/>
      <c r="O35" s="1238"/>
      <c r="P35" s="1238"/>
      <c r="Q35" s="1238"/>
      <c r="R35" s="1232"/>
      <c r="S35" s="1237"/>
      <c r="T35" s="982"/>
      <c r="U35" s="1225"/>
    </row>
    <row r="36" spans="1:21" ht="13.5" customHeight="1" x14ac:dyDescent="0.2">
      <c r="A36" s="1237" t="s">
        <v>735</v>
      </c>
      <c r="B36" s="1468" t="s">
        <v>390</v>
      </c>
      <c r="C36" s="1240">
        <v>100</v>
      </c>
      <c r="D36" s="1240">
        <v>100</v>
      </c>
      <c r="E36" s="1240">
        <v>100</v>
      </c>
      <c r="F36" s="1240">
        <v>100</v>
      </c>
      <c r="G36" s="1240">
        <v>100</v>
      </c>
      <c r="H36" s="1240">
        <v>100</v>
      </c>
      <c r="I36" s="1240">
        <v>100</v>
      </c>
      <c r="J36" s="1240">
        <v>100</v>
      </c>
      <c r="K36" s="1240">
        <v>100</v>
      </c>
      <c r="L36" s="1240">
        <v>100</v>
      </c>
      <c r="M36" s="1240">
        <v>100</v>
      </c>
      <c r="N36" s="1240">
        <v>100</v>
      </c>
      <c r="O36" s="1240">
        <v>100</v>
      </c>
      <c r="P36" s="1240">
        <v>100</v>
      </c>
      <c r="Q36" s="1240">
        <v>100</v>
      </c>
      <c r="R36" s="1240">
        <v>100</v>
      </c>
      <c r="S36" s="1239" t="s">
        <v>735</v>
      </c>
      <c r="T36" s="982"/>
      <c r="U36" s="1225"/>
    </row>
    <row r="37" spans="1:21" ht="13.5" customHeight="1" x14ac:dyDescent="0.2">
      <c r="A37" s="1237" t="s">
        <v>734</v>
      </c>
      <c r="B37" s="1251" t="s">
        <v>392</v>
      </c>
      <c r="C37" s="1467">
        <v>1.0378398236590742</v>
      </c>
      <c r="D37" s="1467">
        <v>0.18939393939393939</v>
      </c>
      <c r="E37" s="1467">
        <v>0.26845637583892618</v>
      </c>
      <c r="F37" s="1467">
        <v>0.2181818181818182</v>
      </c>
      <c r="G37" s="1467">
        <v>0</v>
      </c>
      <c r="H37" s="1467">
        <v>1.4598540145985401</v>
      </c>
      <c r="I37" s="1467">
        <v>2.2818791946308723</v>
      </c>
      <c r="J37" s="1467">
        <v>0</v>
      </c>
      <c r="K37" s="1467">
        <v>3.0541871921182269</v>
      </c>
      <c r="L37" s="1467">
        <v>0.27235587834770769</v>
      </c>
      <c r="M37" s="1467">
        <v>1.3729977116704806</v>
      </c>
      <c r="N37" s="1467">
        <v>0</v>
      </c>
      <c r="O37" s="1467">
        <v>0</v>
      </c>
      <c r="P37" s="1467">
        <v>8.1232492997198875</v>
      </c>
      <c r="Q37" s="1467">
        <v>3.0136986301369864</v>
      </c>
      <c r="R37" s="1467">
        <v>0</v>
      </c>
      <c r="S37" s="1239" t="s">
        <v>734</v>
      </c>
      <c r="T37" s="982"/>
      <c r="U37" s="1225"/>
    </row>
    <row r="38" spans="1:21" ht="13.5" customHeight="1" x14ac:dyDescent="0.2">
      <c r="A38" s="1237" t="s">
        <v>733</v>
      </c>
      <c r="B38" s="1251" t="s">
        <v>394</v>
      </c>
      <c r="C38" s="1467">
        <v>2.0389419544452605</v>
      </c>
      <c r="D38" s="1467">
        <v>2.2727272727272729</v>
      </c>
      <c r="E38" s="1467">
        <v>3.2885906040268456</v>
      </c>
      <c r="F38" s="1467">
        <v>2.4</v>
      </c>
      <c r="G38" s="1467">
        <v>0</v>
      </c>
      <c r="H38" s="1467">
        <v>0.36496350364963503</v>
      </c>
      <c r="I38" s="1467">
        <v>2.9530201342281881</v>
      </c>
      <c r="J38" s="1467">
        <v>1.5228426395939088</v>
      </c>
      <c r="K38" s="1467">
        <v>2.7586206896551726</v>
      </c>
      <c r="L38" s="1467">
        <v>1.7703132092600999</v>
      </c>
      <c r="M38" s="1467">
        <v>2.9748283752860414</v>
      </c>
      <c r="N38" s="1467">
        <v>0</v>
      </c>
      <c r="O38" s="1467">
        <v>0.1326259946949602</v>
      </c>
      <c r="P38" s="1467">
        <v>1.680672268907563</v>
      </c>
      <c r="Q38" s="1467">
        <v>0.54794520547945202</v>
      </c>
      <c r="R38" s="1003">
        <v>0.22831050228310501</v>
      </c>
      <c r="S38" s="1239" t="s">
        <v>733</v>
      </c>
      <c r="T38" s="982"/>
      <c r="U38" s="1225"/>
    </row>
    <row r="39" spans="1:21" ht="13.5" customHeight="1" x14ac:dyDescent="0.2">
      <c r="A39" s="1237" t="s">
        <v>732</v>
      </c>
      <c r="B39" s="1251" t="s">
        <v>396</v>
      </c>
      <c r="C39" s="1467">
        <v>9.7905951506245419</v>
      </c>
      <c r="D39" s="1467">
        <v>8.2386363636363633</v>
      </c>
      <c r="E39" s="1467">
        <v>16.711409395973153</v>
      </c>
      <c r="F39" s="1467">
        <v>9.454545454545455</v>
      </c>
      <c r="G39" s="1467">
        <v>3.1914893617021276</v>
      </c>
      <c r="H39" s="1467">
        <v>4.3795620437956204</v>
      </c>
      <c r="I39" s="1467">
        <v>8.9932885906040276</v>
      </c>
      <c r="J39" s="1467">
        <v>2.5380710659898478</v>
      </c>
      <c r="K39" s="1467">
        <v>6.9950738916256157</v>
      </c>
      <c r="L39" s="1467">
        <v>8.7607807535179294</v>
      </c>
      <c r="M39" s="1467">
        <v>35.469107551487419</v>
      </c>
      <c r="N39" s="1467">
        <v>3.4090909090909087</v>
      </c>
      <c r="O39" s="1467">
        <v>2.3872679045092835</v>
      </c>
      <c r="P39" s="1467">
        <v>7.5630252100840334</v>
      </c>
      <c r="Q39" s="1467">
        <v>6.3013698630136989</v>
      </c>
      <c r="R39" s="1003">
        <v>5.2511415525114149</v>
      </c>
      <c r="S39" s="1239" t="s">
        <v>732</v>
      </c>
      <c r="T39" s="982"/>
      <c r="U39" s="1225"/>
    </row>
    <row r="40" spans="1:21" ht="13.5" customHeight="1" x14ac:dyDescent="0.2">
      <c r="A40" s="1237" t="s">
        <v>731</v>
      </c>
      <c r="B40" s="1251" t="s">
        <v>398</v>
      </c>
      <c r="C40" s="1467">
        <v>14.447097722263042</v>
      </c>
      <c r="D40" s="1467">
        <v>10.795454545454545</v>
      </c>
      <c r="E40" s="1467">
        <v>19.932885906040269</v>
      </c>
      <c r="F40" s="1467">
        <v>10.545454545454545</v>
      </c>
      <c r="G40" s="1467">
        <v>5.3191489361702127</v>
      </c>
      <c r="H40" s="1467">
        <v>18.248175182481752</v>
      </c>
      <c r="I40" s="1467">
        <v>14.899328859060404</v>
      </c>
      <c r="J40" s="1467">
        <v>5.5837563451776653</v>
      </c>
      <c r="K40" s="1467">
        <v>15.566502463054189</v>
      </c>
      <c r="L40" s="1467">
        <v>15.206536541080345</v>
      </c>
      <c r="M40" s="1467">
        <v>36.155606407322658</v>
      </c>
      <c r="N40" s="1467">
        <v>15.909090909090908</v>
      </c>
      <c r="O40" s="1467">
        <v>2.6525198938992043</v>
      </c>
      <c r="P40" s="1467">
        <v>14.005602240896359</v>
      </c>
      <c r="Q40" s="1467">
        <v>20.547945205479451</v>
      </c>
      <c r="R40" s="1467">
        <v>6.8493150684931505</v>
      </c>
      <c r="S40" s="1239" t="s">
        <v>731</v>
      </c>
      <c r="T40" s="982"/>
      <c r="U40" s="1225"/>
    </row>
    <row r="41" spans="1:21" ht="12" customHeight="1" x14ac:dyDescent="0.2">
      <c r="A41" s="1237" t="s">
        <v>730</v>
      </c>
      <c r="B41" s="1251" t="s">
        <v>400</v>
      </c>
      <c r="C41" s="1467">
        <v>14.897134459955916</v>
      </c>
      <c r="D41" s="1467">
        <v>13.352272727272727</v>
      </c>
      <c r="E41" s="1467">
        <v>16.644295302013422</v>
      </c>
      <c r="F41" s="1467">
        <v>10.181818181818182</v>
      </c>
      <c r="G41" s="1467">
        <v>6.3829787234042552</v>
      </c>
      <c r="H41" s="1467">
        <v>16.058394160583941</v>
      </c>
      <c r="I41" s="1467">
        <v>23.221476510067113</v>
      </c>
      <c r="J41" s="1467">
        <v>10.659898477157361</v>
      </c>
      <c r="K41" s="1467">
        <v>19.113300492610836</v>
      </c>
      <c r="L41" s="1467">
        <v>16.250567408079892</v>
      </c>
      <c r="M41" s="1467">
        <v>18.306636155606405</v>
      </c>
      <c r="N41" s="1467">
        <v>27.27272727272727</v>
      </c>
      <c r="O41" s="1467">
        <v>5.4376657824933687</v>
      </c>
      <c r="P41" s="1467">
        <v>15.686274509803921</v>
      </c>
      <c r="Q41" s="1467">
        <v>18.63013698630137</v>
      </c>
      <c r="R41" s="1467">
        <v>6.3926940639269407</v>
      </c>
      <c r="S41" s="1239" t="s">
        <v>730</v>
      </c>
      <c r="T41" s="982"/>
      <c r="U41" s="1225"/>
    </row>
    <row r="42" spans="1:21" ht="13.5" customHeight="1" x14ac:dyDescent="0.2">
      <c r="A42" s="1237" t="s">
        <v>729</v>
      </c>
      <c r="B42" s="1251" t="s">
        <v>402</v>
      </c>
      <c r="C42" s="1467">
        <v>24.173401910360028</v>
      </c>
      <c r="D42" s="1467">
        <v>20.928030303030305</v>
      </c>
      <c r="E42" s="1467">
        <v>22.550335570469798</v>
      </c>
      <c r="F42" s="1467">
        <v>23.054545454545455</v>
      </c>
      <c r="G42" s="1467">
        <v>23.404255319148938</v>
      </c>
      <c r="H42" s="1467">
        <v>22.992700729927009</v>
      </c>
      <c r="I42" s="1467">
        <v>26.44295302013423</v>
      </c>
      <c r="J42" s="1467">
        <v>13.197969543147209</v>
      </c>
      <c r="K42" s="1467">
        <v>29.95073891625616</v>
      </c>
      <c r="L42" s="1467">
        <v>28.143440762596462</v>
      </c>
      <c r="M42" s="1467">
        <v>4.5766590389016013</v>
      </c>
      <c r="N42" s="1467">
        <v>38.636363636363633</v>
      </c>
      <c r="O42" s="1467">
        <v>22.546419098143236</v>
      </c>
      <c r="P42" s="1467">
        <v>28.571428571428569</v>
      </c>
      <c r="Q42" s="1467">
        <v>25.205479452054796</v>
      </c>
      <c r="R42" s="1467">
        <v>24.657534246575342</v>
      </c>
      <c r="S42" s="1239" t="s">
        <v>729</v>
      </c>
      <c r="T42" s="982"/>
      <c r="U42" s="1225"/>
    </row>
    <row r="43" spans="1:21" ht="12" customHeight="1" x14ac:dyDescent="0.2">
      <c r="A43" s="1237" t="s">
        <v>728</v>
      </c>
      <c r="B43" s="1251" t="s">
        <v>902</v>
      </c>
      <c r="C43" s="1467">
        <v>15.090007347538576</v>
      </c>
      <c r="D43" s="1467">
        <v>9.2803030303030312</v>
      </c>
      <c r="E43" s="1467">
        <v>11.476510067114095</v>
      </c>
      <c r="F43" s="1467">
        <v>22.690909090909091</v>
      </c>
      <c r="G43" s="1467">
        <v>23.404255319148938</v>
      </c>
      <c r="H43" s="1467">
        <v>14.963503649635038</v>
      </c>
      <c r="I43" s="1467">
        <v>14.630872483221477</v>
      </c>
      <c r="J43" s="1467">
        <v>15.736040609137056</v>
      </c>
      <c r="K43" s="1467">
        <v>13.990147783251231</v>
      </c>
      <c r="L43" s="1467">
        <v>16.74988651838402</v>
      </c>
      <c r="M43" s="1467">
        <v>0.91533180778032042</v>
      </c>
      <c r="N43" s="1467">
        <v>11.363636363636363</v>
      </c>
      <c r="O43" s="1467">
        <v>22.015915119363395</v>
      </c>
      <c r="P43" s="1467">
        <v>13.725490196078432</v>
      </c>
      <c r="Q43" s="1467">
        <v>12.602739726027398</v>
      </c>
      <c r="R43" s="1467">
        <v>16.666666666666664</v>
      </c>
      <c r="S43" s="1239" t="s">
        <v>728</v>
      </c>
      <c r="T43" s="982"/>
      <c r="U43" s="1225"/>
    </row>
    <row r="44" spans="1:21" ht="12" customHeight="1" x14ac:dyDescent="0.2">
      <c r="A44" s="1237" t="s">
        <v>934</v>
      </c>
      <c r="B44" s="1251" t="s">
        <v>901</v>
      </c>
      <c r="C44" s="1467">
        <v>7.3383541513592938</v>
      </c>
      <c r="D44" s="1467">
        <v>5.6818181818181817</v>
      </c>
      <c r="E44" s="1467">
        <v>4.1610738255033555</v>
      </c>
      <c r="F44" s="1467">
        <v>10.981818181818181</v>
      </c>
      <c r="G44" s="1467">
        <v>10.638297872340425</v>
      </c>
      <c r="H44" s="1467">
        <v>9.4890510948905096</v>
      </c>
      <c r="I44" s="1467">
        <v>4.5637583892617446</v>
      </c>
      <c r="J44" s="1467">
        <v>18.781725888324875</v>
      </c>
      <c r="K44" s="1467">
        <v>4.7290640394088674</v>
      </c>
      <c r="L44" s="1467">
        <v>6.8088969586926922</v>
      </c>
      <c r="M44" s="1467">
        <v>0</v>
      </c>
      <c r="N44" s="1467">
        <v>1.1363636363636365</v>
      </c>
      <c r="O44" s="1467">
        <v>13.262599469496022</v>
      </c>
      <c r="P44" s="1467">
        <v>8.1232492997198875</v>
      </c>
      <c r="Q44" s="1467">
        <v>9.5890410958904102</v>
      </c>
      <c r="R44" s="1467">
        <v>12.785388127853881</v>
      </c>
      <c r="S44" s="1239" t="s">
        <v>934</v>
      </c>
      <c r="T44" s="982"/>
      <c r="U44" s="1225"/>
    </row>
    <row r="45" spans="1:21" ht="12" customHeight="1" x14ac:dyDescent="0.2">
      <c r="A45" s="1237" t="s">
        <v>933</v>
      </c>
      <c r="B45" s="1251" t="s">
        <v>900</v>
      </c>
      <c r="C45" s="1467">
        <v>11.186627479794268</v>
      </c>
      <c r="D45" s="1467">
        <v>29.261363636363637</v>
      </c>
      <c r="E45" s="1467">
        <v>4.9664429530201346</v>
      </c>
      <c r="F45" s="1467">
        <v>10.472727272727273</v>
      </c>
      <c r="G45" s="1467">
        <v>27.659574468085108</v>
      </c>
      <c r="H45" s="1467">
        <v>12.043795620437956</v>
      </c>
      <c r="I45" s="1467">
        <v>2.0134228187919461</v>
      </c>
      <c r="J45" s="1467">
        <v>31.979695431472084</v>
      </c>
      <c r="K45" s="1467">
        <v>3.8423645320197042</v>
      </c>
      <c r="L45" s="1467">
        <v>6.0372219700408536</v>
      </c>
      <c r="M45" s="1467">
        <v>0.2288329519450801</v>
      </c>
      <c r="N45" s="1467">
        <v>2.2727272727272729</v>
      </c>
      <c r="O45" s="1467">
        <v>31.564986737400531</v>
      </c>
      <c r="P45" s="1467">
        <v>2.5210084033613445</v>
      </c>
      <c r="Q45" s="1467">
        <v>3.5616438356164384</v>
      </c>
      <c r="R45" s="1467">
        <v>27.168949771689498</v>
      </c>
      <c r="S45" s="1239" t="s">
        <v>933</v>
      </c>
      <c r="T45" s="982"/>
      <c r="U45" s="1225"/>
    </row>
    <row r="46" spans="1:21" ht="6.75" customHeight="1" x14ac:dyDescent="0.2">
      <c r="A46" s="1237"/>
      <c r="B46" s="1234"/>
      <c r="C46" s="1233"/>
      <c r="D46" s="1238"/>
      <c r="E46" s="1238"/>
      <c r="F46" s="1238"/>
      <c r="G46" s="1238"/>
      <c r="H46" s="1238"/>
      <c r="I46" s="1238"/>
      <c r="J46" s="1238"/>
      <c r="K46" s="1238"/>
      <c r="L46" s="1238"/>
      <c r="M46" s="1238"/>
      <c r="N46" s="1238"/>
      <c r="O46" s="1238"/>
      <c r="P46" s="1238"/>
      <c r="Q46" s="1238"/>
      <c r="R46" s="1232"/>
      <c r="S46" s="1237"/>
      <c r="T46" s="982"/>
      <c r="U46" s="1225"/>
    </row>
    <row r="47" spans="1:21" ht="10.5" customHeight="1" x14ac:dyDescent="0.2">
      <c r="A47" s="1237"/>
      <c r="B47" s="1234"/>
      <c r="C47" s="1215" t="s">
        <v>932</v>
      </c>
      <c r="D47" s="1474"/>
      <c r="G47" s="1215" t="s">
        <v>932</v>
      </c>
      <c r="H47" s="1474"/>
      <c r="I47" s="1474"/>
      <c r="J47" s="1474"/>
      <c r="K47" s="1474"/>
      <c r="L47" s="1474"/>
      <c r="M47" s="1474"/>
      <c r="N47" s="1474"/>
      <c r="O47" s="1474"/>
      <c r="P47" s="1474"/>
      <c r="Q47" s="1474"/>
      <c r="R47" s="1342"/>
      <c r="S47" s="1237"/>
      <c r="T47" s="982"/>
      <c r="U47" s="1225"/>
    </row>
    <row r="48" spans="1:21" ht="11.25" customHeight="1" x14ac:dyDescent="0.2">
      <c r="A48" s="1237"/>
      <c r="B48" s="1235"/>
      <c r="C48" s="1469" t="s">
        <v>74</v>
      </c>
      <c r="D48" s="1238"/>
      <c r="E48" s="1238"/>
      <c r="F48" s="1470"/>
      <c r="G48" s="1469" t="s">
        <v>74</v>
      </c>
      <c r="H48" s="1238"/>
      <c r="I48" s="1238"/>
      <c r="J48" s="1238"/>
      <c r="K48" s="1238"/>
      <c r="L48" s="1238"/>
      <c r="M48" s="1238"/>
      <c r="N48" s="1238"/>
      <c r="O48" s="1238"/>
      <c r="P48" s="1238"/>
      <c r="Q48" s="1238"/>
      <c r="R48" s="1232"/>
      <c r="S48" s="1237"/>
      <c r="T48" s="982"/>
      <c r="U48" s="1225"/>
    </row>
    <row r="49" spans="1:21" ht="9" customHeight="1" x14ac:dyDescent="0.2">
      <c r="A49" s="1237"/>
      <c r="B49" s="1235"/>
      <c r="C49" s="1469"/>
      <c r="D49" s="1238"/>
      <c r="E49" s="1238"/>
      <c r="F49" s="1470"/>
      <c r="G49" s="1469"/>
      <c r="H49" s="1238"/>
      <c r="I49" s="1238"/>
      <c r="J49" s="1238"/>
      <c r="K49" s="1238"/>
      <c r="L49" s="1238"/>
      <c r="M49" s="1238"/>
      <c r="N49" s="1238"/>
      <c r="O49" s="1238"/>
      <c r="P49" s="1238"/>
      <c r="Q49" s="1238"/>
      <c r="R49" s="1232"/>
      <c r="S49" s="1237"/>
      <c r="T49" s="982"/>
      <c r="U49" s="1225"/>
    </row>
    <row r="50" spans="1:21" ht="13.5" customHeight="1" x14ac:dyDescent="0.2">
      <c r="A50" s="1258" t="s">
        <v>931</v>
      </c>
      <c r="B50" s="1257" t="s">
        <v>647</v>
      </c>
      <c r="C50" s="1256">
        <v>2563</v>
      </c>
      <c r="D50" s="1256">
        <v>273</v>
      </c>
      <c r="E50" s="1256">
        <v>548</v>
      </c>
      <c r="F50" s="1256">
        <v>78</v>
      </c>
      <c r="G50" s="1256">
        <v>23</v>
      </c>
      <c r="H50" s="1256">
        <v>17</v>
      </c>
      <c r="I50" s="1256">
        <v>157</v>
      </c>
      <c r="J50" s="1256">
        <v>19</v>
      </c>
      <c r="K50" s="1256">
        <v>259</v>
      </c>
      <c r="L50" s="1256">
        <v>766</v>
      </c>
      <c r="M50" s="1256">
        <v>154</v>
      </c>
      <c r="N50" s="1256">
        <v>15</v>
      </c>
      <c r="O50" s="1256">
        <v>89</v>
      </c>
      <c r="P50" s="1256">
        <v>40</v>
      </c>
      <c r="Q50" s="1256">
        <v>85</v>
      </c>
      <c r="R50" s="1256">
        <v>40</v>
      </c>
      <c r="S50" s="1255" t="s">
        <v>931</v>
      </c>
      <c r="T50" s="982"/>
      <c r="U50" s="1225"/>
    </row>
    <row r="51" spans="1:21" ht="13.5" customHeight="1" x14ac:dyDescent="0.2">
      <c r="A51" s="1237" t="s">
        <v>930</v>
      </c>
      <c r="B51" s="1251" t="s">
        <v>382</v>
      </c>
      <c r="C51" s="1003">
        <v>5.3674600078033547</v>
      </c>
      <c r="D51" s="1003">
        <v>4.0999999999999996</v>
      </c>
      <c r="E51" s="1003">
        <v>3.7</v>
      </c>
      <c r="F51" s="1003">
        <v>5</v>
      </c>
      <c r="G51" s="1003">
        <v>19</v>
      </c>
      <c r="H51" s="1003">
        <v>10</v>
      </c>
      <c r="I51" s="1003">
        <v>8.1999999999999993</v>
      </c>
      <c r="J51" s="1003">
        <v>3.8</v>
      </c>
      <c r="K51" s="1003">
        <v>5</v>
      </c>
      <c r="L51" s="1003">
        <v>5.9</v>
      </c>
      <c r="M51" s="1003">
        <v>3.2</v>
      </c>
      <c r="N51" s="1003">
        <v>4.8</v>
      </c>
      <c r="O51" s="1003">
        <v>8.9</v>
      </c>
      <c r="P51" s="1003">
        <v>2.9</v>
      </c>
      <c r="Q51" s="1003">
        <v>2.8</v>
      </c>
      <c r="R51" s="1003">
        <v>18.2</v>
      </c>
      <c r="S51" s="1239" t="s">
        <v>930</v>
      </c>
      <c r="T51" s="982"/>
      <c r="U51" s="1225"/>
    </row>
    <row r="52" spans="1:21" ht="9.75" customHeight="1" x14ac:dyDescent="0.2">
      <c r="A52" s="1237"/>
      <c r="B52" s="1234"/>
      <c r="C52" s="1233"/>
      <c r="D52" s="1238"/>
      <c r="E52" s="1238"/>
      <c r="F52" s="1238"/>
      <c r="G52" s="1238"/>
      <c r="H52" s="1238"/>
      <c r="I52" s="1238"/>
      <c r="J52" s="1238"/>
      <c r="K52" s="1238"/>
      <c r="L52" s="1238"/>
      <c r="M52" s="1238"/>
      <c r="N52" s="1238"/>
      <c r="O52" s="1238"/>
      <c r="P52" s="1238"/>
      <c r="Q52" s="1238"/>
      <c r="R52" s="1232"/>
      <c r="S52" s="1237"/>
      <c r="T52" s="982"/>
      <c r="U52" s="1225"/>
    </row>
    <row r="53" spans="1:21" ht="12" customHeight="1" x14ac:dyDescent="0.2">
      <c r="A53" s="1237"/>
      <c r="B53" s="1234"/>
      <c r="C53" s="1469" t="s">
        <v>72</v>
      </c>
      <c r="D53" s="1238"/>
      <c r="E53" s="1238"/>
      <c r="F53" s="1470"/>
      <c r="G53" s="1469" t="s">
        <v>72</v>
      </c>
      <c r="H53" s="1238"/>
      <c r="I53" s="1238"/>
      <c r="J53" s="1238"/>
      <c r="K53" s="1238"/>
      <c r="L53" s="1238"/>
      <c r="M53" s="1238"/>
      <c r="N53" s="1238"/>
      <c r="O53" s="1238"/>
      <c r="P53" s="1238"/>
      <c r="Q53" s="1238"/>
      <c r="R53" s="1232"/>
      <c r="S53" s="1237"/>
      <c r="T53" s="982"/>
      <c r="U53" s="1225"/>
    </row>
    <row r="54" spans="1:21" ht="8.25" customHeight="1" x14ac:dyDescent="0.2">
      <c r="A54" s="1237"/>
      <c r="B54" s="1234"/>
      <c r="C54" s="1342"/>
      <c r="D54" s="1474"/>
      <c r="E54" s="1474"/>
      <c r="F54" s="1474"/>
      <c r="G54" s="1474"/>
      <c r="H54" s="1474"/>
      <c r="I54" s="1474"/>
      <c r="J54" s="1474"/>
      <c r="K54" s="1474"/>
      <c r="L54" s="1474"/>
      <c r="M54" s="1474"/>
      <c r="N54" s="1474"/>
      <c r="O54" s="1474"/>
      <c r="P54" s="1474"/>
      <c r="Q54" s="1474"/>
      <c r="R54" s="1342"/>
      <c r="S54" s="1237"/>
      <c r="T54" s="982"/>
      <c r="U54" s="1225"/>
    </row>
    <row r="55" spans="1:21" ht="13.5" customHeight="1" x14ac:dyDescent="0.2">
      <c r="A55" s="1237" t="s">
        <v>929</v>
      </c>
      <c r="B55" s="1468" t="s">
        <v>390</v>
      </c>
      <c r="C55" s="1240">
        <v>100</v>
      </c>
      <c r="D55" s="1240">
        <v>100</v>
      </c>
      <c r="E55" s="1240">
        <v>100</v>
      </c>
      <c r="F55" s="1240">
        <v>100</v>
      </c>
      <c r="G55" s="1240">
        <v>100</v>
      </c>
      <c r="H55" s="1240">
        <v>100</v>
      </c>
      <c r="I55" s="1240">
        <v>100</v>
      </c>
      <c r="J55" s="1240">
        <v>100</v>
      </c>
      <c r="K55" s="1240">
        <v>100</v>
      </c>
      <c r="L55" s="1240">
        <v>100</v>
      </c>
      <c r="M55" s="1240">
        <v>100</v>
      </c>
      <c r="N55" s="1240">
        <v>100</v>
      </c>
      <c r="O55" s="1240">
        <v>100</v>
      </c>
      <c r="P55" s="1240">
        <v>100</v>
      </c>
      <c r="Q55" s="1240">
        <v>100</v>
      </c>
      <c r="R55" s="1240">
        <v>100</v>
      </c>
      <c r="S55" s="1239" t="s">
        <v>929</v>
      </c>
      <c r="T55" s="982"/>
      <c r="U55" s="1225"/>
    </row>
    <row r="56" spans="1:21" ht="12" customHeight="1" x14ac:dyDescent="0.2">
      <c r="A56" s="1237" t="s">
        <v>928</v>
      </c>
      <c r="B56" s="1251" t="s">
        <v>392</v>
      </c>
      <c r="C56" s="1003">
        <v>58.134998049161133</v>
      </c>
      <c r="D56" s="1003">
        <v>68.864468864468861</v>
      </c>
      <c r="E56" s="1003">
        <v>63.868613138686136</v>
      </c>
      <c r="F56" s="1003">
        <v>76.923076923076934</v>
      </c>
      <c r="G56" s="1003">
        <v>26.086956521739129</v>
      </c>
      <c r="H56" s="1003">
        <v>64.705882352941174</v>
      </c>
      <c r="I56" s="1003">
        <v>28.02547770700637</v>
      </c>
      <c r="J56" s="1003">
        <v>63.157894736842103</v>
      </c>
      <c r="K56" s="1003">
        <v>61.776061776061773</v>
      </c>
      <c r="L56" s="1003">
        <v>54.046997389033947</v>
      </c>
      <c r="M56" s="1003">
        <v>57.792207792207797</v>
      </c>
      <c r="N56" s="1003">
        <v>53.333333333333336</v>
      </c>
      <c r="O56" s="1003">
        <v>48.314606741573037</v>
      </c>
      <c r="P56" s="1003">
        <v>77.5</v>
      </c>
      <c r="Q56" s="1003">
        <v>74.117647058823536</v>
      </c>
      <c r="R56" s="1003">
        <v>27.500000000000004</v>
      </c>
      <c r="S56" s="1239" t="s">
        <v>928</v>
      </c>
      <c r="T56" s="982"/>
      <c r="U56" s="1225"/>
    </row>
    <row r="57" spans="1:21" ht="13.5" customHeight="1" x14ac:dyDescent="0.2">
      <c r="A57" s="1237" t="s">
        <v>927</v>
      </c>
      <c r="B57" s="1251" t="s">
        <v>394</v>
      </c>
      <c r="C57" s="1003">
        <v>15.372610222395631</v>
      </c>
      <c r="D57" s="1003">
        <v>11.355311355311356</v>
      </c>
      <c r="E57" s="1003">
        <v>17.335766423357665</v>
      </c>
      <c r="F57" s="1003">
        <v>7.6923076923076925</v>
      </c>
      <c r="G57" s="1003">
        <v>21.739130434782609</v>
      </c>
      <c r="H57" s="1003">
        <v>11.76470588235294</v>
      </c>
      <c r="I57" s="1003">
        <v>19.745222929936308</v>
      </c>
      <c r="J57" s="1003">
        <v>26.315789473684209</v>
      </c>
      <c r="K57" s="1003">
        <v>11.583011583011583</v>
      </c>
      <c r="L57" s="1003">
        <v>14.882506527415144</v>
      </c>
      <c r="M57" s="1003">
        <v>29.870129870129869</v>
      </c>
      <c r="N57" s="1003">
        <v>6.666666666666667</v>
      </c>
      <c r="O57" s="1003">
        <v>7.8651685393258424</v>
      </c>
      <c r="P57" s="1003">
        <v>7.5</v>
      </c>
      <c r="Q57" s="1003">
        <v>15.294117647058824</v>
      </c>
      <c r="R57" s="1003">
        <v>12.5</v>
      </c>
      <c r="S57" s="1239" t="s">
        <v>927</v>
      </c>
      <c r="T57" s="982"/>
      <c r="U57" s="1225"/>
    </row>
    <row r="58" spans="1:21" ht="13.5" customHeight="1" x14ac:dyDescent="0.2">
      <c r="A58" s="1237" t="s">
        <v>926</v>
      </c>
      <c r="B58" s="1251" t="s">
        <v>396</v>
      </c>
      <c r="C58" s="1003">
        <v>13.226687475614515</v>
      </c>
      <c r="D58" s="1003">
        <v>9.5238095238095237</v>
      </c>
      <c r="E58" s="1003">
        <v>13.868613138686131</v>
      </c>
      <c r="F58" s="1003">
        <v>2.5641025641025639</v>
      </c>
      <c r="G58" s="1003">
        <v>8.695652173913043</v>
      </c>
      <c r="H58" s="1003">
        <v>0</v>
      </c>
      <c r="I58" s="1003">
        <v>26.114649681528661</v>
      </c>
      <c r="J58" s="1003">
        <v>5.2631578947368416</v>
      </c>
      <c r="K58" s="1003">
        <v>10.038610038610038</v>
      </c>
      <c r="L58" s="1003">
        <v>15.143603133159269</v>
      </c>
      <c r="M58" s="1003">
        <v>11.688311688311687</v>
      </c>
      <c r="N58" s="1003">
        <v>33.333333333333329</v>
      </c>
      <c r="O58" s="1003">
        <v>17.977528089887642</v>
      </c>
      <c r="P58" s="1003">
        <v>7.5</v>
      </c>
      <c r="Q58" s="1003">
        <v>4.7058823529411766</v>
      </c>
      <c r="R58" s="1003">
        <v>7.5</v>
      </c>
      <c r="S58" s="1239" t="s">
        <v>926</v>
      </c>
      <c r="T58" s="982"/>
      <c r="U58" s="1225"/>
    </row>
    <row r="59" spans="1:21" ht="13.5" customHeight="1" x14ac:dyDescent="0.2">
      <c r="A59" s="1237" t="s">
        <v>925</v>
      </c>
      <c r="B59" s="1251" t="s">
        <v>398</v>
      </c>
      <c r="C59" s="1003">
        <v>6.3987514631291456</v>
      </c>
      <c r="D59" s="1003">
        <v>4.0293040293040292</v>
      </c>
      <c r="E59" s="1003">
        <v>2.5547445255474455</v>
      </c>
      <c r="F59" s="1003">
        <v>3.8461538461538463</v>
      </c>
      <c r="G59" s="1003">
        <v>13.043478260869565</v>
      </c>
      <c r="H59" s="1003">
        <v>11.76470588235294</v>
      </c>
      <c r="I59" s="1003">
        <v>17.834394904458598</v>
      </c>
      <c r="J59" s="1003">
        <v>0</v>
      </c>
      <c r="K59" s="1003">
        <v>10.038610038610038</v>
      </c>
      <c r="L59" s="1003">
        <v>8.093994778067886</v>
      </c>
      <c r="M59" s="1003">
        <v>0.64935064935064934</v>
      </c>
      <c r="N59" s="1003">
        <v>6.666666666666667</v>
      </c>
      <c r="O59" s="1003">
        <v>3.3707865168539324</v>
      </c>
      <c r="P59" s="1003">
        <v>5</v>
      </c>
      <c r="Q59" s="1003">
        <v>4.7058823529411766</v>
      </c>
      <c r="R59" s="1003">
        <v>10</v>
      </c>
      <c r="S59" s="1239" t="s">
        <v>925</v>
      </c>
      <c r="T59" s="982"/>
      <c r="U59" s="1225"/>
    </row>
    <row r="60" spans="1:21" ht="13.5" customHeight="1" x14ac:dyDescent="0.2">
      <c r="A60" s="1237" t="s">
        <v>924</v>
      </c>
      <c r="B60" s="1251" t="s">
        <v>400</v>
      </c>
      <c r="C60" s="1003">
        <v>3.0042918454935621</v>
      </c>
      <c r="D60" s="1003">
        <v>3.296703296703297</v>
      </c>
      <c r="E60" s="1003">
        <v>0.72992700729927007</v>
      </c>
      <c r="F60" s="1003">
        <v>2.5641025641025639</v>
      </c>
      <c r="G60" s="1003">
        <v>13.043478260869565</v>
      </c>
      <c r="H60" s="1003">
        <v>0</v>
      </c>
      <c r="I60" s="1003">
        <v>6.369426751592357</v>
      </c>
      <c r="J60" s="1003">
        <v>0</v>
      </c>
      <c r="K60" s="1003">
        <v>3.8610038610038608</v>
      </c>
      <c r="L60" s="1003">
        <v>3.1331592689295036</v>
      </c>
      <c r="M60" s="1003">
        <v>0</v>
      </c>
      <c r="N60" s="1003">
        <v>0</v>
      </c>
      <c r="O60" s="1003">
        <v>12.359550561797752</v>
      </c>
      <c r="P60" s="1003">
        <v>2.5</v>
      </c>
      <c r="Q60" s="1003">
        <v>1.1764705882352942</v>
      </c>
      <c r="R60" s="1003">
        <v>5</v>
      </c>
      <c r="S60" s="1239" t="s">
        <v>924</v>
      </c>
      <c r="T60" s="982"/>
      <c r="U60" s="1225"/>
    </row>
    <row r="61" spans="1:21" ht="13.5" customHeight="1" x14ac:dyDescent="0.2">
      <c r="A61" s="1237" t="s">
        <v>923</v>
      </c>
      <c r="B61" s="1251" t="s">
        <v>402</v>
      </c>
      <c r="C61" s="1003">
        <v>2.887241513850956</v>
      </c>
      <c r="D61" s="1003">
        <v>1.8315018315018317</v>
      </c>
      <c r="E61" s="1003">
        <v>1.6423357664233578</v>
      </c>
      <c r="F61" s="1003">
        <v>1.2820512820512819</v>
      </c>
      <c r="G61" s="1003">
        <v>8.695652173913043</v>
      </c>
      <c r="H61" s="1003">
        <v>5.8823529411764701</v>
      </c>
      <c r="I61" s="1003">
        <v>1.2738853503184715</v>
      </c>
      <c r="J61" s="1003">
        <v>5.2631578947368416</v>
      </c>
      <c r="K61" s="1003">
        <v>2.7027027027027026</v>
      </c>
      <c r="L61" s="1003">
        <v>3.7859007832898173</v>
      </c>
      <c r="M61" s="1003">
        <v>0</v>
      </c>
      <c r="N61" s="1003">
        <v>0</v>
      </c>
      <c r="O61" s="1003">
        <v>8.9887640449438209</v>
      </c>
      <c r="P61" s="1003">
        <v>0</v>
      </c>
      <c r="Q61" s="1003">
        <v>0</v>
      </c>
      <c r="R61" s="1003">
        <v>22.5</v>
      </c>
      <c r="S61" s="1239" t="s">
        <v>923</v>
      </c>
      <c r="T61" s="982"/>
      <c r="U61" s="1225"/>
    </row>
    <row r="62" spans="1:21" ht="13.5" customHeight="1" x14ac:dyDescent="0.2">
      <c r="A62" s="1237" t="s">
        <v>922</v>
      </c>
      <c r="B62" s="1251" t="s">
        <v>373</v>
      </c>
      <c r="C62" s="1003">
        <v>0.97541943035505274</v>
      </c>
      <c r="D62" s="1003">
        <v>1.098901098901099</v>
      </c>
      <c r="E62" s="1003">
        <v>0</v>
      </c>
      <c r="F62" s="1003">
        <v>5.1282051282051277</v>
      </c>
      <c r="G62" s="1003">
        <v>8.695652173913043</v>
      </c>
      <c r="H62" s="1003">
        <v>5.8823529411764701</v>
      </c>
      <c r="I62" s="1003">
        <v>0.63694267515923575</v>
      </c>
      <c r="J62" s="1003">
        <v>0</v>
      </c>
      <c r="K62" s="1003">
        <v>0</v>
      </c>
      <c r="L62" s="1003">
        <v>0.91383812010443866</v>
      </c>
      <c r="M62" s="1003">
        <v>0</v>
      </c>
      <c r="N62" s="1003">
        <v>0</v>
      </c>
      <c r="O62" s="1003">
        <v>1.1235955056179776</v>
      </c>
      <c r="P62" s="1003">
        <v>0</v>
      </c>
      <c r="Q62" s="1003">
        <v>0</v>
      </c>
      <c r="R62" s="1003">
        <v>15</v>
      </c>
      <c r="S62" s="1239" t="s">
        <v>922</v>
      </c>
      <c r="T62" s="982"/>
      <c r="U62" s="1225"/>
    </row>
    <row r="63" spans="1:21" ht="6.75" customHeight="1" x14ac:dyDescent="0.2">
      <c r="A63" s="1237"/>
      <c r="B63" s="1234"/>
      <c r="C63" s="1233"/>
      <c r="D63" s="1238"/>
      <c r="E63" s="1238"/>
      <c r="F63" s="1238"/>
      <c r="G63" s="1469"/>
      <c r="H63" s="1238"/>
      <c r="I63" s="1238"/>
      <c r="J63" s="1238"/>
      <c r="K63" s="1238"/>
      <c r="L63" s="1238"/>
      <c r="M63" s="1238"/>
      <c r="N63" s="1238"/>
      <c r="O63" s="1238"/>
      <c r="P63" s="1238"/>
      <c r="Q63" s="1238"/>
      <c r="R63" s="1232"/>
      <c r="S63" s="1237"/>
      <c r="T63" s="982"/>
      <c r="U63" s="1225"/>
    </row>
    <row r="64" spans="1:21" ht="11.25" customHeight="1" x14ac:dyDescent="0.2">
      <c r="A64" s="1237"/>
      <c r="B64" s="1234"/>
      <c r="C64" s="1215" t="s">
        <v>921</v>
      </c>
      <c r="D64" s="1238"/>
      <c r="G64" s="1215" t="s">
        <v>921</v>
      </c>
      <c r="H64" s="1238"/>
      <c r="I64" s="1238"/>
      <c r="J64" s="1238"/>
      <c r="K64" s="1238"/>
      <c r="L64" s="1238"/>
      <c r="M64" s="1238"/>
      <c r="N64" s="1238"/>
      <c r="O64" s="1238"/>
      <c r="P64" s="1238"/>
      <c r="Q64" s="1238"/>
      <c r="R64" s="1238"/>
      <c r="S64" s="1237"/>
      <c r="T64" s="982"/>
      <c r="U64" s="1225"/>
    </row>
    <row r="65" spans="1:21" ht="12" customHeight="1" x14ac:dyDescent="0.2">
      <c r="A65" s="1237"/>
      <c r="B65" s="1235"/>
      <c r="C65" s="1469" t="s">
        <v>74</v>
      </c>
      <c r="D65" s="1238"/>
      <c r="E65" s="1238"/>
      <c r="F65" s="1470"/>
      <c r="G65" s="1469" t="s">
        <v>74</v>
      </c>
      <c r="H65" s="1238"/>
      <c r="I65" s="1238"/>
      <c r="J65" s="1238"/>
      <c r="K65" s="1238"/>
      <c r="L65" s="1238"/>
      <c r="M65" s="1238"/>
      <c r="N65" s="1238"/>
      <c r="O65" s="1238"/>
      <c r="P65" s="1238"/>
      <c r="Q65" s="1238"/>
      <c r="R65" s="1238"/>
      <c r="S65" s="1237"/>
      <c r="T65" s="982"/>
      <c r="U65" s="1225"/>
    </row>
    <row r="66" spans="1:21" ht="5.25" customHeight="1" x14ac:dyDescent="0.2">
      <c r="A66" s="1237"/>
      <c r="B66" s="1235"/>
      <c r="C66" s="1469"/>
      <c r="D66" s="1238"/>
      <c r="E66" s="1238"/>
      <c r="F66" s="1470"/>
      <c r="G66" s="1469"/>
      <c r="H66" s="1238"/>
      <c r="I66" s="1238"/>
      <c r="J66" s="1238"/>
      <c r="K66" s="1238"/>
      <c r="L66" s="1238"/>
      <c r="M66" s="1238"/>
      <c r="N66" s="1238"/>
      <c r="O66" s="1238"/>
      <c r="P66" s="1238"/>
      <c r="Q66" s="1238"/>
      <c r="R66" s="1238"/>
      <c r="S66" s="1237"/>
      <c r="T66" s="982"/>
      <c r="U66" s="1225"/>
    </row>
    <row r="67" spans="1:21" ht="12" customHeight="1" x14ac:dyDescent="0.2">
      <c r="A67" s="1237" t="s">
        <v>920</v>
      </c>
      <c r="B67" s="1251" t="s">
        <v>647</v>
      </c>
      <c r="C67" s="1240">
        <v>2563</v>
      </c>
      <c r="D67" s="1240">
        <v>273</v>
      </c>
      <c r="E67" s="1240">
        <v>548</v>
      </c>
      <c r="F67" s="1240">
        <v>78</v>
      </c>
      <c r="G67" s="1240">
        <v>23</v>
      </c>
      <c r="H67" s="1240">
        <v>17</v>
      </c>
      <c r="I67" s="1240">
        <v>157</v>
      </c>
      <c r="J67" s="1240">
        <v>19</v>
      </c>
      <c r="K67" s="1240">
        <v>259</v>
      </c>
      <c r="L67" s="1240">
        <v>766</v>
      </c>
      <c r="M67" s="1240">
        <v>154</v>
      </c>
      <c r="N67" s="1240">
        <v>15</v>
      </c>
      <c r="O67" s="1240">
        <v>89</v>
      </c>
      <c r="P67" s="1240">
        <v>40</v>
      </c>
      <c r="Q67" s="1240">
        <v>85</v>
      </c>
      <c r="R67" s="1240">
        <v>40</v>
      </c>
      <c r="S67" s="1239" t="s">
        <v>920</v>
      </c>
      <c r="T67" s="982"/>
      <c r="U67" s="1225"/>
    </row>
    <row r="68" spans="1:21" ht="12" customHeight="1" x14ac:dyDescent="0.2">
      <c r="A68" s="1237" t="s">
        <v>919</v>
      </c>
      <c r="B68" s="1251" t="s">
        <v>382</v>
      </c>
      <c r="C68" s="1003">
        <v>18.707998439328914</v>
      </c>
      <c r="D68" s="1003">
        <v>20.2</v>
      </c>
      <c r="E68" s="1003">
        <v>14.7</v>
      </c>
      <c r="F68" s="1003">
        <v>21.3</v>
      </c>
      <c r="G68" s="1003">
        <v>38.299999999999997</v>
      </c>
      <c r="H68" s="1003">
        <v>22.7</v>
      </c>
      <c r="I68" s="1003">
        <v>22.1</v>
      </c>
      <c r="J68" s="1003">
        <v>33.6</v>
      </c>
      <c r="K68" s="1003">
        <v>19.399999999999999</v>
      </c>
      <c r="L68" s="1003">
        <v>17.899999999999999</v>
      </c>
      <c r="M68" s="1003">
        <v>10.7</v>
      </c>
      <c r="N68" s="1003">
        <v>21.2</v>
      </c>
      <c r="O68" s="1003">
        <v>28.2</v>
      </c>
      <c r="P68" s="1003">
        <v>14.9</v>
      </c>
      <c r="Q68" s="1003">
        <v>19.7</v>
      </c>
      <c r="R68" s="1003">
        <v>46.5</v>
      </c>
      <c r="S68" s="1239" t="s">
        <v>919</v>
      </c>
      <c r="T68" s="982"/>
      <c r="U68" s="1225"/>
    </row>
    <row r="69" spans="1:21" ht="9" customHeight="1" x14ac:dyDescent="0.2">
      <c r="A69" s="1237"/>
      <c r="B69" s="1235"/>
      <c r="C69" s="1240"/>
      <c r="D69" s="1238"/>
      <c r="E69" s="1238"/>
      <c r="F69" s="1238"/>
      <c r="G69" s="1238"/>
      <c r="H69" s="1238"/>
      <c r="I69" s="1238"/>
      <c r="J69" s="1238"/>
      <c r="K69" s="1238"/>
      <c r="L69" s="1238"/>
      <c r="M69" s="1238"/>
      <c r="N69" s="1238"/>
      <c r="O69" s="1238"/>
      <c r="P69" s="1238"/>
      <c r="Q69" s="1238"/>
      <c r="R69" s="1238"/>
      <c r="S69" s="1237"/>
      <c r="T69" s="982"/>
      <c r="U69" s="1225"/>
    </row>
    <row r="70" spans="1:21" ht="10.5" customHeight="1" x14ac:dyDescent="0.2">
      <c r="A70" s="1237"/>
      <c r="B70" s="1235"/>
      <c r="C70" s="1469" t="s">
        <v>72</v>
      </c>
      <c r="D70" s="1238"/>
      <c r="E70" s="1238"/>
      <c r="F70" s="1470"/>
      <c r="G70" s="1469" t="s">
        <v>72</v>
      </c>
      <c r="H70" s="1238"/>
      <c r="I70" s="1238"/>
      <c r="J70" s="1238"/>
      <c r="K70" s="1238"/>
      <c r="L70" s="1238"/>
      <c r="M70" s="1238"/>
      <c r="N70" s="1238"/>
      <c r="O70" s="1238"/>
      <c r="P70" s="1238"/>
      <c r="Q70" s="1238"/>
      <c r="R70" s="1238"/>
      <c r="S70" s="1237"/>
      <c r="T70" s="982"/>
      <c r="U70" s="1225"/>
    </row>
    <row r="71" spans="1:21" ht="8.25" customHeight="1" x14ac:dyDescent="0.2">
      <c r="A71" s="1237"/>
      <c r="B71" s="1235"/>
      <c r="C71" s="1469"/>
      <c r="D71" s="1238"/>
      <c r="E71" s="1238"/>
      <c r="F71" s="1470"/>
      <c r="G71" s="1469"/>
      <c r="H71" s="1238"/>
      <c r="I71" s="1238"/>
      <c r="J71" s="1238"/>
      <c r="K71" s="1238"/>
      <c r="L71" s="1238"/>
      <c r="M71" s="1238"/>
      <c r="N71" s="1238"/>
      <c r="O71" s="1238"/>
      <c r="P71" s="1238"/>
      <c r="Q71" s="1238"/>
      <c r="R71" s="1238"/>
      <c r="S71" s="1237"/>
      <c r="T71" s="982"/>
      <c r="U71" s="1225"/>
    </row>
    <row r="72" spans="1:21" ht="12.75" customHeight="1" x14ac:dyDescent="0.2">
      <c r="A72" s="1237" t="s">
        <v>918</v>
      </c>
      <c r="B72" s="1468" t="s">
        <v>390</v>
      </c>
      <c r="C72" s="1240">
        <v>100</v>
      </c>
      <c r="D72" s="1240">
        <v>100</v>
      </c>
      <c r="E72" s="1240">
        <v>100</v>
      </c>
      <c r="F72" s="1240">
        <v>100</v>
      </c>
      <c r="G72" s="1240">
        <v>100</v>
      </c>
      <c r="H72" s="1240">
        <v>100</v>
      </c>
      <c r="I72" s="1240">
        <v>100</v>
      </c>
      <c r="J72" s="1240">
        <v>100</v>
      </c>
      <c r="K72" s="1240">
        <v>100</v>
      </c>
      <c r="L72" s="1240">
        <v>100</v>
      </c>
      <c r="M72" s="1240">
        <v>100</v>
      </c>
      <c r="N72" s="1240">
        <v>100</v>
      </c>
      <c r="O72" s="1240">
        <v>100</v>
      </c>
      <c r="P72" s="1240">
        <v>100</v>
      </c>
      <c r="Q72" s="1240">
        <v>100</v>
      </c>
      <c r="R72" s="1240">
        <v>100</v>
      </c>
      <c r="S72" s="1239" t="s">
        <v>918</v>
      </c>
      <c r="T72" s="982"/>
      <c r="U72" s="1225"/>
    </row>
    <row r="73" spans="1:21" ht="13.5" customHeight="1" x14ac:dyDescent="0.2">
      <c r="A73" s="1237" t="s">
        <v>917</v>
      </c>
      <c r="B73" s="1251" t="s">
        <v>392</v>
      </c>
      <c r="C73" s="1003">
        <v>1.5606710885680841</v>
      </c>
      <c r="D73" s="1003">
        <v>0.73260073260073255</v>
      </c>
      <c r="E73" s="1003">
        <v>2.7372262773722631</v>
      </c>
      <c r="F73" s="1003">
        <v>1.2820512820512819</v>
      </c>
      <c r="G73" s="1003">
        <v>4.3478260869565215</v>
      </c>
      <c r="H73" s="1003">
        <v>0</v>
      </c>
      <c r="I73" s="1003">
        <v>0</v>
      </c>
      <c r="J73" s="1003">
        <v>0</v>
      </c>
      <c r="K73" s="1003">
        <v>1.1583011583011582</v>
      </c>
      <c r="L73" s="1003">
        <v>2.0887728459530028</v>
      </c>
      <c r="M73" s="1003">
        <v>0.64935064935064934</v>
      </c>
      <c r="N73" s="1003">
        <v>0</v>
      </c>
      <c r="O73" s="1003">
        <v>0</v>
      </c>
      <c r="P73" s="1003">
        <v>0</v>
      </c>
      <c r="Q73" s="1003">
        <v>1.1764705882352942</v>
      </c>
      <c r="R73" s="1003">
        <v>0</v>
      </c>
      <c r="S73" s="1239" t="s">
        <v>917</v>
      </c>
      <c r="T73" s="982"/>
      <c r="U73" s="1225"/>
    </row>
    <row r="74" spans="1:21" ht="13.5" customHeight="1" x14ac:dyDescent="0.2">
      <c r="A74" s="1237" t="s">
        <v>916</v>
      </c>
      <c r="B74" s="1251" t="s">
        <v>394</v>
      </c>
      <c r="C74" s="1003">
        <v>11.314865392118612</v>
      </c>
      <c r="D74" s="1003">
        <v>8.0586080586080584</v>
      </c>
      <c r="E74" s="1003">
        <v>15.328467153284672</v>
      </c>
      <c r="F74" s="1003">
        <v>7.6923076923076925</v>
      </c>
      <c r="G74" s="1003">
        <v>13.043478260869565</v>
      </c>
      <c r="H74" s="1003">
        <v>11.76470588235294</v>
      </c>
      <c r="I74" s="1003">
        <v>5.095541401273886</v>
      </c>
      <c r="J74" s="1003">
        <v>5.2631578947368416</v>
      </c>
      <c r="K74" s="1003">
        <v>11.196911196911197</v>
      </c>
      <c r="L74" s="1003">
        <v>12.663185378590077</v>
      </c>
      <c r="M74" s="1003">
        <v>14.285714285714285</v>
      </c>
      <c r="N74" s="1003">
        <v>0</v>
      </c>
      <c r="O74" s="1003">
        <v>3.3707865168539324</v>
      </c>
      <c r="P74" s="1003">
        <v>17.5</v>
      </c>
      <c r="Q74" s="1003">
        <v>7.0588235294117645</v>
      </c>
      <c r="R74" s="1003">
        <v>0</v>
      </c>
      <c r="S74" s="1239" t="s">
        <v>916</v>
      </c>
      <c r="T74" s="982"/>
      <c r="U74" s="1225"/>
    </row>
    <row r="75" spans="1:21" ht="13.5" customHeight="1" x14ac:dyDescent="0.2">
      <c r="A75" s="1237" t="s">
        <v>915</v>
      </c>
      <c r="B75" s="1251" t="s">
        <v>396</v>
      </c>
      <c r="C75" s="1003">
        <v>25.516972298088174</v>
      </c>
      <c r="D75" s="1003">
        <v>25.641025641025639</v>
      </c>
      <c r="E75" s="1003">
        <v>31.021897810218981</v>
      </c>
      <c r="F75" s="1003">
        <v>29.487179487179489</v>
      </c>
      <c r="G75" s="1003">
        <v>17.391304347826086</v>
      </c>
      <c r="H75" s="1003">
        <v>41.17647058823529</v>
      </c>
      <c r="I75" s="1003">
        <v>15.286624203821656</v>
      </c>
      <c r="J75" s="1003">
        <v>0</v>
      </c>
      <c r="K75" s="1003">
        <v>21.621621621621621</v>
      </c>
      <c r="L75" s="1003">
        <v>22.193211488250654</v>
      </c>
      <c r="M75" s="1003">
        <v>50</v>
      </c>
      <c r="N75" s="1003">
        <v>20</v>
      </c>
      <c r="O75" s="1003">
        <v>14.606741573033707</v>
      </c>
      <c r="P75" s="1003">
        <v>35</v>
      </c>
      <c r="Q75" s="1003">
        <v>25.882352941176475</v>
      </c>
      <c r="R75" s="1003">
        <v>2.5</v>
      </c>
      <c r="S75" s="1239" t="s">
        <v>915</v>
      </c>
      <c r="T75" s="982"/>
      <c r="U75" s="1225"/>
    </row>
    <row r="76" spans="1:21" ht="13.5" customHeight="1" x14ac:dyDescent="0.2">
      <c r="A76" s="1237" t="s">
        <v>914</v>
      </c>
      <c r="B76" s="1251" t="s">
        <v>398</v>
      </c>
      <c r="C76" s="1003">
        <v>23.175965665236049</v>
      </c>
      <c r="D76" s="1003">
        <v>23.443223443223442</v>
      </c>
      <c r="E76" s="1003">
        <v>26.277372262773724</v>
      </c>
      <c r="F76" s="1003">
        <v>20.512820512820511</v>
      </c>
      <c r="G76" s="1003">
        <v>4.3478260869565215</v>
      </c>
      <c r="H76" s="1003">
        <v>5.8823529411764701</v>
      </c>
      <c r="I76" s="1003">
        <v>24.840764331210192</v>
      </c>
      <c r="J76" s="1003">
        <v>0</v>
      </c>
      <c r="K76" s="1003">
        <v>18.146718146718147</v>
      </c>
      <c r="L76" s="1003">
        <v>25.718015665796344</v>
      </c>
      <c r="M76" s="1003">
        <v>24.675324675324674</v>
      </c>
      <c r="N76" s="1003">
        <v>26.666666666666668</v>
      </c>
      <c r="O76" s="1003">
        <v>23.595505617977526</v>
      </c>
      <c r="P76" s="1003">
        <v>20</v>
      </c>
      <c r="Q76" s="1003">
        <v>12.941176470588237</v>
      </c>
      <c r="R76" s="1003">
        <v>7.5</v>
      </c>
      <c r="S76" s="1239" t="s">
        <v>914</v>
      </c>
      <c r="T76" s="982"/>
      <c r="U76" s="1225"/>
    </row>
    <row r="77" spans="1:21" ht="13.5" customHeight="1" x14ac:dyDescent="0.2">
      <c r="A77" s="1237" t="s">
        <v>913</v>
      </c>
      <c r="B77" s="1251" t="s">
        <v>400</v>
      </c>
      <c r="C77" s="1003">
        <v>14.553257900897387</v>
      </c>
      <c r="D77" s="1003">
        <v>15.018315018315018</v>
      </c>
      <c r="E77" s="1003">
        <v>12.408759124087592</v>
      </c>
      <c r="F77" s="1003">
        <v>15.384615384615385</v>
      </c>
      <c r="G77" s="1003">
        <v>13.043478260869565</v>
      </c>
      <c r="H77" s="1003">
        <v>5.8823529411764701</v>
      </c>
      <c r="I77" s="1003">
        <v>22.929936305732486</v>
      </c>
      <c r="J77" s="1003">
        <v>0</v>
      </c>
      <c r="K77" s="1003">
        <v>16.602316602316602</v>
      </c>
      <c r="L77" s="1003">
        <v>15.013054830287206</v>
      </c>
      <c r="M77" s="1003">
        <v>9.7402597402597415</v>
      </c>
      <c r="N77" s="1003">
        <v>26.666666666666668</v>
      </c>
      <c r="O77" s="1003">
        <v>13.48314606741573</v>
      </c>
      <c r="P77" s="1003">
        <v>7.5</v>
      </c>
      <c r="Q77" s="1003">
        <v>20</v>
      </c>
      <c r="R77" s="1003">
        <v>7.5</v>
      </c>
      <c r="S77" s="1239" t="s">
        <v>913</v>
      </c>
      <c r="T77" s="982"/>
      <c r="U77" s="1225"/>
    </row>
    <row r="78" spans="1:21" ht="13.5" customHeight="1" x14ac:dyDescent="0.2">
      <c r="A78" s="1237" t="s">
        <v>912</v>
      </c>
      <c r="B78" s="1251" t="s">
        <v>402</v>
      </c>
      <c r="C78" s="1003">
        <v>13.733905579399142</v>
      </c>
      <c r="D78" s="1003">
        <v>17.216117216117215</v>
      </c>
      <c r="E78" s="1003">
        <v>7.1167883211678831</v>
      </c>
      <c r="F78" s="1003">
        <v>12.820512820512819</v>
      </c>
      <c r="G78" s="1003">
        <v>4.3478260869565215</v>
      </c>
      <c r="H78" s="1003">
        <v>17.647058823529413</v>
      </c>
      <c r="I78" s="1003">
        <v>16.560509554140125</v>
      </c>
      <c r="J78" s="1003">
        <v>63.157894736842103</v>
      </c>
      <c r="K78" s="1003">
        <v>21.621621621621621</v>
      </c>
      <c r="L78" s="1003">
        <v>13.707571801566578</v>
      </c>
      <c r="M78" s="1003">
        <v>0.64935064935064934</v>
      </c>
      <c r="N78" s="1003">
        <v>20</v>
      </c>
      <c r="O78" s="1003">
        <v>21.348314606741571</v>
      </c>
      <c r="P78" s="1003">
        <v>17.5</v>
      </c>
      <c r="Q78" s="1003">
        <v>18.823529411764707</v>
      </c>
      <c r="R78" s="1003">
        <v>17.5</v>
      </c>
      <c r="S78" s="1239" t="s">
        <v>912</v>
      </c>
      <c r="T78" s="982"/>
      <c r="U78" s="1225"/>
    </row>
    <row r="79" spans="1:21" ht="13.5" customHeight="1" x14ac:dyDescent="0.2">
      <c r="A79" s="1237" t="s">
        <v>911</v>
      </c>
      <c r="B79" s="1251" t="s">
        <v>902</v>
      </c>
      <c r="C79" s="1003">
        <v>6.0085836909871242</v>
      </c>
      <c r="D79" s="1003">
        <v>6.593406593406594</v>
      </c>
      <c r="E79" s="1003">
        <v>3.1021897810218979</v>
      </c>
      <c r="F79" s="1003">
        <v>6.4102564102564097</v>
      </c>
      <c r="G79" s="1003">
        <v>8.695652173913043</v>
      </c>
      <c r="H79" s="1003">
        <v>11.76470588235294</v>
      </c>
      <c r="I79" s="1003">
        <v>11.464968152866243</v>
      </c>
      <c r="J79" s="1003">
        <v>10.526315789473683</v>
      </c>
      <c r="K79" s="1003">
        <v>6.9498069498069501</v>
      </c>
      <c r="L79" s="1003">
        <v>5.0913838120104433</v>
      </c>
      <c r="M79" s="1003">
        <v>0</v>
      </c>
      <c r="N79" s="1003">
        <v>0</v>
      </c>
      <c r="O79" s="1003">
        <v>10.112359550561797</v>
      </c>
      <c r="P79" s="1003">
        <v>0</v>
      </c>
      <c r="Q79" s="1003">
        <v>11.76470588235294</v>
      </c>
      <c r="R79" s="1003">
        <v>35</v>
      </c>
      <c r="S79" s="1239" t="s">
        <v>911</v>
      </c>
      <c r="T79" s="982"/>
      <c r="U79" s="1225"/>
    </row>
    <row r="80" spans="1:21" ht="13.5" customHeight="1" x14ac:dyDescent="0.2">
      <c r="A80" s="1237" t="s">
        <v>910</v>
      </c>
      <c r="B80" s="1251" t="s">
        <v>901</v>
      </c>
      <c r="C80" s="1003">
        <v>2.1459227467811157</v>
      </c>
      <c r="D80" s="1003">
        <v>0.36630036630036628</v>
      </c>
      <c r="E80" s="1003">
        <v>1.0948905109489051</v>
      </c>
      <c r="F80" s="1003">
        <v>1.2820512820512819</v>
      </c>
      <c r="G80" s="1003">
        <v>13.043478260869565</v>
      </c>
      <c r="H80" s="1003">
        <v>0</v>
      </c>
      <c r="I80" s="1003">
        <v>1.910828025477707</v>
      </c>
      <c r="J80" s="1003">
        <v>15.789473684210526</v>
      </c>
      <c r="K80" s="1003">
        <v>1.9305019305019304</v>
      </c>
      <c r="L80" s="1003">
        <v>1.95822454308094</v>
      </c>
      <c r="M80" s="1003">
        <v>0</v>
      </c>
      <c r="N80" s="1003">
        <v>6.666666666666667</v>
      </c>
      <c r="O80" s="1003">
        <v>8.9887640449438209</v>
      </c>
      <c r="P80" s="1003">
        <v>2.5</v>
      </c>
      <c r="Q80" s="1003">
        <v>2.3529411764705883</v>
      </c>
      <c r="R80" s="1003">
        <v>15</v>
      </c>
      <c r="S80" s="1239" t="s">
        <v>910</v>
      </c>
      <c r="T80" s="982"/>
      <c r="U80" s="1225"/>
    </row>
    <row r="81" spans="1:21" ht="13.5" customHeight="1" x14ac:dyDescent="0.2">
      <c r="A81" s="1237" t="s">
        <v>909</v>
      </c>
      <c r="B81" s="1251" t="s">
        <v>900</v>
      </c>
      <c r="C81" s="1003">
        <v>1.9898556379243075</v>
      </c>
      <c r="D81" s="1003">
        <v>2.9304029304029302</v>
      </c>
      <c r="E81" s="1003">
        <v>0.91240875912408748</v>
      </c>
      <c r="F81" s="1003">
        <v>5.1282051282051277</v>
      </c>
      <c r="G81" s="1003">
        <v>21.739130434782609</v>
      </c>
      <c r="H81" s="1003">
        <v>5.8823529411764701</v>
      </c>
      <c r="I81" s="1003">
        <v>1.910828025477707</v>
      </c>
      <c r="J81" s="1003">
        <v>5.2631578947368416</v>
      </c>
      <c r="K81" s="1003">
        <v>0.77220077220077221</v>
      </c>
      <c r="L81" s="1003">
        <v>1.5665796344647518</v>
      </c>
      <c r="M81" s="1003">
        <v>0</v>
      </c>
      <c r="N81" s="1003">
        <v>0</v>
      </c>
      <c r="O81" s="1003">
        <v>4.4943820224719104</v>
      </c>
      <c r="P81" s="1003">
        <v>0</v>
      </c>
      <c r="Q81" s="1003">
        <v>0</v>
      </c>
      <c r="R81" s="1003">
        <v>15</v>
      </c>
      <c r="S81" s="1239" t="s">
        <v>909</v>
      </c>
      <c r="T81" s="982"/>
      <c r="U81" s="1225"/>
    </row>
    <row r="82" spans="1:21" ht="13.5" customHeight="1" x14ac:dyDescent="0.2">
      <c r="A82" s="1237"/>
      <c r="B82" s="1234"/>
      <c r="C82" s="1003"/>
      <c r="D82" s="1003"/>
      <c r="E82" s="1003"/>
      <c r="F82" s="1003"/>
      <c r="G82" s="1003"/>
      <c r="H82" s="1003"/>
      <c r="I82" s="1003"/>
      <c r="J82" s="1003"/>
      <c r="K82" s="1003"/>
      <c r="L82" s="1003"/>
      <c r="M82" s="1003"/>
      <c r="N82" s="1003"/>
      <c r="O82" s="1003"/>
      <c r="P82" s="1003"/>
      <c r="Q82" s="1003"/>
      <c r="R82" s="1003"/>
      <c r="S82" s="1237"/>
      <c r="T82" s="982"/>
      <c r="U82" s="1225"/>
    </row>
    <row r="83" spans="1:21" ht="13.5" customHeight="1" x14ac:dyDescent="0.2">
      <c r="A83" s="1466" t="s">
        <v>778</v>
      </c>
      <c r="B83" s="1466"/>
      <c r="C83" s="1233"/>
      <c r="D83" s="1238"/>
      <c r="E83" s="1238"/>
      <c r="F83" s="1238"/>
      <c r="G83" s="1238"/>
      <c r="H83" s="1238"/>
      <c r="I83" s="1238"/>
      <c r="J83" s="1238"/>
      <c r="K83" s="1238"/>
      <c r="L83" s="1238"/>
      <c r="M83" s="1238"/>
      <c r="N83" s="1238"/>
      <c r="O83" s="1238"/>
      <c r="P83" s="1238"/>
      <c r="Q83" s="1238"/>
      <c r="R83" s="1232"/>
      <c r="S83" s="1230"/>
      <c r="T83" s="982"/>
      <c r="U83" s="1225"/>
    </row>
    <row r="84" spans="1:21" ht="13.5" customHeight="1" x14ac:dyDescent="0.2">
      <c r="B84" s="1191"/>
      <c r="C84" s="1149"/>
      <c r="D84" s="1149"/>
      <c r="E84" s="1149"/>
      <c r="F84" s="1238"/>
      <c r="G84" s="1238"/>
      <c r="H84" s="1238"/>
      <c r="I84" s="1238"/>
      <c r="J84" s="1238"/>
      <c r="K84" s="1238"/>
      <c r="L84" s="1238"/>
      <c r="M84" s="1238"/>
      <c r="N84" s="1238"/>
      <c r="O84" s="1238"/>
      <c r="P84" s="1238"/>
      <c r="Q84" s="1238"/>
      <c r="R84" s="1232"/>
      <c r="S84" s="1230"/>
      <c r="T84" s="982"/>
      <c r="U84" s="1225"/>
    </row>
    <row r="85" spans="1:21" x14ac:dyDescent="0.2">
      <c r="B85" s="1191"/>
      <c r="C85" s="1233"/>
      <c r="G85" s="1238"/>
      <c r="H85" s="1238"/>
      <c r="I85" s="1238"/>
      <c r="J85" s="1238"/>
      <c r="K85" s="1238"/>
      <c r="L85" s="1238"/>
      <c r="M85" s="1238"/>
      <c r="N85" s="1238"/>
      <c r="O85" s="1238"/>
      <c r="P85" s="1238"/>
      <c r="Q85" s="1238"/>
      <c r="R85" s="1232"/>
      <c r="S85" s="1230"/>
      <c r="T85" s="982"/>
      <c r="U85" s="1225"/>
    </row>
    <row r="86" spans="1:21" ht="21" hidden="1" customHeight="1" x14ac:dyDescent="0.2">
      <c r="A86" s="1483"/>
      <c r="B86" s="1483"/>
      <c r="C86" s="1483"/>
      <c r="E86" s="2264"/>
      <c r="F86" s="2265"/>
      <c r="G86" s="2269"/>
      <c r="H86" s="2269"/>
      <c r="I86" s="2269"/>
      <c r="J86" s="2269"/>
      <c r="K86" s="2269"/>
      <c r="L86" s="1228"/>
      <c r="M86" s="1228"/>
      <c r="N86" s="1228"/>
      <c r="O86" s="1227"/>
      <c r="P86" s="1227"/>
      <c r="Q86" s="1227"/>
      <c r="R86" s="1227"/>
      <c r="S86" s="1482"/>
      <c r="T86" s="982"/>
      <c r="U86" s="1225"/>
    </row>
    <row r="87" spans="1:21" hidden="1" x14ac:dyDescent="0.2"/>
    <row r="88" spans="1:21" hidden="1" x14ac:dyDescent="0.2">
      <c r="R88" s="1224"/>
      <c r="S88" s="1224"/>
    </row>
    <row r="89" spans="1:21" hidden="1" x14ac:dyDescent="0.2">
      <c r="R89" s="1224"/>
      <c r="S89" s="1224"/>
    </row>
    <row r="90" spans="1:21" hidden="1" x14ac:dyDescent="0.2">
      <c r="R90" s="1224"/>
      <c r="S90" s="1224"/>
    </row>
  </sheetData>
  <mergeCells count="21">
    <mergeCell ref="E86:F86"/>
    <mergeCell ref="B5:B9"/>
    <mergeCell ref="C5:C9"/>
    <mergeCell ref="G86:K86"/>
    <mergeCell ref="G5:G9"/>
    <mergeCell ref="H5:H9"/>
    <mergeCell ref="I5:I9"/>
    <mergeCell ref="J5:J9"/>
    <mergeCell ref="D5:D9"/>
    <mergeCell ref="F5:F9"/>
    <mergeCell ref="E5:E9"/>
    <mergeCell ref="S5:S9"/>
    <mergeCell ref="P5:P9"/>
    <mergeCell ref="A5:A9"/>
    <mergeCell ref="O5:O9"/>
    <mergeCell ref="Q5:Q9"/>
    <mergeCell ref="R5:R9"/>
    <mergeCell ref="M5:M9"/>
    <mergeCell ref="N5:N9"/>
    <mergeCell ref="L5:L9"/>
    <mergeCell ref="K5:K9"/>
  </mergeCells>
  <printOptions horizontalCentered="1" gridLinesSet="0"/>
  <pageMargins left="0.59055118110236227" right="0.59055118110236227" top="0.39370078740157483" bottom="0.59055118110236227" header="0.39370078740157483" footer="0.39370078740157483"/>
  <pageSetup paperSize="9" scale="68" firstPageNumber="80" orientation="portrait" useFirstPageNumber="1" r:id="rId1"/>
  <headerFooter alignWithMargins="0">
    <oddFooter>&amp;L&amp;"MetaNormalLF-Roman,Standard"Statistisches Bundesamt, Fachserie 10, Reihe 2.4, 2015</oddFooter>
  </headerFooter>
  <colBreaks count="1" manualBreakCount="1">
    <brk id="6" max="87"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1"/>
  <sheetViews>
    <sheetView showGridLines="0" zoomScaleNormal="100" zoomScaleSheetLayoutView="100" workbookViewId="0"/>
  </sheetViews>
  <sheetFormatPr baseColWidth="10" defaultColWidth="0" defaultRowHeight="12.75" zeroHeight="1" x14ac:dyDescent="0.2"/>
  <cols>
    <col min="1" max="1" width="4.42578125" style="977" customWidth="1"/>
    <col min="2" max="2" width="60.140625" style="977" customWidth="1"/>
    <col min="3" max="3" width="7.28515625" style="977" bestFit="1" customWidth="1"/>
    <col min="4" max="4" width="17.42578125" style="1369" customWidth="1"/>
    <col min="5" max="5" width="17.42578125" style="977" customWidth="1"/>
    <col min="6" max="7" width="17.42578125" style="979" customWidth="1"/>
    <col min="8" max="8" width="11.42578125" style="979" customWidth="1"/>
    <col min="9" max="9" width="11.42578125" style="978" customWidth="1"/>
    <col min="10" max="19" width="11.42578125" style="977" customWidth="1"/>
    <col min="20" max="20" width="4.42578125" style="977" customWidth="1"/>
    <col min="21" max="16384" width="11.42578125" style="977" hidden="1"/>
  </cols>
  <sheetData>
    <row r="1" spans="1:20" s="1000" customFormat="1" ht="18" x14ac:dyDescent="0.2">
      <c r="A1" s="151" t="s">
        <v>857</v>
      </c>
      <c r="B1" s="1055"/>
      <c r="C1" s="1055"/>
      <c r="D1" s="1369"/>
      <c r="F1" s="1054"/>
      <c r="G1" s="1054"/>
      <c r="H1" s="151" t="s">
        <v>857</v>
      </c>
      <c r="I1" s="1053"/>
      <c r="J1" s="1423"/>
      <c r="K1" s="1422"/>
      <c r="L1" s="1422"/>
      <c r="M1" s="1422"/>
      <c r="N1" s="1422"/>
      <c r="O1" s="1422"/>
      <c r="P1" s="1422"/>
      <c r="Q1" s="1422"/>
      <c r="R1" s="1422"/>
      <c r="S1" s="1422"/>
      <c r="T1" s="1422"/>
    </row>
    <row r="2" spans="1:20" ht="15" customHeight="1" x14ac:dyDescent="0.2">
      <c r="A2" s="157" t="s">
        <v>880</v>
      </c>
      <c r="B2" s="1442"/>
      <c r="C2" s="1442"/>
      <c r="D2" s="1442"/>
      <c r="E2" s="1442"/>
      <c r="F2" s="1442"/>
      <c r="G2" s="1442"/>
      <c r="H2" s="157" t="s">
        <v>880</v>
      </c>
      <c r="I2" s="1446"/>
      <c r="J2" s="1446"/>
      <c r="K2" s="1446"/>
      <c r="L2" s="1423"/>
      <c r="M2" s="1423"/>
      <c r="N2" s="1423"/>
      <c r="O2" s="1423"/>
      <c r="P2" s="1033"/>
      <c r="Q2" s="1033"/>
      <c r="R2" s="1033"/>
      <c r="S2" s="1033"/>
      <c r="T2" s="1052"/>
    </row>
    <row r="3" spans="1:20" ht="15" customHeight="1" x14ac:dyDescent="0.2">
      <c r="A3" s="157" t="s">
        <v>879</v>
      </c>
      <c r="B3" s="157"/>
      <c r="C3" s="157"/>
      <c r="D3" s="157"/>
      <c r="E3" s="1398"/>
      <c r="F3" s="1398"/>
      <c r="G3" s="1398"/>
      <c r="H3" s="157" t="s">
        <v>879</v>
      </c>
      <c r="I3" s="1442"/>
      <c r="J3" s="1441"/>
      <c r="K3" s="1441"/>
      <c r="L3" s="1423"/>
      <c r="M3" s="1033"/>
      <c r="N3" s="1033"/>
      <c r="O3" s="1033"/>
      <c r="P3" s="1033"/>
      <c r="Q3" s="1033"/>
      <c r="R3" s="1033"/>
      <c r="S3" s="1033"/>
      <c r="T3" s="1033"/>
    </row>
    <row r="4" spans="1:20" ht="15" customHeight="1" x14ac:dyDescent="0.2">
      <c r="A4" s="1455" t="s">
        <v>899</v>
      </c>
      <c r="B4" s="1455"/>
      <c r="C4" s="1455"/>
      <c r="D4" s="1455"/>
      <c r="E4" s="1045"/>
      <c r="F4" s="2190"/>
      <c r="G4" s="2191"/>
      <c r="H4" s="36" t="s">
        <v>899</v>
      </c>
      <c r="I4" s="1367"/>
      <c r="J4" s="1366"/>
      <c r="K4" s="1366"/>
      <c r="L4" s="1044"/>
      <c r="M4" s="1044"/>
      <c r="N4" s="1044"/>
      <c r="O4" s="1044"/>
      <c r="P4" s="1044"/>
      <c r="Q4" s="1044"/>
      <c r="R4" s="1044"/>
      <c r="S4" s="1044"/>
      <c r="T4" s="1044"/>
    </row>
    <row r="5" spans="1:20" ht="15.95" customHeight="1" x14ac:dyDescent="0.2">
      <c r="A5" s="2153" t="s">
        <v>218</v>
      </c>
      <c r="B5" s="2272" t="s">
        <v>898</v>
      </c>
      <c r="C5" s="2275" t="s">
        <v>673</v>
      </c>
      <c r="D5" s="2148" t="s">
        <v>267</v>
      </c>
      <c r="E5" s="2156" t="s">
        <v>259</v>
      </c>
      <c r="F5" s="2148" t="s">
        <v>258</v>
      </c>
      <c r="G5" s="2156" t="s">
        <v>666</v>
      </c>
      <c r="H5" s="2153" t="s">
        <v>255</v>
      </c>
      <c r="I5" s="2148" t="s">
        <v>254</v>
      </c>
      <c r="J5" s="2148" t="s">
        <v>253</v>
      </c>
      <c r="K5" s="2148" t="s">
        <v>252</v>
      </c>
      <c r="L5" s="2148" t="s">
        <v>251</v>
      </c>
      <c r="M5" s="2148" t="s">
        <v>250</v>
      </c>
      <c r="N5" s="2148" t="s">
        <v>249</v>
      </c>
      <c r="O5" s="2148" t="s">
        <v>248</v>
      </c>
      <c r="P5" s="2148" t="s">
        <v>247</v>
      </c>
      <c r="Q5" s="2148" t="s">
        <v>246</v>
      </c>
      <c r="R5" s="2148" t="s">
        <v>245</v>
      </c>
      <c r="S5" s="2148" t="s">
        <v>244</v>
      </c>
      <c r="T5" s="2156" t="s">
        <v>218</v>
      </c>
    </row>
    <row r="6" spans="1:20" ht="15.95" customHeight="1" x14ac:dyDescent="0.2">
      <c r="A6" s="2168"/>
      <c r="B6" s="2272"/>
      <c r="C6" s="2197"/>
      <c r="D6" s="2149"/>
      <c r="E6" s="2157"/>
      <c r="F6" s="2149"/>
      <c r="G6" s="2157"/>
      <c r="H6" s="2244"/>
      <c r="I6" s="2240"/>
      <c r="J6" s="2240"/>
      <c r="K6" s="2240"/>
      <c r="L6" s="2240"/>
      <c r="M6" s="2240"/>
      <c r="N6" s="2240"/>
      <c r="O6" s="2240"/>
      <c r="P6" s="2240"/>
      <c r="Q6" s="2240"/>
      <c r="R6" s="2240"/>
      <c r="S6" s="2240"/>
      <c r="T6" s="2157"/>
    </row>
    <row r="7" spans="1:20" ht="15.95" customHeight="1" x14ac:dyDescent="0.2">
      <c r="A7" s="2168"/>
      <c r="B7" s="2272"/>
      <c r="C7" s="2197"/>
      <c r="D7" s="2149"/>
      <c r="E7" s="2157"/>
      <c r="F7" s="2149"/>
      <c r="G7" s="2157"/>
      <c r="H7" s="2244"/>
      <c r="I7" s="2240"/>
      <c r="J7" s="2240"/>
      <c r="K7" s="2240"/>
      <c r="L7" s="2240"/>
      <c r="M7" s="2240"/>
      <c r="N7" s="2240"/>
      <c r="O7" s="2240"/>
      <c r="P7" s="2240"/>
      <c r="Q7" s="2240"/>
      <c r="R7" s="2240"/>
      <c r="S7" s="2240"/>
      <c r="T7" s="2157"/>
    </row>
    <row r="8" spans="1:20" ht="15.95" customHeight="1" x14ac:dyDescent="0.2">
      <c r="A8" s="2168"/>
      <c r="B8" s="2272"/>
      <c r="C8" s="2197"/>
      <c r="D8" s="2149"/>
      <c r="E8" s="2157"/>
      <c r="F8" s="2149"/>
      <c r="G8" s="2157"/>
      <c r="H8" s="2244"/>
      <c r="I8" s="2240"/>
      <c r="J8" s="2240"/>
      <c r="K8" s="2240"/>
      <c r="L8" s="2240"/>
      <c r="M8" s="2240"/>
      <c r="N8" s="2240"/>
      <c r="O8" s="2240"/>
      <c r="P8" s="2240"/>
      <c r="Q8" s="2240"/>
      <c r="R8" s="2240"/>
      <c r="S8" s="2240"/>
      <c r="T8" s="2157"/>
    </row>
    <row r="9" spans="1:20" ht="15.95" customHeight="1" x14ac:dyDescent="0.2">
      <c r="A9" s="2169"/>
      <c r="B9" s="2272"/>
      <c r="C9" s="2276"/>
      <c r="D9" s="2150"/>
      <c r="E9" s="2158"/>
      <c r="F9" s="2150"/>
      <c r="G9" s="2158"/>
      <c r="H9" s="2245"/>
      <c r="I9" s="2241"/>
      <c r="J9" s="2241"/>
      <c r="K9" s="2241"/>
      <c r="L9" s="2241"/>
      <c r="M9" s="2241"/>
      <c r="N9" s="2241"/>
      <c r="O9" s="2241"/>
      <c r="P9" s="2241"/>
      <c r="Q9" s="2241"/>
      <c r="R9" s="2241"/>
      <c r="S9" s="2241"/>
      <c r="T9" s="2158"/>
    </row>
    <row r="10" spans="1:20" ht="11.25" customHeight="1" x14ac:dyDescent="0.2">
      <c r="A10" s="1411"/>
      <c r="B10" s="1033"/>
      <c r="C10" s="1033"/>
      <c r="E10" s="1037"/>
      <c r="F10" s="1036"/>
      <c r="I10" s="1035"/>
      <c r="J10" s="1034"/>
      <c r="K10" s="1033"/>
      <c r="L10" s="1033"/>
      <c r="M10" s="1033"/>
      <c r="N10" s="1033"/>
      <c r="O10" s="1033"/>
      <c r="P10" s="1033"/>
      <c r="Q10" s="1033"/>
      <c r="R10" s="1033"/>
      <c r="S10" s="1033"/>
      <c r="T10" s="1411"/>
    </row>
    <row r="11" spans="1:20" ht="15.95" customHeight="1" x14ac:dyDescent="0.2">
      <c r="A11" s="1411"/>
      <c r="B11" s="1033"/>
      <c r="C11" s="1033"/>
      <c r="D11" s="1015" t="s">
        <v>74</v>
      </c>
      <c r="E11" s="2273"/>
      <c r="F11" s="2273"/>
      <c r="G11" s="2273"/>
      <c r="H11" s="1015" t="s">
        <v>74</v>
      </c>
      <c r="I11" s="1035"/>
      <c r="J11" s="1034"/>
      <c r="K11" s="1033"/>
      <c r="L11" s="1033"/>
      <c r="M11" s="1033"/>
      <c r="N11" s="1033"/>
      <c r="O11" s="1033"/>
      <c r="P11" s="1033"/>
      <c r="Q11" s="1033"/>
      <c r="R11" s="1033"/>
      <c r="S11" s="1033"/>
      <c r="T11" s="1411"/>
    </row>
    <row r="12" spans="1:20" ht="12.75" customHeight="1" x14ac:dyDescent="0.2">
      <c r="A12" s="1411"/>
      <c r="B12" s="1033"/>
      <c r="C12" s="1033"/>
      <c r="D12" s="1412"/>
      <c r="E12" s="2273"/>
      <c r="F12" s="2273"/>
      <c r="G12" s="2273"/>
      <c r="H12" s="1036"/>
      <c r="I12" s="1035"/>
      <c r="J12" s="1034"/>
      <c r="K12" s="1033"/>
      <c r="L12" s="1033"/>
      <c r="M12" s="1033"/>
      <c r="N12" s="1033"/>
      <c r="O12" s="1033"/>
      <c r="P12" s="1033"/>
      <c r="Q12" s="1033"/>
      <c r="R12" s="1033"/>
      <c r="S12" s="1033"/>
      <c r="T12" s="1411"/>
    </row>
    <row r="13" spans="1:20" ht="13.5" customHeight="1" x14ac:dyDescent="0.2">
      <c r="A13" s="1026" t="s">
        <v>270</v>
      </c>
      <c r="B13" s="1004" t="s">
        <v>897</v>
      </c>
      <c r="C13" s="1383"/>
      <c r="D13" s="1059">
        <v>29808</v>
      </c>
      <c r="E13" s="1059">
        <v>5327</v>
      </c>
      <c r="F13" s="1059">
        <v>4142</v>
      </c>
      <c r="G13" s="1059">
        <v>2952</v>
      </c>
      <c r="H13" s="1059">
        <v>234</v>
      </c>
      <c r="I13" s="1059">
        <v>586</v>
      </c>
      <c r="J13" s="1059">
        <v>1812</v>
      </c>
      <c r="K13" s="1059">
        <v>434</v>
      </c>
      <c r="L13" s="1059">
        <v>2556</v>
      </c>
      <c r="M13" s="1059">
        <v>6012</v>
      </c>
      <c r="N13" s="1059">
        <v>1183</v>
      </c>
      <c r="O13" s="1059">
        <v>206</v>
      </c>
      <c r="P13" s="1059">
        <v>1686</v>
      </c>
      <c r="Q13" s="1059">
        <v>806</v>
      </c>
      <c r="R13" s="1059">
        <v>905</v>
      </c>
      <c r="S13" s="1059">
        <v>967</v>
      </c>
      <c r="T13" s="1432" t="s">
        <v>270</v>
      </c>
    </row>
    <row r="14" spans="1:20" ht="14.25" customHeight="1" x14ac:dyDescent="0.2">
      <c r="A14" s="1026"/>
      <c r="B14" s="1004"/>
      <c r="C14" s="1383"/>
      <c r="E14" s="1369"/>
      <c r="F14" s="1369"/>
      <c r="G14" s="1369"/>
      <c r="H14" s="1369"/>
      <c r="I14" s="1369"/>
      <c r="J14" s="1369"/>
      <c r="K14" s="1369"/>
      <c r="L14" s="1369"/>
      <c r="M14" s="1369"/>
      <c r="N14" s="1369"/>
      <c r="O14" s="1369"/>
      <c r="P14" s="1369"/>
      <c r="Q14" s="1369"/>
      <c r="R14" s="1369"/>
      <c r="S14" s="1369"/>
      <c r="T14" s="1432"/>
    </row>
    <row r="15" spans="1:20" ht="13.5" customHeight="1" x14ac:dyDescent="0.2">
      <c r="A15" s="1026" t="s">
        <v>272</v>
      </c>
      <c r="B15" s="1004" t="s">
        <v>896</v>
      </c>
      <c r="C15" s="1383"/>
      <c r="D15" s="1059">
        <v>14896</v>
      </c>
      <c r="E15" s="1059">
        <v>2669</v>
      </c>
      <c r="F15" s="1059">
        <v>2051</v>
      </c>
      <c r="G15" s="1059">
        <v>1477</v>
      </c>
      <c r="H15" s="1059">
        <v>117</v>
      </c>
      <c r="I15" s="1059">
        <v>292</v>
      </c>
      <c r="J15" s="1059">
        <v>907</v>
      </c>
      <c r="K15" s="1059">
        <v>218</v>
      </c>
      <c r="L15" s="1059">
        <v>1279</v>
      </c>
      <c r="M15" s="1059">
        <v>3003</v>
      </c>
      <c r="N15" s="1059">
        <v>592</v>
      </c>
      <c r="O15" s="1059">
        <v>103</v>
      </c>
      <c r="P15" s="1059">
        <v>843</v>
      </c>
      <c r="Q15" s="1059">
        <v>407</v>
      </c>
      <c r="R15" s="1059">
        <v>454</v>
      </c>
      <c r="S15" s="1059">
        <v>484</v>
      </c>
      <c r="T15" s="1432" t="s">
        <v>272</v>
      </c>
    </row>
    <row r="16" spans="1:20" ht="14.25" customHeight="1" x14ac:dyDescent="0.2">
      <c r="A16" s="1026"/>
      <c r="B16" s="1004"/>
      <c r="C16" s="1383"/>
      <c r="D16" s="1059"/>
      <c r="E16" s="1059"/>
      <c r="F16" s="1059"/>
      <c r="G16" s="1059"/>
      <c r="H16" s="1059"/>
      <c r="I16" s="1059"/>
      <c r="J16" s="1059"/>
      <c r="K16" s="1059"/>
      <c r="L16" s="1059"/>
      <c r="M16" s="1059"/>
      <c r="N16" s="1059"/>
      <c r="O16" s="1059"/>
      <c r="P16" s="1059"/>
      <c r="Q16" s="1059"/>
      <c r="R16" s="1059"/>
      <c r="S16" s="1059"/>
      <c r="T16" s="1432"/>
    </row>
    <row r="17" spans="1:20" ht="13.5" customHeight="1" x14ac:dyDescent="0.2">
      <c r="A17" s="1026" t="s">
        <v>274</v>
      </c>
      <c r="B17" s="1004" t="s">
        <v>895</v>
      </c>
      <c r="C17" s="1383"/>
      <c r="D17" s="1059">
        <v>14912</v>
      </c>
      <c r="E17" s="1059">
        <v>2658</v>
      </c>
      <c r="F17" s="1059">
        <v>2091</v>
      </c>
      <c r="G17" s="1059">
        <v>1475</v>
      </c>
      <c r="H17" s="1059">
        <v>117</v>
      </c>
      <c r="I17" s="1059">
        <v>294</v>
      </c>
      <c r="J17" s="1059">
        <v>905</v>
      </c>
      <c r="K17" s="1059">
        <v>216</v>
      </c>
      <c r="L17" s="1059">
        <v>1277</v>
      </c>
      <c r="M17" s="1059">
        <v>3009</v>
      </c>
      <c r="N17" s="1059">
        <v>591</v>
      </c>
      <c r="O17" s="1059">
        <v>103</v>
      </c>
      <c r="P17" s="1059">
        <v>843</v>
      </c>
      <c r="Q17" s="1059">
        <v>399</v>
      </c>
      <c r="R17" s="1059">
        <v>451</v>
      </c>
      <c r="S17" s="1059">
        <v>483</v>
      </c>
      <c r="T17" s="1432" t="s">
        <v>274</v>
      </c>
    </row>
    <row r="18" spans="1:20" ht="17.25" customHeight="1" x14ac:dyDescent="0.2">
      <c r="A18" s="1026"/>
      <c r="B18" s="1004"/>
      <c r="C18" s="1004"/>
      <c r="D18" s="1009"/>
      <c r="E18" s="1027"/>
      <c r="F18" s="1027"/>
      <c r="G18" s="1027"/>
      <c r="H18" s="1027"/>
      <c r="I18" s="1027"/>
      <c r="J18" s="1027"/>
      <c r="K18" s="1027"/>
      <c r="L18" s="1027"/>
      <c r="M18" s="1027"/>
      <c r="N18" s="1027"/>
      <c r="O18" s="1027"/>
      <c r="P18" s="1027"/>
      <c r="Q18" s="1027"/>
      <c r="R18" s="1027"/>
      <c r="S18" s="1009"/>
      <c r="T18" s="1432"/>
    </row>
    <row r="19" spans="1:20" ht="6.75" customHeight="1" x14ac:dyDescent="0.2">
      <c r="A19" s="1026"/>
      <c r="B19" s="1004"/>
      <c r="C19" s="1004"/>
      <c r="D19" s="1009"/>
      <c r="E19" s="1027"/>
      <c r="F19" s="1027"/>
      <c r="G19" s="1027"/>
      <c r="H19" s="1027"/>
      <c r="I19" s="1027"/>
      <c r="J19" s="1027"/>
      <c r="K19" s="1027"/>
      <c r="L19" s="1027"/>
      <c r="M19" s="1027"/>
      <c r="N19" s="1027"/>
      <c r="O19" s="1027"/>
      <c r="P19" s="1027"/>
      <c r="Q19" s="1027"/>
      <c r="R19" s="1027"/>
      <c r="S19" s="1009"/>
      <c r="T19" s="1026"/>
    </row>
    <row r="20" spans="1:20" ht="6.75" customHeight="1" x14ac:dyDescent="0.2">
      <c r="A20" s="1026"/>
      <c r="B20" s="1004"/>
      <c r="C20" s="1004"/>
      <c r="D20" s="1009"/>
      <c r="E20" s="1027"/>
      <c r="F20" s="1027"/>
      <c r="G20" s="1027"/>
      <c r="H20" s="1027"/>
      <c r="I20" s="1027"/>
      <c r="J20" s="1027"/>
      <c r="K20" s="1027"/>
      <c r="L20" s="1027"/>
      <c r="M20" s="1027"/>
      <c r="N20" s="1027"/>
      <c r="O20" s="1027"/>
      <c r="P20" s="1027"/>
      <c r="Q20" s="1027"/>
      <c r="R20" s="1027"/>
      <c r="S20" s="1009"/>
      <c r="T20" s="1026"/>
    </row>
    <row r="21" spans="1:20" ht="13.5" customHeight="1" x14ac:dyDescent="0.2">
      <c r="A21" s="1026"/>
      <c r="B21" s="1004"/>
      <c r="C21" s="1004"/>
      <c r="D21" s="1453" t="s">
        <v>72</v>
      </c>
      <c r="E21" s="1452"/>
      <c r="F21" s="1452"/>
      <c r="G21" s="1454"/>
      <c r="H21" s="1453" t="s">
        <v>72</v>
      </c>
      <c r="I21" s="1027"/>
      <c r="J21" s="1027"/>
      <c r="K21" s="1027"/>
      <c r="L21" s="1027"/>
      <c r="M21" s="1027"/>
      <c r="N21" s="1027"/>
      <c r="O21" s="1027"/>
      <c r="P21" s="1027"/>
      <c r="Q21" s="1027"/>
      <c r="R21" s="1027"/>
      <c r="S21" s="1009"/>
      <c r="T21" s="1026"/>
    </row>
    <row r="22" spans="1:20" ht="13.5" customHeight="1" x14ac:dyDescent="0.2">
      <c r="A22" s="1026"/>
      <c r="B22" s="1010" t="s">
        <v>894</v>
      </c>
      <c r="C22" s="1004"/>
      <c r="D22" s="1009"/>
      <c r="E22" s="1452"/>
      <c r="F22" s="1452"/>
      <c r="G22" s="1452"/>
      <c r="H22" s="1451"/>
      <c r="I22" s="1027"/>
      <c r="J22" s="1027"/>
      <c r="K22" s="1027"/>
      <c r="L22" s="1027"/>
      <c r="M22" s="1027"/>
      <c r="N22" s="1027"/>
      <c r="O22" s="1027"/>
      <c r="P22" s="1027"/>
      <c r="Q22" s="1027"/>
      <c r="R22" s="1027"/>
      <c r="S22" s="1009"/>
      <c r="T22" s="1026"/>
    </row>
    <row r="23" spans="1:20" ht="13.5" customHeight="1" x14ac:dyDescent="0.2">
      <c r="A23" s="1026"/>
      <c r="B23" s="1010"/>
      <c r="C23" s="1004"/>
      <c r="D23" s="1009"/>
      <c r="E23" s="1452"/>
      <c r="F23" s="1452"/>
      <c r="G23" s="1452"/>
      <c r="H23" s="1451"/>
      <c r="I23" s="1027"/>
      <c r="J23" s="1027"/>
      <c r="K23" s="1027"/>
      <c r="L23" s="1027"/>
      <c r="M23" s="1027"/>
      <c r="N23" s="1027"/>
      <c r="O23" s="1027"/>
      <c r="P23" s="1027"/>
      <c r="Q23" s="1027"/>
      <c r="R23" s="1027"/>
      <c r="S23" s="1009"/>
      <c r="T23" s="1026"/>
    </row>
    <row r="24" spans="1:20" ht="13.5" customHeight="1" x14ac:dyDescent="0.2">
      <c r="A24" s="1026"/>
      <c r="B24" s="1004"/>
      <c r="C24" s="1004"/>
      <c r="D24" s="1009"/>
      <c r="E24" s="1027"/>
      <c r="F24" s="1027"/>
      <c r="G24" s="1027"/>
      <c r="H24" s="1027"/>
      <c r="I24" s="1027"/>
      <c r="J24" s="1027"/>
      <c r="K24" s="1027"/>
      <c r="L24" s="1027"/>
      <c r="M24" s="1027"/>
      <c r="N24" s="1027"/>
      <c r="O24" s="1027"/>
      <c r="P24" s="1027"/>
      <c r="Q24" s="1027"/>
      <c r="R24" s="1027"/>
      <c r="S24" s="1009"/>
      <c r="T24" s="1026"/>
    </row>
    <row r="25" spans="1:20" s="1403" customFormat="1" ht="13.5" customHeight="1" x14ac:dyDescent="0.2">
      <c r="A25" s="1001" t="s">
        <v>61</v>
      </c>
      <c r="B25" s="1005" t="s">
        <v>893</v>
      </c>
      <c r="C25" s="1014" t="s">
        <v>464</v>
      </c>
      <c r="D25" s="1355">
        <v>72.784640171858214</v>
      </c>
      <c r="E25" s="1011">
        <v>49.793930310977899</v>
      </c>
      <c r="F25" s="1011">
        <v>77.474402730375431</v>
      </c>
      <c r="G25" s="1011">
        <v>80.568720379146924</v>
      </c>
      <c r="H25" s="1011">
        <v>85.470085470085465</v>
      </c>
      <c r="I25" s="1011">
        <v>78.424657534246577</v>
      </c>
      <c r="J25" s="1011">
        <v>68.136714443219404</v>
      </c>
      <c r="K25" s="1011">
        <v>68.348623853211009</v>
      </c>
      <c r="L25" s="1011">
        <v>76.700547302580134</v>
      </c>
      <c r="M25" s="1011">
        <v>83.25008325008325</v>
      </c>
      <c r="N25" s="1011">
        <v>81.756756756756758</v>
      </c>
      <c r="O25" s="1011">
        <v>76.699029126213588</v>
      </c>
      <c r="P25" s="1011">
        <v>71.055753262158959</v>
      </c>
      <c r="Q25" s="1011">
        <v>70.761670761670757</v>
      </c>
      <c r="R25" s="1011">
        <v>79.295154185022028</v>
      </c>
      <c r="S25" s="1002">
        <v>71.694214876033058</v>
      </c>
      <c r="T25" s="1001" t="s">
        <v>61</v>
      </c>
    </row>
    <row r="26" spans="1:20" ht="16.5" customHeight="1" x14ac:dyDescent="0.2">
      <c r="A26" s="1001"/>
      <c r="B26" s="1005"/>
      <c r="C26" s="1014"/>
      <c r="D26" s="1449"/>
      <c r="E26" s="1448"/>
      <c r="F26" s="1448"/>
      <c r="G26" s="1448"/>
      <c r="H26" s="1448"/>
      <c r="I26" s="1448"/>
      <c r="J26" s="1448"/>
      <c r="K26" s="1448"/>
      <c r="L26" s="1448"/>
      <c r="M26" s="1448"/>
      <c r="N26" s="1448"/>
      <c r="O26" s="1448"/>
      <c r="P26" s="1448"/>
      <c r="Q26" s="1448"/>
      <c r="R26" s="1448"/>
      <c r="S26" s="1450"/>
      <c r="T26" s="1026"/>
    </row>
    <row r="27" spans="1:20" ht="13.5" customHeight="1" x14ac:dyDescent="0.2">
      <c r="A27" s="1001" t="s">
        <v>242</v>
      </c>
      <c r="B27" s="1010" t="s">
        <v>886</v>
      </c>
      <c r="C27" s="1014"/>
      <c r="D27" s="1355"/>
      <c r="E27" s="1011"/>
      <c r="F27" s="1011"/>
      <c r="G27" s="1011"/>
      <c r="H27" s="1011"/>
      <c r="I27" s="1011"/>
      <c r="J27" s="1011"/>
      <c r="K27" s="1011"/>
      <c r="L27" s="1011"/>
      <c r="M27" s="1011"/>
      <c r="N27" s="1011"/>
      <c r="O27" s="1011"/>
      <c r="P27" s="1011"/>
      <c r="Q27" s="1011"/>
      <c r="R27" s="1011"/>
      <c r="S27" s="1002"/>
      <c r="T27" s="1001"/>
    </row>
    <row r="28" spans="1:20" ht="13.5" customHeight="1" x14ac:dyDescent="0.2">
      <c r="A28" s="1026"/>
      <c r="B28" s="1004" t="s">
        <v>885</v>
      </c>
      <c r="C28" s="1014" t="s">
        <v>760</v>
      </c>
      <c r="D28" s="1355">
        <v>94.050913115661317</v>
      </c>
      <c r="E28" s="1011">
        <v>64.860797592174563</v>
      </c>
      <c r="F28" s="1011">
        <v>97.4826935179358</v>
      </c>
      <c r="G28" s="1011">
        <v>98.655462184873954</v>
      </c>
      <c r="H28" s="1011">
        <v>99</v>
      </c>
      <c r="I28" s="1011">
        <v>100</v>
      </c>
      <c r="J28" s="1011">
        <v>98.05825242718447</v>
      </c>
      <c r="K28" s="1011">
        <v>96.644295302013433</v>
      </c>
      <c r="L28" s="1011">
        <v>99.28644240570847</v>
      </c>
      <c r="M28" s="1011">
        <v>99.08</v>
      </c>
      <c r="N28" s="1011">
        <v>98.347107438016536</v>
      </c>
      <c r="O28" s="1011">
        <v>91.139240506329116</v>
      </c>
      <c r="P28" s="1011">
        <v>98.998330550918197</v>
      </c>
      <c r="Q28" s="1011">
        <v>95.833333333333343</v>
      </c>
      <c r="R28" s="1011">
        <v>97.222222222222214</v>
      </c>
      <c r="S28" s="1002">
        <v>91.066282420749275</v>
      </c>
      <c r="T28" s="1001" t="s">
        <v>242</v>
      </c>
    </row>
    <row r="29" spans="1:20" ht="14.25" customHeight="1" x14ac:dyDescent="0.2">
      <c r="A29" s="1026"/>
      <c r="B29" s="1004"/>
      <c r="C29" s="1014"/>
      <c r="D29" s="1355"/>
      <c r="E29" s="1011"/>
      <c r="F29" s="1011"/>
      <c r="G29" s="1011"/>
      <c r="H29" s="1011"/>
      <c r="I29" s="1011"/>
      <c r="J29" s="1011"/>
      <c r="K29" s="1011"/>
      <c r="L29" s="1011"/>
      <c r="M29" s="1011"/>
      <c r="N29" s="1011"/>
      <c r="O29" s="1011"/>
      <c r="P29" s="1011"/>
      <c r="Q29" s="1011"/>
      <c r="R29" s="1011"/>
      <c r="S29" s="1002"/>
      <c r="T29" s="1026"/>
    </row>
    <row r="30" spans="1:20" ht="13.5" customHeight="1" x14ac:dyDescent="0.2">
      <c r="A30" s="1001" t="s">
        <v>241</v>
      </c>
      <c r="B30" s="1010" t="s">
        <v>884</v>
      </c>
      <c r="C30" s="1014"/>
      <c r="D30" s="1355"/>
      <c r="E30" s="1011"/>
      <c r="F30" s="1011"/>
      <c r="G30" s="1011"/>
      <c r="H30" s="1011"/>
      <c r="I30" s="1011"/>
      <c r="J30" s="1011"/>
      <c r="K30" s="1011"/>
      <c r="L30" s="1011"/>
      <c r="M30" s="1011"/>
      <c r="N30" s="1011"/>
      <c r="O30" s="1011"/>
      <c r="P30" s="1011"/>
      <c r="Q30" s="1011"/>
      <c r="R30" s="1011"/>
      <c r="S30" s="1002"/>
      <c r="T30" s="1001"/>
    </row>
    <row r="31" spans="1:20" ht="13.5" customHeight="1" x14ac:dyDescent="0.2">
      <c r="A31" s="1001"/>
      <c r="B31" s="1004" t="s">
        <v>883</v>
      </c>
      <c r="C31" s="1014" t="s">
        <v>760</v>
      </c>
      <c r="D31" s="1355">
        <v>5.9490868843386826</v>
      </c>
      <c r="E31" s="1011">
        <v>35.139202407825429</v>
      </c>
      <c r="F31" s="1011">
        <v>2.5173064820641913</v>
      </c>
      <c r="G31" s="1011">
        <v>1.3445378151260505</v>
      </c>
      <c r="H31" s="1011">
        <v>1</v>
      </c>
      <c r="I31" s="1011">
        <v>0</v>
      </c>
      <c r="J31" s="1011">
        <v>1.9417475728155338</v>
      </c>
      <c r="K31" s="1011">
        <v>3.3557046979865772</v>
      </c>
      <c r="L31" s="1011">
        <v>0.7135575942915392</v>
      </c>
      <c r="M31" s="1011">
        <v>0.91999999999999993</v>
      </c>
      <c r="N31" s="1011">
        <v>1.6528925619834711</v>
      </c>
      <c r="O31" s="1011">
        <v>8.8607594936708853</v>
      </c>
      <c r="P31" s="1011">
        <v>1.001669449081803</v>
      </c>
      <c r="Q31" s="1011">
        <v>4.1666666666666661</v>
      </c>
      <c r="R31" s="1011">
        <v>2.7777777777777777</v>
      </c>
      <c r="S31" s="1002">
        <v>8.93371757925072</v>
      </c>
      <c r="T31" s="1001" t="s">
        <v>241</v>
      </c>
    </row>
    <row r="32" spans="1:20" ht="14.25" customHeight="1" x14ac:dyDescent="0.2">
      <c r="A32" s="1001"/>
      <c r="B32" s="1004"/>
      <c r="C32" s="1014"/>
      <c r="D32" s="1355"/>
      <c r="E32" s="1011"/>
      <c r="F32" s="1011"/>
      <c r="G32" s="1011"/>
      <c r="H32" s="1011"/>
      <c r="I32" s="1011"/>
      <c r="J32" s="1011"/>
      <c r="K32" s="1011"/>
      <c r="L32" s="1011"/>
      <c r="M32" s="1011"/>
      <c r="N32" s="1011"/>
      <c r="O32" s="1011"/>
      <c r="P32" s="1011"/>
      <c r="Q32" s="1011"/>
      <c r="R32" s="1011"/>
      <c r="S32" s="1002"/>
      <c r="T32" s="1001"/>
    </row>
    <row r="33" spans="1:20" ht="13.5" customHeight="1" x14ac:dyDescent="0.2">
      <c r="A33" s="1001" t="s">
        <v>240</v>
      </c>
      <c r="B33" s="1004" t="s">
        <v>887</v>
      </c>
      <c r="C33" s="1014" t="s">
        <v>464</v>
      </c>
      <c r="D33" s="1355">
        <v>25.906283566058004</v>
      </c>
      <c r="E33" s="1011">
        <v>49.793930310977899</v>
      </c>
      <c r="F33" s="1011">
        <v>20.23403217942467</v>
      </c>
      <c r="G33" s="1011">
        <v>18.551117129316179</v>
      </c>
      <c r="H33" s="1011">
        <v>11.965811965811966</v>
      </c>
      <c r="I33" s="1011">
        <v>20.547945205479451</v>
      </c>
      <c r="J33" s="1011">
        <v>30.429988974641674</v>
      </c>
      <c r="K33" s="1011">
        <v>29.816513761467888</v>
      </c>
      <c r="L33" s="1011">
        <v>22.283033620015637</v>
      </c>
      <c r="M33" s="1011">
        <v>15.251415251415251</v>
      </c>
      <c r="N33" s="1011">
        <v>16.891891891891891</v>
      </c>
      <c r="O33" s="1011">
        <v>23.300970873786408</v>
      </c>
      <c r="P33" s="1011">
        <v>27.758007117437721</v>
      </c>
      <c r="Q33" s="1011">
        <v>27.027027027027028</v>
      </c>
      <c r="R33" s="1011">
        <v>18.942731277533039</v>
      </c>
      <c r="S33" s="1002">
        <v>26.652892561983471</v>
      </c>
      <c r="T33" s="1001" t="s">
        <v>240</v>
      </c>
    </row>
    <row r="34" spans="1:20" ht="14.25" customHeight="1" x14ac:dyDescent="0.2">
      <c r="A34" s="1001"/>
      <c r="B34" s="1004"/>
      <c r="C34" s="1014"/>
      <c r="D34" s="1355"/>
      <c r="E34" s="1011"/>
      <c r="F34" s="1011"/>
      <c r="G34" s="1011"/>
      <c r="H34" s="1011"/>
      <c r="I34" s="1011"/>
      <c r="J34" s="1011"/>
      <c r="K34" s="1011"/>
      <c r="L34" s="1011"/>
      <c r="M34" s="1011"/>
      <c r="N34" s="1011"/>
      <c r="O34" s="1011"/>
      <c r="P34" s="1011"/>
      <c r="Q34" s="1011"/>
      <c r="R34" s="1011"/>
      <c r="S34" s="1002"/>
      <c r="T34" s="1001"/>
    </row>
    <row r="35" spans="1:20" ht="13.5" customHeight="1" x14ac:dyDescent="0.2">
      <c r="A35" s="1001" t="s">
        <v>239</v>
      </c>
      <c r="B35" s="1010" t="s">
        <v>886</v>
      </c>
      <c r="C35" s="1014"/>
      <c r="D35" s="1355"/>
      <c r="E35" s="1011"/>
      <c r="F35" s="1011"/>
      <c r="G35" s="1011"/>
      <c r="H35" s="1011"/>
      <c r="I35" s="1011"/>
      <c r="J35" s="1011"/>
      <c r="K35" s="1011"/>
      <c r="L35" s="1011"/>
      <c r="M35" s="1011"/>
      <c r="N35" s="1011"/>
      <c r="O35" s="1011"/>
      <c r="P35" s="1011"/>
      <c r="Q35" s="1011"/>
      <c r="R35" s="1011"/>
      <c r="S35" s="1002"/>
      <c r="T35" s="1001"/>
    </row>
    <row r="36" spans="1:20" ht="13.5" customHeight="1" x14ac:dyDescent="0.2">
      <c r="A36" s="1001"/>
      <c r="B36" s="1004" t="s">
        <v>885</v>
      </c>
      <c r="C36" s="1014" t="s">
        <v>892</v>
      </c>
      <c r="D36" s="1355">
        <v>4.3275459963721179</v>
      </c>
      <c r="E36" s="1011">
        <v>0.3762227238525207</v>
      </c>
      <c r="F36" s="1011">
        <v>6.5060240963855414</v>
      </c>
      <c r="G36" s="1011">
        <v>1.4598540145985401</v>
      </c>
      <c r="H36" s="1011">
        <v>7.1428571428571423</v>
      </c>
      <c r="I36" s="1011">
        <v>11.666666666666666</v>
      </c>
      <c r="J36" s="1011">
        <v>3.9855072463768111</v>
      </c>
      <c r="K36" s="1011">
        <v>23.076923076923077</v>
      </c>
      <c r="L36" s="1011">
        <v>11.578947368421053</v>
      </c>
      <c r="M36" s="1011">
        <v>5.4585152838427948</v>
      </c>
      <c r="N36" s="1011">
        <v>10</v>
      </c>
      <c r="O36" s="1011">
        <v>4.1666666666666661</v>
      </c>
      <c r="P36" s="1011">
        <v>4.700854700854701</v>
      </c>
      <c r="Q36" s="1011">
        <v>4.5454545454545459</v>
      </c>
      <c r="R36" s="1011">
        <v>8.1395348837209305</v>
      </c>
      <c r="S36" s="1002">
        <v>3.8759689922480618</v>
      </c>
      <c r="T36" s="1001" t="s">
        <v>239</v>
      </c>
    </row>
    <row r="37" spans="1:20" ht="14.25" customHeight="1" x14ac:dyDescent="0.2">
      <c r="A37" s="1001"/>
      <c r="B37" s="1004"/>
      <c r="C37" s="1014"/>
      <c r="D37" s="1355"/>
      <c r="E37" s="1011"/>
      <c r="F37" s="1011"/>
      <c r="G37" s="1011"/>
      <c r="H37" s="1011"/>
      <c r="I37" s="1011"/>
      <c r="J37" s="1011"/>
      <c r="K37" s="1011"/>
      <c r="L37" s="1011"/>
      <c r="M37" s="1011"/>
      <c r="N37" s="1011"/>
      <c r="O37" s="1011"/>
      <c r="P37" s="1011"/>
      <c r="Q37" s="1011"/>
      <c r="R37" s="1011"/>
      <c r="S37" s="1002"/>
      <c r="T37" s="1001"/>
    </row>
    <row r="38" spans="1:20" ht="13.5" customHeight="1" x14ac:dyDescent="0.2">
      <c r="A38" s="1001" t="s">
        <v>238</v>
      </c>
      <c r="B38" s="1010" t="s">
        <v>884</v>
      </c>
      <c r="C38" s="1014"/>
      <c r="D38" s="1355"/>
      <c r="E38" s="1011"/>
      <c r="F38" s="1011"/>
      <c r="G38" s="1011"/>
      <c r="H38" s="1011"/>
      <c r="I38" s="1011"/>
      <c r="J38" s="1011"/>
      <c r="K38" s="1011"/>
      <c r="L38" s="1011"/>
      <c r="M38" s="1011"/>
      <c r="N38" s="1011"/>
      <c r="O38" s="1011"/>
      <c r="P38" s="1011"/>
      <c r="Q38" s="1011"/>
      <c r="R38" s="1011"/>
      <c r="S38" s="1002"/>
      <c r="T38" s="1001"/>
    </row>
    <row r="39" spans="1:20" ht="13.5" customHeight="1" x14ac:dyDescent="0.2">
      <c r="A39" s="1001"/>
      <c r="B39" s="1004" t="s">
        <v>883</v>
      </c>
      <c r="C39" s="1014" t="s">
        <v>892</v>
      </c>
      <c r="D39" s="1355">
        <v>95.672454003627877</v>
      </c>
      <c r="E39" s="1011">
        <v>99.623777276147479</v>
      </c>
      <c r="F39" s="1011">
        <v>93.493975903614455</v>
      </c>
      <c r="G39" s="1011">
        <v>98.540145985401466</v>
      </c>
      <c r="H39" s="1011">
        <v>92.857142857142861</v>
      </c>
      <c r="I39" s="1011">
        <v>88.333333333333329</v>
      </c>
      <c r="J39" s="1011">
        <v>96.014492753623188</v>
      </c>
      <c r="K39" s="1011">
        <v>76.923076923076934</v>
      </c>
      <c r="L39" s="1011">
        <v>88.421052631578945</v>
      </c>
      <c r="M39" s="1011">
        <v>94.541484716157214</v>
      </c>
      <c r="N39" s="1011">
        <v>90</v>
      </c>
      <c r="O39" s="1011">
        <v>95.833333333333343</v>
      </c>
      <c r="P39" s="1011">
        <v>95.299145299145295</v>
      </c>
      <c r="Q39" s="1011">
        <v>95.454545454545453</v>
      </c>
      <c r="R39" s="1011">
        <v>91.860465116279073</v>
      </c>
      <c r="S39" s="1002">
        <v>96.124031007751938</v>
      </c>
      <c r="T39" s="1001" t="s">
        <v>238</v>
      </c>
    </row>
    <row r="40" spans="1:20" ht="14.25" customHeight="1" x14ac:dyDescent="0.2">
      <c r="A40" s="1001"/>
      <c r="B40" s="1004"/>
      <c r="C40" s="988"/>
      <c r="D40" s="1355"/>
      <c r="E40" s="1011"/>
      <c r="F40" s="1011"/>
      <c r="G40" s="1011"/>
      <c r="H40" s="1011"/>
      <c r="I40" s="1011"/>
      <c r="J40" s="1011"/>
      <c r="K40" s="1011"/>
      <c r="L40" s="1011"/>
      <c r="M40" s="1011"/>
      <c r="N40" s="1011"/>
      <c r="O40" s="1011"/>
      <c r="P40" s="1011"/>
      <c r="Q40" s="1011"/>
      <c r="R40" s="1011"/>
      <c r="S40" s="1002"/>
      <c r="T40" s="1001"/>
    </row>
    <row r="41" spans="1:20" ht="13.5" customHeight="1" x14ac:dyDescent="0.2">
      <c r="A41" s="1001" t="s">
        <v>237</v>
      </c>
      <c r="B41" s="1004" t="s">
        <v>891</v>
      </c>
      <c r="C41" s="1014" t="s">
        <v>464</v>
      </c>
      <c r="D41" s="1355">
        <v>1.1278195488721803</v>
      </c>
      <c r="E41" s="1011">
        <v>0.4121393780442113</v>
      </c>
      <c r="F41" s="1011">
        <v>2.1940516821062896</v>
      </c>
      <c r="G41" s="1011">
        <v>0.88016249153689918</v>
      </c>
      <c r="H41" s="1011">
        <v>0</v>
      </c>
      <c r="I41" s="1011">
        <v>1.0273972602739725</v>
      </c>
      <c r="J41" s="1011">
        <v>0.88202866593164275</v>
      </c>
      <c r="K41" s="1011">
        <v>1.834862385321101</v>
      </c>
      <c r="L41" s="1011">
        <v>0.62548866301798278</v>
      </c>
      <c r="M41" s="1011">
        <v>1.4985014985014986</v>
      </c>
      <c r="N41" s="1011">
        <v>1.3513513513513513</v>
      </c>
      <c r="O41" s="1011">
        <v>0</v>
      </c>
      <c r="P41" s="1011">
        <v>1.0676156583629894</v>
      </c>
      <c r="Q41" s="1011">
        <v>1.2285012285012284</v>
      </c>
      <c r="R41" s="1011">
        <v>0.66079295154185025</v>
      </c>
      <c r="S41" s="1002">
        <v>1.2396694214876034</v>
      </c>
      <c r="T41" s="1001" t="s">
        <v>237</v>
      </c>
    </row>
    <row r="42" spans="1:20" ht="14.25" customHeight="1" x14ac:dyDescent="0.2">
      <c r="A42" s="1001"/>
      <c r="B42" s="1004"/>
      <c r="C42" s="988"/>
      <c r="D42" s="1355"/>
      <c r="E42" s="1011"/>
      <c r="F42" s="1011"/>
      <c r="G42" s="1011"/>
      <c r="H42" s="1011"/>
      <c r="I42" s="1011"/>
      <c r="J42" s="1011"/>
      <c r="K42" s="1011"/>
      <c r="L42" s="1011"/>
      <c r="M42" s="1011"/>
      <c r="N42" s="1011"/>
      <c r="O42" s="1011"/>
      <c r="P42" s="1011"/>
      <c r="Q42" s="1011"/>
      <c r="R42" s="1011"/>
      <c r="S42" s="1002"/>
      <c r="T42" s="1001"/>
    </row>
    <row r="43" spans="1:20" ht="13.5" customHeight="1" x14ac:dyDescent="0.2">
      <c r="A43" s="1001" t="s">
        <v>236</v>
      </c>
      <c r="B43" s="1004" t="s">
        <v>890</v>
      </c>
      <c r="C43" s="1014" t="s">
        <v>464</v>
      </c>
      <c r="D43" s="1355">
        <v>0.18125671321160042</v>
      </c>
      <c r="E43" s="1011">
        <v>0</v>
      </c>
      <c r="F43" s="1011">
        <v>9.7513408093612863E-2</v>
      </c>
      <c r="G43" s="1011">
        <v>0</v>
      </c>
      <c r="H43" s="1011">
        <v>2.5641025641025639</v>
      </c>
      <c r="I43" s="1011">
        <v>0</v>
      </c>
      <c r="J43" s="1011">
        <v>0.55126791620727666</v>
      </c>
      <c r="K43" s="1011">
        <v>0</v>
      </c>
      <c r="L43" s="1011">
        <v>0.39093041438623921</v>
      </c>
      <c r="M43" s="1011">
        <v>0</v>
      </c>
      <c r="N43" s="1011">
        <v>0</v>
      </c>
      <c r="O43" s="1011">
        <v>0</v>
      </c>
      <c r="P43" s="1011">
        <v>0.11862396204033215</v>
      </c>
      <c r="Q43" s="1011">
        <v>0.98280098280098283</v>
      </c>
      <c r="R43" s="1011">
        <v>1.1013215859030838</v>
      </c>
      <c r="S43" s="1002">
        <v>0.41322314049586778</v>
      </c>
      <c r="T43" s="1001" t="s">
        <v>236</v>
      </c>
    </row>
    <row r="44" spans="1:20" ht="13.5" customHeight="1" x14ac:dyDescent="0.2">
      <c r="A44" s="1001"/>
      <c r="B44" s="1004"/>
      <c r="C44" s="1010"/>
      <c r="D44" s="1028"/>
      <c r="E44" s="1027"/>
      <c r="F44" s="1027"/>
      <c r="G44" s="1027"/>
      <c r="H44" s="1027"/>
      <c r="I44" s="1027"/>
      <c r="J44" s="1027"/>
      <c r="K44" s="1027"/>
      <c r="L44" s="1027"/>
      <c r="M44" s="1027"/>
      <c r="N44" s="1027"/>
      <c r="O44" s="1027"/>
      <c r="P44" s="1027"/>
      <c r="Q44" s="1027"/>
      <c r="R44" s="1027"/>
      <c r="S44" s="1009"/>
      <c r="T44" s="1354"/>
    </row>
    <row r="45" spans="1:20" ht="9" customHeight="1" x14ac:dyDescent="0.2">
      <c r="A45" s="1001"/>
      <c r="B45" s="1004"/>
      <c r="C45" s="1010"/>
      <c r="D45" s="1028"/>
      <c r="E45" s="1027"/>
      <c r="F45" s="1027"/>
      <c r="G45" s="1027"/>
      <c r="H45" s="1027"/>
      <c r="I45" s="1027"/>
      <c r="J45" s="1027"/>
      <c r="K45" s="1027"/>
      <c r="L45" s="1027"/>
      <c r="M45" s="1027"/>
      <c r="N45" s="1027"/>
      <c r="O45" s="1027"/>
      <c r="P45" s="1027"/>
      <c r="Q45" s="1027"/>
      <c r="R45" s="1027"/>
      <c r="S45" s="1009"/>
      <c r="T45" s="1354"/>
    </row>
    <row r="46" spans="1:20" ht="12" customHeight="1" x14ac:dyDescent="0.2">
      <c r="A46" s="1001"/>
      <c r="B46" s="1004"/>
      <c r="C46" s="1010"/>
      <c r="D46" s="1028"/>
      <c r="E46" s="1027"/>
      <c r="F46" s="1027"/>
      <c r="G46" s="1027"/>
      <c r="H46" s="1027"/>
      <c r="I46" s="1027"/>
      <c r="J46" s="1027"/>
      <c r="K46" s="1027"/>
      <c r="L46" s="1027"/>
      <c r="M46" s="1027"/>
      <c r="N46" s="1027"/>
      <c r="O46" s="1027"/>
      <c r="P46" s="1027"/>
      <c r="Q46" s="1027"/>
      <c r="R46" s="1027"/>
      <c r="S46" s="1009"/>
      <c r="T46" s="1354"/>
    </row>
    <row r="47" spans="1:20" ht="13.5" customHeight="1" x14ac:dyDescent="0.2">
      <c r="A47" s="1001"/>
      <c r="B47" s="1010" t="s">
        <v>889</v>
      </c>
      <c r="C47" s="1010"/>
      <c r="D47" s="1028"/>
      <c r="E47" s="1027"/>
      <c r="F47" s="1027"/>
      <c r="G47" s="1027"/>
      <c r="H47" s="1027"/>
      <c r="I47" s="1027"/>
      <c r="J47" s="1027"/>
      <c r="K47" s="1027"/>
      <c r="L47" s="1027"/>
      <c r="M47" s="1027"/>
      <c r="N47" s="1027"/>
      <c r="O47" s="1027"/>
      <c r="P47" s="1027"/>
      <c r="Q47" s="1027"/>
      <c r="R47" s="1027"/>
      <c r="S47" s="1009"/>
      <c r="T47" s="1354"/>
    </row>
    <row r="48" spans="1:20" ht="13.5" customHeight="1" x14ac:dyDescent="0.2">
      <c r="A48" s="1001"/>
      <c r="B48" s="1010"/>
      <c r="C48" s="1010"/>
      <c r="D48" s="1028"/>
      <c r="E48" s="1027"/>
      <c r="F48" s="1027"/>
      <c r="G48" s="1027"/>
      <c r="H48" s="1027"/>
      <c r="I48" s="1027"/>
      <c r="J48" s="1027"/>
      <c r="K48" s="1027"/>
      <c r="L48" s="1027"/>
      <c r="M48" s="1027"/>
      <c r="N48" s="1027"/>
      <c r="O48" s="1027"/>
      <c r="P48" s="1027"/>
      <c r="Q48" s="1027"/>
      <c r="R48" s="1027"/>
      <c r="S48" s="1009"/>
      <c r="T48" s="1354"/>
    </row>
    <row r="49" spans="1:20" ht="13.5" customHeight="1" x14ac:dyDescent="0.2">
      <c r="A49" s="1001"/>
      <c r="B49" s="1004"/>
      <c r="C49" s="1004"/>
      <c r="D49" s="1028"/>
      <c r="E49" s="1027"/>
      <c r="F49" s="1027"/>
      <c r="G49" s="1027"/>
      <c r="H49" s="1027"/>
      <c r="I49" s="1027"/>
      <c r="J49" s="1027"/>
      <c r="K49" s="1027"/>
      <c r="L49" s="1027"/>
      <c r="M49" s="1027"/>
      <c r="N49" s="1027"/>
      <c r="O49" s="1027"/>
      <c r="P49" s="1027"/>
      <c r="Q49" s="1027"/>
      <c r="R49" s="1027"/>
      <c r="S49" s="1009"/>
      <c r="T49" s="1354"/>
    </row>
    <row r="50" spans="1:20" ht="13.5" customHeight="1" x14ac:dyDescent="0.2">
      <c r="A50" s="1001" t="s">
        <v>235</v>
      </c>
      <c r="B50" s="1005" t="s">
        <v>888</v>
      </c>
      <c r="C50" s="1014" t="s">
        <v>870</v>
      </c>
      <c r="D50" s="1355">
        <v>26.857564377682401</v>
      </c>
      <c r="E50" s="1011">
        <v>50</v>
      </c>
      <c r="F50" s="1011">
        <v>21.807747489239599</v>
      </c>
      <c r="G50" s="1011">
        <v>18.915254237288135</v>
      </c>
      <c r="H50" s="1011">
        <v>14.529914529914532</v>
      </c>
      <c r="I50" s="1011">
        <v>21.768707482993197</v>
      </c>
      <c r="J50" s="1011">
        <v>30.939226519337016</v>
      </c>
      <c r="K50" s="1011">
        <v>31.018518518518519</v>
      </c>
      <c r="L50" s="1011">
        <v>22.94440093970243</v>
      </c>
      <c r="M50" s="1011">
        <v>16.317713526088401</v>
      </c>
      <c r="N50" s="1011">
        <v>18.104906937394247</v>
      </c>
      <c r="O50" s="1011">
        <v>23.300970873786408</v>
      </c>
      <c r="P50" s="1011">
        <v>29.062870699881376</v>
      </c>
      <c r="Q50" s="1011">
        <v>31.578947368421051</v>
      </c>
      <c r="R50" s="1011">
        <v>20.399113082039911</v>
      </c>
      <c r="S50" s="1011">
        <v>27.950310559006208</v>
      </c>
      <c r="T50" s="1354" t="s">
        <v>235</v>
      </c>
    </row>
    <row r="51" spans="1:20" ht="14.25" customHeight="1" x14ac:dyDescent="0.2">
      <c r="A51" s="1001"/>
      <c r="B51" s="1005"/>
      <c r="C51" s="1014"/>
      <c r="D51" s="1449"/>
      <c r="E51" s="1448"/>
      <c r="F51" s="1448"/>
      <c r="G51" s="1448"/>
      <c r="H51" s="1448"/>
      <c r="I51" s="1448"/>
      <c r="J51" s="1448"/>
      <c r="K51" s="1448"/>
      <c r="L51" s="1448"/>
      <c r="M51" s="1448"/>
      <c r="N51" s="1448"/>
      <c r="O51" s="1448"/>
      <c r="P51" s="1448"/>
      <c r="Q51" s="1448"/>
      <c r="R51" s="1448"/>
      <c r="S51" s="1448"/>
      <c r="T51" s="1354"/>
    </row>
    <row r="52" spans="1:20" ht="15" customHeight="1" x14ac:dyDescent="0.2">
      <c r="A52" s="1001" t="s">
        <v>234</v>
      </c>
      <c r="B52" s="1010" t="s">
        <v>886</v>
      </c>
      <c r="C52" s="1014"/>
      <c r="D52" s="1355"/>
      <c r="E52" s="1011"/>
      <c r="F52" s="1011"/>
      <c r="G52" s="1011"/>
      <c r="H52" s="1011"/>
      <c r="I52" s="1011"/>
      <c r="J52" s="1011"/>
      <c r="K52" s="1011"/>
      <c r="L52" s="1011"/>
      <c r="M52" s="1011"/>
      <c r="N52" s="1011"/>
      <c r="O52" s="1011"/>
      <c r="P52" s="1011"/>
      <c r="Q52" s="1011"/>
      <c r="R52" s="1011"/>
      <c r="S52" s="1011"/>
      <c r="T52" s="1354"/>
    </row>
    <row r="53" spans="1:20" ht="13.5" customHeight="1" x14ac:dyDescent="0.2">
      <c r="A53" s="1001"/>
      <c r="B53" s="1004" t="s">
        <v>885</v>
      </c>
      <c r="C53" s="1007" t="s">
        <v>458</v>
      </c>
      <c r="D53" s="1011">
        <v>72.284644194756552</v>
      </c>
      <c r="E53" s="1011">
        <v>32.580887885628293</v>
      </c>
      <c r="F53" s="1011">
        <v>92.10526315789474</v>
      </c>
      <c r="G53" s="1011">
        <v>98.207885304659499</v>
      </c>
      <c r="H53" s="1011">
        <v>76.470588235294116</v>
      </c>
      <c r="I53" s="1011">
        <v>95.3125</v>
      </c>
      <c r="J53" s="1011">
        <v>95.357142857142861</v>
      </c>
      <c r="K53" s="1011">
        <v>95.522388059701484</v>
      </c>
      <c r="L53" s="1011">
        <v>94.197952218430032</v>
      </c>
      <c r="M53" s="1011">
        <v>91.242362525458248</v>
      </c>
      <c r="N53" s="1011">
        <v>85.046728971962608</v>
      </c>
      <c r="O53" s="1011">
        <v>100</v>
      </c>
      <c r="P53" s="1011">
        <v>92.65306122448979</v>
      </c>
      <c r="Q53" s="1011">
        <v>88.888888888888886</v>
      </c>
      <c r="R53" s="1011">
        <v>89.130434782608688</v>
      </c>
      <c r="S53" s="1011">
        <v>76.296296296296291</v>
      </c>
      <c r="T53" s="1354" t="s">
        <v>234</v>
      </c>
    </row>
    <row r="54" spans="1:20" ht="13.5" customHeight="1" x14ac:dyDescent="0.2">
      <c r="A54" s="1001"/>
      <c r="B54" s="1004"/>
      <c r="C54" s="1007"/>
      <c r="D54" s="1011"/>
      <c r="E54" s="1011"/>
      <c r="F54" s="1011"/>
      <c r="G54" s="1011"/>
      <c r="H54" s="1011"/>
      <c r="I54" s="1011"/>
      <c r="J54" s="1011"/>
      <c r="K54" s="1011"/>
      <c r="L54" s="1011"/>
      <c r="M54" s="1011"/>
      <c r="N54" s="1011"/>
      <c r="O54" s="1011"/>
      <c r="P54" s="1011"/>
      <c r="Q54" s="1011"/>
      <c r="R54" s="1011"/>
      <c r="S54" s="1011"/>
      <c r="T54" s="1354"/>
    </row>
    <row r="55" spans="1:20" ht="14.25" customHeight="1" x14ac:dyDescent="0.2">
      <c r="A55" s="1001" t="s">
        <v>233</v>
      </c>
      <c r="B55" s="1010" t="s">
        <v>884</v>
      </c>
      <c r="C55" s="1007"/>
      <c r="D55" s="1011"/>
      <c r="E55" s="1011"/>
      <c r="F55" s="1011"/>
      <c r="G55" s="1011"/>
      <c r="H55" s="1011"/>
      <c r="I55" s="1011"/>
      <c r="J55" s="1011"/>
      <c r="K55" s="1011"/>
      <c r="L55" s="1011"/>
      <c r="M55" s="1011"/>
      <c r="N55" s="1011"/>
      <c r="O55" s="1011"/>
      <c r="P55" s="1011"/>
      <c r="Q55" s="1011"/>
      <c r="R55" s="1011"/>
      <c r="S55" s="1011"/>
      <c r="T55" s="1354"/>
    </row>
    <row r="56" spans="1:20" ht="13.5" customHeight="1" x14ac:dyDescent="0.2">
      <c r="A56" s="1001"/>
      <c r="B56" s="1004" t="s">
        <v>883</v>
      </c>
      <c r="C56" s="1007" t="s">
        <v>458</v>
      </c>
      <c r="D56" s="1011">
        <v>27.715355805243448</v>
      </c>
      <c r="E56" s="1011">
        <v>67.4191121143717</v>
      </c>
      <c r="F56" s="1011">
        <v>7.8947368421052628</v>
      </c>
      <c r="G56" s="1011">
        <v>1.7921146953405016</v>
      </c>
      <c r="H56" s="1011">
        <v>23.52941176470588</v>
      </c>
      <c r="I56" s="1011">
        <v>4.6875</v>
      </c>
      <c r="J56" s="1011">
        <v>4.6428571428571432</v>
      </c>
      <c r="K56" s="1011">
        <v>4.4776119402985071</v>
      </c>
      <c r="L56" s="1011">
        <v>5.802047781569966</v>
      </c>
      <c r="M56" s="1011">
        <v>8.7576374745417525</v>
      </c>
      <c r="N56" s="1011">
        <v>14.953271028037381</v>
      </c>
      <c r="O56" s="1011">
        <v>0</v>
      </c>
      <c r="P56" s="1011">
        <v>7.3469387755102051</v>
      </c>
      <c r="Q56" s="1011">
        <v>11.111111111111111</v>
      </c>
      <c r="R56" s="1011">
        <v>10.869565217391305</v>
      </c>
      <c r="S56" s="1011">
        <v>23.703703703703706</v>
      </c>
      <c r="T56" s="1354" t="s">
        <v>233</v>
      </c>
    </row>
    <row r="57" spans="1:20" ht="15" customHeight="1" x14ac:dyDescent="0.2">
      <c r="A57" s="1001"/>
      <c r="B57" s="1004"/>
      <c r="C57" s="1007"/>
      <c r="D57" s="1011"/>
      <c r="E57" s="1011"/>
      <c r="F57" s="1011"/>
      <c r="G57" s="1011"/>
      <c r="H57" s="1011"/>
      <c r="I57" s="1011"/>
      <c r="J57" s="1011"/>
      <c r="K57" s="1011"/>
      <c r="L57" s="1011"/>
      <c r="M57" s="1011"/>
      <c r="N57" s="1011"/>
      <c r="O57" s="1011"/>
      <c r="P57" s="1011"/>
      <c r="Q57" s="1011"/>
      <c r="R57" s="1011"/>
      <c r="S57" s="1011"/>
      <c r="T57" s="1354"/>
    </row>
    <row r="58" spans="1:20" ht="15.75" customHeight="1" x14ac:dyDescent="0.2">
      <c r="A58" s="1001" t="s">
        <v>232</v>
      </c>
      <c r="B58" s="1004" t="s">
        <v>887</v>
      </c>
      <c r="C58" s="1007" t="s">
        <v>870</v>
      </c>
      <c r="D58" s="1011">
        <v>73.142435622317592</v>
      </c>
      <c r="E58" s="1011">
        <v>50</v>
      </c>
      <c r="F58" s="1011">
        <v>78.192252510760412</v>
      </c>
      <c r="G58" s="1011">
        <v>81.084745762711862</v>
      </c>
      <c r="H58" s="1011">
        <v>85.470085470085465</v>
      </c>
      <c r="I58" s="1011">
        <v>78.231292517006807</v>
      </c>
      <c r="J58" s="1011">
        <v>69.060773480662988</v>
      </c>
      <c r="K58" s="1011">
        <v>68.981481481481481</v>
      </c>
      <c r="L58" s="1011">
        <v>77.055599060297581</v>
      </c>
      <c r="M58" s="1011">
        <v>83.682286473911589</v>
      </c>
      <c r="N58" s="1011">
        <v>81.895093062605753</v>
      </c>
      <c r="O58" s="1011">
        <v>76.699029126213588</v>
      </c>
      <c r="P58" s="1011">
        <v>70.937129300118627</v>
      </c>
      <c r="Q58" s="1011">
        <v>68.421052631578945</v>
      </c>
      <c r="R58" s="1011">
        <v>79.600886917960096</v>
      </c>
      <c r="S58" s="1011">
        <v>72.049689440993788</v>
      </c>
      <c r="T58" s="1354" t="s">
        <v>232</v>
      </c>
    </row>
    <row r="59" spans="1:20" ht="13.5" customHeight="1" x14ac:dyDescent="0.2">
      <c r="A59" s="1001"/>
      <c r="B59" s="1004"/>
      <c r="C59" s="1007"/>
      <c r="D59" s="1426"/>
      <c r="E59" s="1426"/>
      <c r="F59" s="1426"/>
      <c r="G59" s="1426"/>
      <c r="H59" s="1426"/>
      <c r="I59" s="1426"/>
      <c r="J59" s="1426"/>
      <c r="K59" s="1426"/>
      <c r="L59" s="1426"/>
      <c r="M59" s="1426"/>
      <c r="N59" s="1426"/>
      <c r="O59" s="1426"/>
      <c r="P59" s="1426"/>
      <c r="Q59" s="1426"/>
      <c r="R59" s="1426"/>
      <c r="S59" s="1426"/>
      <c r="T59" s="1354"/>
    </row>
    <row r="60" spans="1:20" ht="13.5" customHeight="1" x14ac:dyDescent="0.2">
      <c r="A60" s="1001" t="s">
        <v>231</v>
      </c>
      <c r="B60" s="1010" t="s">
        <v>886</v>
      </c>
      <c r="C60" s="1007"/>
      <c r="D60" s="1011"/>
      <c r="E60" s="1011"/>
      <c r="F60" s="1011"/>
      <c r="G60" s="1011"/>
      <c r="H60" s="1011"/>
      <c r="I60" s="1011"/>
      <c r="J60" s="1011"/>
      <c r="K60" s="1011"/>
      <c r="L60" s="1011"/>
      <c r="M60" s="1011"/>
      <c r="N60" s="1011"/>
      <c r="O60" s="1011"/>
      <c r="P60" s="1011"/>
      <c r="Q60" s="1011"/>
      <c r="R60" s="1011"/>
      <c r="S60" s="1011"/>
      <c r="T60" s="1354"/>
    </row>
    <row r="61" spans="1:20" ht="11.1" customHeight="1" x14ac:dyDescent="0.2">
      <c r="A61" s="1001"/>
      <c r="B61" s="1004" t="s">
        <v>885</v>
      </c>
      <c r="C61" s="1007" t="s">
        <v>627</v>
      </c>
      <c r="D61" s="1011">
        <v>2.2187585953974511</v>
      </c>
      <c r="E61" s="1011">
        <v>0.45146726862302478</v>
      </c>
      <c r="F61" s="1011">
        <v>1.5902140672782874</v>
      </c>
      <c r="G61" s="1011">
        <v>1.0869565217391304</v>
      </c>
      <c r="H61" s="1011">
        <v>1</v>
      </c>
      <c r="I61" s="1011">
        <v>8.2608695652173907</v>
      </c>
      <c r="J61" s="1011">
        <v>3.84</v>
      </c>
      <c r="K61" s="1011">
        <v>14.093959731543624</v>
      </c>
      <c r="L61" s="1011">
        <v>5.7926829268292686</v>
      </c>
      <c r="M61" s="1011">
        <v>0.95313741064336788</v>
      </c>
      <c r="N61" s="1011">
        <v>3.3057851239669422</v>
      </c>
      <c r="O61" s="1011">
        <v>2.5316455696202533</v>
      </c>
      <c r="P61" s="1011">
        <v>0.83612040133779264</v>
      </c>
      <c r="Q61" s="1011">
        <v>3.296703296703297</v>
      </c>
      <c r="R61" s="1011">
        <v>3.8997214484679668</v>
      </c>
      <c r="S61" s="1011">
        <v>1.4367816091954022</v>
      </c>
      <c r="T61" s="1354" t="s">
        <v>231</v>
      </c>
    </row>
    <row r="62" spans="1:20" ht="11.1" customHeight="1" x14ac:dyDescent="0.2">
      <c r="A62" s="1001"/>
      <c r="B62" s="1004"/>
      <c r="C62" s="1007"/>
      <c r="D62" s="1011"/>
      <c r="E62" s="1011"/>
      <c r="F62" s="1011"/>
      <c r="G62" s="1011"/>
      <c r="H62" s="1011"/>
      <c r="I62" s="1011"/>
      <c r="J62" s="1011"/>
      <c r="K62" s="1011"/>
      <c r="L62" s="1011"/>
      <c r="M62" s="1011"/>
      <c r="N62" s="1011"/>
      <c r="O62" s="1011"/>
      <c r="P62" s="1011"/>
      <c r="Q62" s="1011"/>
      <c r="R62" s="1011"/>
      <c r="S62" s="1011"/>
      <c r="T62" s="1354"/>
    </row>
    <row r="63" spans="1:20" ht="13.5" customHeight="1" x14ac:dyDescent="0.2">
      <c r="A63" s="1001" t="s">
        <v>229</v>
      </c>
      <c r="B63" s="1010" t="s">
        <v>884</v>
      </c>
      <c r="C63" s="1007"/>
      <c r="D63" s="1011"/>
      <c r="E63" s="1011"/>
      <c r="F63" s="1011"/>
      <c r="G63" s="1011"/>
      <c r="H63" s="1011"/>
      <c r="I63" s="1011"/>
      <c r="J63" s="1011"/>
      <c r="K63" s="1011"/>
      <c r="L63" s="1011"/>
      <c r="M63" s="1011"/>
      <c r="N63" s="1011"/>
      <c r="O63" s="1011"/>
      <c r="P63" s="1011"/>
      <c r="Q63" s="1011"/>
      <c r="R63" s="1011"/>
      <c r="S63" s="1011"/>
      <c r="T63" s="1354"/>
    </row>
    <row r="64" spans="1:20" ht="13.5" customHeight="1" x14ac:dyDescent="0.2">
      <c r="A64" s="1001"/>
      <c r="B64" s="1004" t="s">
        <v>883</v>
      </c>
      <c r="C64" s="1007" t="s">
        <v>627</v>
      </c>
      <c r="D64" s="1011">
        <v>97.781241404602554</v>
      </c>
      <c r="E64" s="1011">
        <v>99.548532731376966</v>
      </c>
      <c r="F64" s="1011">
        <v>98.409785932721718</v>
      </c>
      <c r="G64" s="1011">
        <v>98.91304347826086</v>
      </c>
      <c r="H64" s="1011">
        <v>99</v>
      </c>
      <c r="I64" s="1011">
        <v>91.739130434782609</v>
      </c>
      <c r="J64" s="1011">
        <v>96.16</v>
      </c>
      <c r="K64" s="1011">
        <v>85.90604026845638</v>
      </c>
      <c r="L64" s="1011">
        <v>94.207317073170728</v>
      </c>
      <c r="M64" s="1011">
        <v>99.046862589356635</v>
      </c>
      <c r="N64" s="1011">
        <v>96.694214876033058</v>
      </c>
      <c r="O64" s="1011">
        <v>97.468354430379748</v>
      </c>
      <c r="P64" s="1011">
        <v>99.163879598662206</v>
      </c>
      <c r="Q64" s="1011">
        <v>96.703296703296701</v>
      </c>
      <c r="R64" s="1011">
        <v>96.100278551532043</v>
      </c>
      <c r="S64" s="1011">
        <v>98.563218390804593</v>
      </c>
      <c r="T64" s="1354" t="s">
        <v>229</v>
      </c>
    </row>
    <row r="65" spans="1:20" ht="13.5" customHeight="1" x14ac:dyDescent="0.2">
      <c r="A65" s="1001"/>
      <c r="B65" s="1004"/>
      <c r="C65" s="1014"/>
      <c r="D65" s="1011"/>
      <c r="E65" s="1011"/>
      <c r="F65" s="1011"/>
      <c r="G65" s="1011"/>
      <c r="H65" s="1011"/>
      <c r="I65" s="1011"/>
      <c r="J65" s="1011"/>
      <c r="K65" s="1011"/>
      <c r="L65" s="1011"/>
      <c r="M65" s="1011"/>
      <c r="N65" s="1011"/>
      <c r="O65" s="1011"/>
      <c r="P65" s="1011"/>
      <c r="Q65" s="1011"/>
      <c r="R65" s="1011"/>
      <c r="S65" s="1011"/>
      <c r="T65" s="1001"/>
    </row>
    <row r="66" spans="1:20" ht="13.5" customHeight="1" x14ac:dyDescent="0.2">
      <c r="A66" s="2274" t="s">
        <v>193</v>
      </c>
      <c r="B66" s="2274"/>
      <c r="C66" s="1010"/>
      <c r="D66" s="1009"/>
      <c r="E66" s="1027"/>
      <c r="F66" s="1027"/>
      <c r="G66" s="1027"/>
      <c r="H66" s="1027"/>
      <c r="I66" s="1027"/>
      <c r="J66" s="1027"/>
      <c r="K66" s="1027"/>
      <c r="L66" s="1027"/>
      <c r="M66" s="1027"/>
      <c r="N66" s="1027"/>
      <c r="O66" s="1027"/>
      <c r="P66" s="1027"/>
      <c r="Q66" s="1027"/>
      <c r="R66" s="1027"/>
      <c r="S66" s="1027"/>
      <c r="T66" s="1037"/>
    </row>
    <row r="67" spans="1:20" ht="13.5" customHeight="1" x14ac:dyDescent="0.2">
      <c r="A67" s="2270" t="s">
        <v>778</v>
      </c>
      <c r="B67" s="2271"/>
      <c r="C67" s="1004"/>
      <c r="D67" s="1059"/>
      <c r="E67" s="1027"/>
      <c r="F67" s="1027"/>
      <c r="G67" s="1027"/>
      <c r="H67" s="1027"/>
      <c r="I67" s="1027"/>
      <c r="J67" s="1027"/>
      <c r="K67" s="1027"/>
      <c r="L67" s="1027"/>
      <c r="M67" s="1027"/>
      <c r="N67" s="1027"/>
      <c r="O67" s="1027"/>
      <c r="P67" s="1027"/>
      <c r="Q67" s="1027"/>
      <c r="R67" s="1027"/>
      <c r="S67" s="1027"/>
      <c r="T67" s="1037"/>
    </row>
    <row r="68" spans="1:20" ht="13.5" customHeight="1" x14ac:dyDescent="0.2">
      <c r="A68" s="1428" t="s">
        <v>882</v>
      </c>
      <c r="B68" s="1427"/>
      <c r="C68" s="1427"/>
      <c r="D68" s="1059"/>
      <c r="E68" s="1027"/>
      <c r="F68" s="1027"/>
      <c r="G68" s="1027"/>
      <c r="H68" s="1027"/>
      <c r="I68" s="1027"/>
      <c r="J68" s="1027"/>
      <c r="K68" s="1027"/>
      <c r="L68" s="1027"/>
      <c r="M68" s="1027"/>
      <c r="N68" s="1027"/>
      <c r="O68" s="1027"/>
      <c r="P68" s="1027"/>
      <c r="Q68" s="1027"/>
      <c r="R68" s="1027"/>
      <c r="S68" s="1027"/>
      <c r="T68" s="1037"/>
    </row>
    <row r="69" spans="1:20" ht="12" customHeight="1" x14ac:dyDescent="0.2">
      <c r="A69" s="1428" t="s">
        <v>881</v>
      </c>
      <c r="B69" s="1447"/>
      <c r="C69" s="1427"/>
      <c r="D69" s="1059"/>
      <c r="E69" s="1027"/>
      <c r="F69" s="1027"/>
      <c r="G69" s="1027"/>
      <c r="H69" s="1027"/>
      <c r="I69" s="1027"/>
      <c r="J69" s="1027"/>
      <c r="K69" s="1027"/>
      <c r="L69" s="1027"/>
      <c r="M69" s="1027"/>
      <c r="N69" s="1027"/>
      <c r="O69" s="1027"/>
      <c r="P69" s="1027"/>
      <c r="Q69" s="1027"/>
      <c r="R69" s="1027"/>
      <c r="S69" s="1027"/>
      <c r="T69" s="1037"/>
    </row>
    <row r="70" spans="1:20" x14ac:dyDescent="0.2">
      <c r="B70" s="1407"/>
      <c r="C70" s="1060"/>
      <c r="D70" s="1060"/>
      <c r="E70" s="1060"/>
    </row>
    <row r="71" spans="1:20" x14ac:dyDescent="0.2">
      <c r="B71" s="1407"/>
      <c r="C71" s="1060"/>
      <c r="D71" s="1060"/>
      <c r="E71" s="1060"/>
    </row>
    <row r="72" spans="1:20" x14ac:dyDescent="0.2"/>
    <row r="73" spans="1:20" hidden="1" x14ac:dyDescent="0.2"/>
    <row r="74" spans="1:20" hidden="1" x14ac:dyDescent="0.2"/>
    <row r="75" spans="1:20" hidden="1" x14ac:dyDescent="0.2"/>
    <row r="76" spans="1:20" hidden="1" x14ac:dyDescent="0.2"/>
    <row r="77" spans="1:20" hidden="1" x14ac:dyDescent="0.2"/>
    <row r="78" spans="1:20" hidden="1" x14ac:dyDescent="0.2"/>
    <row r="79" spans="1:20" hidden="1" x14ac:dyDescent="0.2"/>
    <row r="80" spans="1:20" hidden="1" x14ac:dyDescent="0.2"/>
    <row r="81" spans="1:8" hidden="1" x14ac:dyDescent="0.2">
      <c r="A81" s="1405"/>
      <c r="H81" s="1405"/>
    </row>
  </sheetData>
  <mergeCells count="25">
    <mergeCell ref="F4:G4"/>
    <mergeCell ref="A67:B67"/>
    <mergeCell ref="E5:E9"/>
    <mergeCell ref="A5:A9"/>
    <mergeCell ref="B5:B9"/>
    <mergeCell ref="E11:G11"/>
    <mergeCell ref="E12:G12"/>
    <mergeCell ref="A66:B66"/>
    <mergeCell ref="C5:C9"/>
    <mergeCell ref="D5:D9"/>
    <mergeCell ref="M5:M9"/>
    <mergeCell ref="F5:F9"/>
    <mergeCell ref="N5:N9"/>
    <mergeCell ref="G5:G9"/>
    <mergeCell ref="I5:I9"/>
    <mergeCell ref="J5:J9"/>
    <mergeCell ref="K5:K9"/>
    <mergeCell ref="L5:L9"/>
    <mergeCell ref="H5:H9"/>
    <mergeCell ref="O5:O9"/>
    <mergeCell ref="T5:T9"/>
    <mergeCell ref="P5:P9"/>
    <mergeCell ref="Q5:Q9"/>
    <mergeCell ref="R5:R9"/>
    <mergeCell ref="S5:S9"/>
  </mergeCells>
  <printOptions horizontalCentered="1" gridLinesSet="0"/>
  <pageMargins left="0.59055118110236227" right="0.59055118110236227" top="0.39370078740157483" bottom="0.59055118110236227" header="0.39370078740157483" footer="0.39370078740157483"/>
  <pageSetup paperSize="9" scale="68" firstPageNumber="82" orientation="portrait" useFirstPageNumber="1" r:id="rId1"/>
  <headerFooter alignWithMargins="0">
    <oddFooter>&amp;L&amp;"MetaNormalLF-Roman,Standard"Statistisches Bundesamt, Fachserie 10, Reihe 2.4, 2015</oddFooter>
  </headerFooter>
  <colBreaks count="1" manualBreakCount="1">
    <brk id="7" max="80" man="1"/>
  </col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zoomScaleNormal="100" zoomScaleSheetLayoutView="100" workbookViewId="0"/>
  </sheetViews>
  <sheetFormatPr baseColWidth="10" defaultColWidth="0" defaultRowHeight="12.75" zeroHeight="1" x14ac:dyDescent="0.2"/>
  <cols>
    <col min="1" max="1" width="4.42578125" style="977" customWidth="1"/>
    <col min="2" max="2" width="57.85546875" style="977" customWidth="1"/>
    <col min="3" max="3" width="8.140625" style="977" bestFit="1" customWidth="1"/>
    <col min="4" max="4" width="17.42578125" style="1369" customWidth="1"/>
    <col min="5" max="5" width="17.42578125" style="977" customWidth="1"/>
    <col min="6" max="7" width="17.42578125" style="979" customWidth="1"/>
    <col min="8" max="8" width="11.42578125" style="979" customWidth="1"/>
    <col min="9" max="9" width="11.42578125" style="978" customWidth="1"/>
    <col min="10" max="19" width="11.42578125" style="977" customWidth="1"/>
    <col min="20" max="20" width="5.28515625" style="977" customWidth="1"/>
    <col min="21" max="16384" width="11.42578125" style="977" hidden="1"/>
  </cols>
  <sheetData>
    <row r="1" spans="1:20" s="1000" customFormat="1" ht="18" x14ac:dyDescent="0.2">
      <c r="A1" s="151" t="s">
        <v>857</v>
      </c>
      <c r="B1" s="1055"/>
      <c r="C1" s="1055"/>
      <c r="D1" s="1369"/>
      <c r="H1" s="151" t="s">
        <v>857</v>
      </c>
      <c r="I1" s="1053"/>
      <c r="J1" s="1053"/>
      <c r="K1" s="1422"/>
      <c r="L1" s="1422"/>
      <c r="M1" s="1422"/>
      <c r="N1" s="1422"/>
      <c r="O1" s="1422"/>
      <c r="P1" s="1422"/>
      <c r="Q1" s="1422"/>
      <c r="R1" s="1422"/>
      <c r="S1" s="1422"/>
      <c r="T1" s="1422"/>
    </row>
    <row r="2" spans="1:20" ht="15" customHeight="1" x14ac:dyDescent="0.2">
      <c r="A2" s="157" t="s">
        <v>880</v>
      </c>
      <c r="B2" s="1442"/>
      <c r="C2" s="1442"/>
      <c r="D2" s="1442"/>
      <c r="E2" s="1442"/>
      <c r="F2" s="1442"/>
      <c r="G2" s="1442"/>
      <c r="H2" s="157" t="s">
        <v>880</v>
      </c>
      <c r="I2" s="1446"/>
      <c r="J2" s="1446"/>
      <c r="K2" s="1446"/>
      <c r="L2" s="1423"/>
      <c r="M2" s="1423"/>
      <c r="N2" s="1423"/>
      <c r="O2" s="1423"/>
      <c r="P2" s="1033"/>
      <c r="Q2" s="1033"/>
      <c r="R2" s="1033"/>
      <c r="S2" s="1033"/>
      <c r="T2" s="1052"/>
    </row>
    <row r="3" spans="1:20" ht="15" customHeight="1" x14ac:dyDescent="0.2">
      <c r="A3" s="157" t="s">
        <v>879</v>
      </c>
      <c r="B3" s="157"/>
      <c r="C3" s="157"/>
      <c r="D3" s="157"/>
      <c r="H3" s="157" t="s">
        <v>879</v>
      </c>
      <c r="I3" s="1442"/>
      <c r="J3" s="1441"/>
      <c r="K3" s="1441"/>
      <c r="L3" s="1423"/>
      <c r="M3" s="1033"/>
      <c r="N3" s="1033"/>
      <c r="O3" s="1033"/>
      <c r="P3" s="1033"/>
      <c r="Q3" s="1033"/>
      <c r="R3" s="1033"/>
      <c r="S3" s="1033"/>
      <c r="T3" s="1033"/>
    </row>
    <row r="4" spans="1:20" s="979" customFormat="1" ht="14.25" customHeight="1" x14ac:dyDescent="0.2">
      <c r="A4" s="1445" t="s">
        <v>878</v>
      </c>
      <c r="B4" s="1445"/>
      <c r="C4" s="1445"/>
      <c r="D4" s="1445"/>
      <c r="E4" s="1444"/>
      <c r="F4" s="2278"/>
      <c r="G4" s="2279"/>
      <c r="H4" s="2280" t="s">
        <v>878</v>
      </c>
      <c r="I4" s="2280"/>
      <c r="J4" s="2280"/>
      <c r="K4" s="2280"/>
      <c r="L4" s="2280"/>
      <c r="M4" s="2280"/>
      <c r="N4" s="1033"/>
      <c r="O4" s="1033"/>
      <c r="P4" s="1033"/>
      <c r="Q4" s="1033"/>
      <c r="R4" s="1033"/>
      <c r="S4" s="1033"/>
      <c r="T4" s="1033"/>
    </row>
    <row r="5" spans="1:20" ht="3.75" customHeight="1" x14ac:dyDescent="0.2">
      <c r="A5" s="1398"/>
      <c r="B5" s="1418"/>
      <c r="C5" s="1398"/>
      <c r="D5" s="1398"/>
      <c r="E5" s="1444"/>
      <c r="F5" s="1049"/>
      <c r="G5" s="1443"/>
      <c r="H5" s="1398"/>
      <c r="I5" s="1442"/>
      <c r="J5" s="1441"/>
      <c r="K5" s="1441"/>
      <c r="L5" s="1033"/>
      <c r="M5" s="1033"/>
      <c r="N5" s="1033"/>
      <c r="O5" s="1033"/>
      <c r="P5" s="1033"/>
      <c r="Q5" s="1033"/>
      <c r="R5" s="1033"/>
      <c r="S5" s="1033"/>
      <c r="T5" s="1033"/>
    </row>
    <row r="6" spans="1:20" ht="15.95" customHeight="1" x14ac:dyDescent="0.2">
      <c r="A6" s="2153" t="s">
        <v>218</v>
      </c>
      <c r="B6" s="2272" t="s">
        <v>146</v>
      </c>
      <c r="C6" s="2275" t="s">
        <v>673</v>
      </c>
      <c r="D6" s="2148" t="s">
        <v>267</v>
      </c>
      <c r="E6" s="2156" t="s">
        <v>259</v>
      </c>
      <c r="F6" s="2148" t="s">
        <v>258</v>
      </c>
      <c r="G6" s="2156" t="s">
        <v>666</v>
      </c>
      <c r="H6" s="2153" t="s">
        <v>255</v>
      </c>
      <c r="I6" s="2148" t="s">
        <v>254</v>
      </c>
      <c r="J6" s="2148" t="s">
        <v>253</v>
      </c>
      <c r="K6" s="2148" t="s">
        <v>252</v>
      </c>
      <c r="L6" s="2148" t="s">
        <v>251</v>
      </c>
      <c r="M6" s="2148" t="s">
        <v>250</v>
      </c>
      <c r="N6" s="2148" t="s">
        <v>249</v>
      </c>
      <c r="O6" s="2148" t="s">
        <v>248</v>
      </c>
      <c r="P6" s="2148" t="s">
        <v>247</v>
      </c>
      <c r="Q6" s="2148" t="s">
        <v>246</v>
      </c>
      <c r="R6" s="2148" t="s">
        <v>245</v>
      </c>
      <c r="S6" s="2148" t="s">
        <v>244</v>
      </c>
      <c r="T6" s="2156" t="s">
        <v>218</v>
      </c>
    </row>
    <row r="7" spans="1:20" ht="15.95" customHeight="1" x14ac:dyDescent="0.2">
      <c r="A7" s="2168"/>
      <c r="B7" s="2272"/>
      <c r="C7" s="2197"/>
      <c r="D7" s="2149"/>
      <c r="E7" s="2157"/>
      <c r="F7" s="2149"/>
      <c r="G7" s="2157"/>
      <c r="H7" s="2244"/>
      <c r="I7" s="2240"/>
      <c r="J7" s="2240"/>
      <c r="K7" s="2240"/>
      <c r="L7" s="2240"/>
      <c r="M7" s="2240"/>
      <c r="N7" s="2240"/>
      <c r="O7" s="2240"/>
      <c r="P7" s="2240"/>
      <c r="Q7" s="2240"/>
      <c r="R7" s="2240"/>
      <c r="S7" s="2240"/>
      <c r="T7" s="2157"/>
    </row>
    <row r="8" spans="1:20" ht="15.95" customHeight="1" x14ac:dyDescent="0.2">
      <c r="A8" s="2168"/>
      <c r="B8" s="2272"/>
      <c r="C8" s="2197"/>
      <c r="D8" s="2149"/>
      <c r="E8" s="2157"/>
      <c r="F8" s="2149"/>
      <c r="G8" s="2157"/>
      <c r="H8" s="2244"/>
      <c r="I8" s="2240"/>
      <c r="J8" s="2240"/>
      <c r="K8" s="2240"/>
      <c r="L8" s="2240"/>
      <c r="M8" s="2240"/>
      <c r="N8" s="2240"/>
      <c r="O8" s="2240"/>
      <c r="P8" s="2240"/>
      <c r="Q8" s="2240"/>
      <c r="R8" s="2240"/>
      <c r="S8" s="2240"/>
      <c r="T8" s="2157"/>
    </row>
    <row r="9" spans="1:20" ht="15.95" customHeight="1" x14ac:dyDescent="0.2">
      <c r="A9" s="2168"/>
      <c r="B9" s="2272"/>
      <c r="C9" s="2197"/>
      <c r="D9" s="2149"/>
      <c r="E9" s="2157"/>
      <c r="F9" s="2149"/>
      <c r="G9" s="2157"/>
      <c r="H9" s="2244"/>
      <c r="I9" s="2240"/>
      <c r="J9" s="2240"/>
      <c r="K9" s="2240"/>
      <c r="L9" s="2240"/>
      <c r="M9" s="2240"/>
      <c r="N9" s="2240"/>
      <c r="O9" s="2240"/>
      <c r="P9" s="2240"/>
      <c r="Q9" s="2240"/>
      <c r="R9" s="2240"/>
      <c r="S9" s="2240"/>
      <c r="T9" s="2157"/>
    </row>
    <row r="10" spans="1:20" ht="15.95" customHeight="1" x14ac:dyDescent="0.2">
      <c r="A10" s="2169"/>
      <c r="B10" s="2272"/>
      <c r="C10" s="2276"/>
      <c r="D10" s="2150"/>
      <c r="E10" s="2158"/>
      <c r="F10" s="2150"/>
      <c r="G10" s="2158"/>
      <c r="H10" s="2245"/>
      <c r="I10" s="2241"/>
      <c r="J10" s="2241"/>
      <c r="K10" s="2241"/>
      <c r="L10" s="2241"/>
      <c r="M10" s="2241"/>
      <c r="N10" s="2241"/>
      <c r="O10" s="2241"/>
      <c r="P10" s="2241"/>
      <c r="Q10" s="2241"/>
      <c r="R10" s="2241"/>
      <c r="S10" s="2241"/>
      <c r="T10" s="2158"/>
    </row>
    <row r="11" spans="1:20" ht="19.5" customHeight="1" x14ac:dyDescent="0.2">
      <c r="A11" s="1038"/>
      <c r="B11" s="1440"/>
      <c r="C11" s="1439"/>
      <c r="D11" s="1038"/>
      <c r="E11" s="1038"/>
      <c r="F11" s="1038"/>
      <c r="G11" s="1038"/>
      <c r="H11" s="1438"/>
      <c r="I11" s="1438"/>
      <c r="J11" s="1438"/>
      <c r="K11" s="1437"/>
      <c r="L11" s="1437"/>
      <c r="M11" s="1437"/>
      <c r="N11" s="1437"/>
      <c r="O11" s="1437"/>
      <c r="P11" s="1437"/>
      <c r="Q11" s="1437"/>
      <c r="R11" s="1437"/>
      <c r="S11" s="1437"/>
      <c r="T11" s="1038"/>
    </row>
    <row r="12" spans="1:20" ht="17.25" customHeight="1" x14ac:dyDescent="0.2">
      <c r="A12" s="1411"/>
      <c r="B12" s="1033"/>
      <c r="C12" s="1033"/>
      <c r="D12" s="1015" t="s">
        <v>74</v>
      </c>
      <c r="E12" s="1037"/>
      <c r="F12" s="1036"/>
      <c r="H12" s="1015" t="s">
        <v>74</v>
      </c>
      <c r="I12" s="1035"/>
      <c r="J12" s="1034"/>
      <c r="K12" s="1033"/>
      <c r="L12" s="1033"/>
      <c r="M12" s="1033"/>
      <c r="N12" s="1033"/>
      <c r="O12" s="1033"/>
      <c r="P12" s="1033"/>
      <c r="Q12" s="1033"/>
      <c r="R12" s="1033"/>
      <c r="S12" s="1033"/>
      <c r="T12" s="1411"/>
    </row>
    <row r="13" spans="1:20" ht="17.25" customHeight="1" x14ac:dyDescent="0.2">
      <c r="A13" s="1411"/>
      <c r="B13" s="1033"/>
      <c r="C13" s="1033"/>
      <c r="D13" s="1436"/>
      <c r="E13" s="1037"/>
      <c r="F13" s="1036"/>
      <c r="H13" s="1436"/>
      <c r="I13" s="1035"/>
      <c r="J13" s="1034"/>
      <c r="K13" s="1033"/>
      <c r="L13" s="1033"/>
      <c r="M13" s="1033"/>
      <c r="N13" s="1033"/>
      <c r="O13" s="1033"/>
      <c r="P13" s="1033"/>
      <c r="Q13" s="1033"/>
      <c r="R13" s="1033"/>
      <c r="S13" s="1033"/>
      <c r="T13" s="1411"/>
    </row>
    <row r="14" spans="1:20" ht="17.25" customHeight="1" x14ac:dyDescent="0.2">
      <c r="A14" s="1411"/>
      <c r="B14" s="1033"/>
      <c r="C14" s="1033"/>
      <c r="D14" s="1436"/>
      <c r="E14" s="1037"/>
      <c r="F14" s="1036"/>
      <c r="H14" s="1436"/>
      <c r="I14" s="1035"/>
      <c r="J14" s="1034"/>
      <c r="K14" s="1033"/>
      <c r="L14" s="1033"/>
      <c r="M14" s="1033"/>
      <c r="N14" s="1033"/>
      <c r="O14" s="1033"/>
      <c r="P14" s="1033"/>
      <c r="Q14" s="1033"/>
      <c r="R14" s="1033"/>
      <c r="S14" s="1033"/>
      <c r="T14" s="1411"/>
    </row>
    <row r="15" spans="1:20" ht="16.5" customHeight="1" x14ac:dyDescent="0.2">
      <c r="A15" s="1411"/>
      <c r="B15" s="1033"/>
      <c r="C15" s="1033"/>
      <c r="D15" s="1412"/>
      <c r="E15" s="1037"/>
      <c r="F15" s="1036"/>
      <c r="G15" s="1036"/>
      <c r="H15" s="1436"/>
      <c r="I15" s="1035"/>
      <c r="J15" s="1034"/>
      <c r="K15" s="1033"/>
      <c r="L15" s="1033"/>
      <c r="M15" s="1033"/>
      <c r="N15" s="1033"/>
      <c r="O15" s="1033"/>
      <c r="P15" s="1033"/>
      <c r="Q15" s="1033"/>
      <c r="R15" s="1033"/>
      <c r="S15" s="1033"/>
      <c r="T15" s="1411"/>
    </row>
    <row r="16" spans="1:20" ht="13.5" customHeight="1" x14ac:dyDescent="0.2">
      <c r="A16" s="1001" t="s">
        <v>243</v>
      </c>
      <c r="B16" s="1363" t="s">
        <v>877</v>
      </c>
      <c r="C16" s="1435"/>
      <c r="D16" s="1362">
        <v>13451</v>
      </c>
      <c r="E16" s="1361">
        <v>1329</v>
      </c>
      <c r="F16" s="1361">
        <v>2038</v>
      </c>
      <c r="G16" s="1361">
        <v>1453</v>
      </c>
      <c r="H16" s="1361">
        <v>117</v>
      </c>
      <c r="I16" s="1361">
        <v>291</v>
      </c>
      <c r="J16" s="1361">
        <v>902</v>
      </c>
      <c r="K16" s="1361">
        <v>216</v>
      </c>
      <c r="L16" s="1361">
        <v>1274</v>
      </c>
      <c r="M16" s="1361">
        <v>2969</v>
      </c>
      <c r="N16" s="1361">
        <v>591</v>
      </c>
      <c r="O16" s="1361">
        <v>103</v>
      </c>
      <c r="P16" s="1361">
        <v>843</v>
      </c>
      <c r="Q16" s="1361">
        <v>397</v>
      </c>
      <c r="R16" s="1361">
        <v>450</v>
      </c>
      <c r="S16" s="1361">
        <v>478</v>
      </c>
      <c r="T16" s="1360" t="s">
        <v>243</v>
      </c>
    </row>
    <row r="17" spans="1:20" ht="12" customHeight="1" x14ac:dyDescent="0.2">
      <c r="C17" s="1435"/>
      <c r="D17" s="1434"/>
      <c r="T17" s="1359"/>
    </row>
    <row r="18" spans="1:20" ht="13.5" customHeight="1" x14ac:dyDescent="0.2">
      <c r="A18" s="1001" t="s">
        <v>138</v>
      </c>
      <c r="B18" s="1005" t="s">
        <v>876</v>
      </c>
      <c r="C18" s="1010"/>
      <c r="D18" s="1028">
        <v>29808</v>
      </c>
      <c r="E18" s="1059">
        <v>5327</v>
      </c>
      <c r="F18" s="1059">
        <v>4142</v>
      </c>
      <c r="G18" s="1059">
        <v>2952</v>
      </c>
      <c r="H18" s="1059">
        <v>234</v>
      </c>
      <c r="I18" s="1059">
        <v>586</v>
      </c>
      <c r="J18" s="1059">
        <v>1812</v>
      </c>
      <c r="K18" s="1059">
        <v>434</v>
      </c>
      <c r="L18" s="1059">
        <v>2556</v>
      </c>
      <c r="M18" s="1059">
        <v>6012</v>
      </c>
      <c r="N18" s="1059">
        <v>1183</v>
      </c>
      <c r="O18" s="1059">
        <v>206</v>
      </c>
      <c r="P18" s="1059">
        <v>1686</v>
      </c>
      <c r="Q18" s="1059">
        <v>806</v>
      </c>
      <c r="R18" s="1059">
        <v>905</v>
      </c>
      <c r="S18" s="1059">
        <v>967</v>
      </c>
      <c r="T18" s="1354" t="s">
        <v>138</v>
      </c>
    </row>
    <row r="19" spans="1:20" ht="11.25" customHeight="1" x14ac:dyDescent="0.2">
      <c r="A19" s="1001"/>
      <c r="B19" s="1004"/>
      <c r="C19" s="1010"/>
      <c r="D19" s="1028"/>
      <c r="E19" s="1059"/>
      <c r="F19" s="1059"/>
      <c r="G19" s="1059"/>
      <c r="H19" s="1059"/>
      <c r="I19" s="1059"/>
      <c r="J19" s="1059"/>
      <c r="K19" s="1059"/>
      <c r="L19" s="1059"/>
      <c r="M19" s="1059"/>
      <c r="N19" s="1059"/>
      <c r="O19" s="1059"/>
      <c r="P19" s="1059"/>
      <c r="Q19" s="1059"/>
      <c r="R19" s="1059"/>
      <c r="S19" s="1059"/>
      <c r="T19" s="1359"/>
    </row>
    <row r="20" spans="1:20" ht="15" customHeight="1" x14ac:dyDescent="0.2">
      <c r="A20" s="1001" t="s">
        <v>117</v>
      </c>
      <c r="B20" s="1005" t="s">
        <v>875</v>
      </c>
      <c r="C20" s="1010"/>
      <c r="D20" s="1028">
        <v>14868</v>
      </c>
      <c r="E20" s="1059">
        <v>1322</v>
      </c>
      <c r="F20" s="1059">
        <v>2162</v>
      </c>
      <c r="G20" s="1059">
        <v>1641</v>
      </c>
      <c r="H20" s="1059">
        <v>202</v>
      </c>
      <c r="I20" s="1059">
        <v>307</v>
      </c>
      <c r="J20" s="1059">
        <v>939</v>
      </c>
      <c r="K20" s="1059">
        <v>284</v>
      </c>
      <c r="L20" s="1059">
        <v>1427</v>
      </c>
      <c r="M20" s="1059">
        <v>3185</v>
      </c>
      <c r="N20" s="1059">
        <v>647</v>
      </c>
      <c r="O20" s="1059">
        <v>101</v>
      </c>
      <c r="P20" s="1059">
        <v>1049</v>
      </c>
      <c r="Q20" s="1059">
        <v>484</v>
      </c>
      <c r="R20" s="1059">
        <v>539</v>
      </c>
      <c r="S20" s="1059">
        <v>579</v>
      </c>
      <c r="T20" s="1354" t="s">
        <v>117</v>
      </c>
    </row>
    <row r="21" spans="1:20" ht="20.25" customHeight="1" x14ac:dyDescent="0.2">
      <c r="B21" s="1004"/>
      <c r="C21" s="1010"/>
      <c r="D21" s="1059"/>
      <c r="E21" s="1059"/>
      <c r="F21" s="1059"/>
      <c r="G21" s="1059"/>
      <c r="H21" s="1059"/>
      <c r="I21" s="1059"/>
      <c r="J21" s="1059"/>
      <c r="K21" s="1059"/>
      <c r="L21" s="1059"/>
      <c r="M21" s="1059"/>
      <c r="N21" s="1059"/>
      <c r="O21" s="1059"/>
      <c r="P21" s="1059"/>
      <c r="Q21" s="1059"/>
      <c r="R21" s="1059"/>
      <c r="S21" s="1059"/>
      <c r="T21" s="1001"/>
    </row>
    <row r="22" spans="1:20" ht="12.75" customHeight="1" x14ac:dyDescent="0.2">
      <c r="B22" s="1004"/>
      <c r="C22" s="1010"/>
      <c r="D22" s="1059"/>
      <c r="E22" s="1059"/>
      <c r="F22" s="1059"/>
      <c r="G22" s="1059"/>
      <c r="H22" s="1059"/>
      <c r="I22" s="1059"/>
      <c r="J22" s="1059"/>
      <c r="K22" s="1059"/>
      <c r="L22" s="1059"/>
      <c r="M22" s="1059"/>
      <c r="N22" s="1059"/>
      <c r="O22" s="1059"/>
      <c r="P22" s="1059"/>
      <c r="Q22" s="1059"/>
      <c r="R22" s="1059"/>
      <c r="S22" s="1059"/>
      <c r="T22" s="1001"/>
    </row>
    <row r="23" spans="1:20" ht="18" customHeight="1" x14ac:dyDescent="0.2">
      <c r="B23" s="1004"/>
      <c r="C23" s="1010"/>
      <c r="D23" s="1059"/>
      <c r="E23" s="1059"/>
      <c r="F23" s="1059"/>
      <c r="G23" s="1059"/>
      <c r="H23" s="1059"/>
      <c r="I23" s="1059"/>
      <c r="J23" s="1059"/>
      <c r="K23" s="1059"/>
      <c r="L23" s="1059"/>
      <c r="M23" s="1059"/>
      <c r="N23" s="1059"/>
      <c r="O23" s="1059"/>
      <c r="P23" s="1059"/>
      <c r="Q23" s="1059"/>
      <c r="R23" s="1059"/>
      <c r="S23" s="1059"/>
      <c r="T23" s="1001"/>
    </row>
    <row r="24" spans="1:20" ht="9.75" customHeight="1" x14ac:dyDescent="0.2">
      <c r="B24" s="1004"/>
      <c r="C24" s="1004"/>
      <c r="D24" s="1059"/>
      <c r="E24" s="1059"/>
      <c r="F24" s="1059"/>
      <c r="G24" s="1059"/>
      <c r="H24" s="1059"/>
      <c r="I24" s="1059"/>
      <c r="J24" s="1059"/>
      <c r="K24" s="1059"/>
      <c r="L24" s="1059"/>
      <c r="M24" s="1059"/>
      <c r="N24" s="1059"/>
      <c r="O24" s="1059"/>
      <c r="P24" s="1059"/>
      <c r="Q24" s="1059"/>
      <c r="R24" s="1059"/>
      <c r="S24" s="1059"/>
      <c r="T24" s="1001"/>
    </row>
    <row r="25" spans="1:20" ht="13.5" customHeight="1" x14ac:dyDescent="0.2">
      <c r="A25" s="1026"/>
      <c r="B25" s="1433" t="s">
        <v>874</v>
      </c>
      <c r="C25" s="1004"/>
      <c r="D25" s="1015" t="s">
        <v>72</v>
      </c>
      <c r="E25" s="1009"/>
      <c r="F25" s="1009"/>
      <c r="G25" s="1009"/>
      <c r="H25" s="1015" t="s">
        <v>72</v>
      </c>
      <c r="I25" s="1009"/>
      <c r="J25" s="1009"/>
      <c r="K25" s="1009"/>
      <c r="L25" s="1009"/>
      <c r="M25" s="1009"/>
      <c r="N25" s="1009"/>
      <c r="O25" s="1009"/>
      <c r="P25" s="1009"/>
      <c r="Q25" s="1009"/>
      <c r="R25" s="1009"/>
      <c r="S25" s="1009"/>
      <c r="T25" s="1026"/>
    </row>
    <row r="26" spans="1:20" ht="19.5" customHeight="1" x14ac:dyDescent="0.2">
      <c r="A26" s="1001"/>
      <c r="B26" s="1004"/>
      <c r="C26" s="1004"/>
      <c r="D26" s="1059"/>
      <c r="E26" s="1059"/>
      <c r="F26" s="1059"/>
      <c r="G26" s="1059"/>
      <c r="H26" s="1059"/>
      <c r="I26" s="1059"/>
      <c r="J26" s="1059"/>
      <c r="K26" s="1059"/>
      <c r="L26" s="1059"/>
      <c r="M26" s="1059"/>
      <c r="N26" s="1059"/>
      <c r="O26" s="1059"/>
      <c r="P26" s="1059"/>
      <c r="Q26" s="1059"/>
      <c r="R26" s="1059"/>
      <c r="S26" s="1059"/>
      <c r="T26" s="1001"/>
    </row>
    <row r="27" spans="1:20" ht="18.75" customHeight="1" x14ac:dyDescent="0.2">
      <c r="A27" s="1001" t="s">
        <v>61</v>
      </c>
      <c r="B27" s="1005" t="s">
        <v>873</v>
      </c>
      <c r="C27" s="1014" t="s">
        <v>456</v>
      </c>
      <c r="D27" s="1430">
        <v>66.299903352910562</v>
      </c>
      <c r="E27" s="1429">
        <v>82.167042889390515</v>
      </c>
      <c r="F27" s="1429">
        <v>67.566241413150152</v>
      </c>
      <c r="G27" s="1429">
        <v>65.932553337921547</v>
      </c>
      <c r="H27" s="1429">
        <v>22.222222222222221</v>
      </c>
      <c r="I27" s="1429">
        <v>71.134020618556704</v>
      </c>
      <c r="J27" s="1429">
        <v>57.317073170731703</v>
      </c>
      <c r="K27" s="1429">
        <v>43.981481481481481</v>
      </c>
      <c r="L27" s="1429">
        <v>64.285714285714292</v>
      </c>
      <c r="M27" s="1429">
        <v>70.09093971034018</v>
      </c>
      <c r="N27" s="1429">
        <v>75.126903553299499</v>
      </c>
      <c r="O27" s="1429">
        <v>62.135922330097081</v>
      </c>
      <c r="P27" s="1429">
        <v>52.669039145907469</v>
      </c>
      <c r="Q27" s="1429">
        <v>55.91939546599496</v>
      </c>
      <c r="R27" s="1429">
        <v>64</v>
      </c>
      <c r="S27" s="1429">
        <v>59.414225941422593</v>
      </c>
      <c r="T27" s="1354" t="s">
        <v>61</v>
      </c>
    </row>
    <row r="28" spans="1:20" ht="18.75" customHeight="1" x14ac:dyDescent="0.2">
      <c r="A28" s="1001" t="s">
        <v>242</v>
      </c>
      <c r="B28" s="1005" t="s">
        <v>871</v>
      </c>
      <c r="C28" s="1014" t="s">
        <v>456</v>
      </c>
      <c r="D28" s="1430">
        <v>11.768641736673853</v>
      </c>
      <c r="E28" s="1429">
        <v>0.60195635816403303</v>
      </c>
      <c r="F28" s="1429">
        <v>15.554465161923453</v>
      </c>
      <c r="G28" s="1429">
        <v>10.736407432897453</v>
      </c>
      <c r="H28" s="1429">
        <v>3.4188034188034191</v>
      </c>
      <c r="I28" s="1429">
        <v>13.745704467353953</v>
      </c>
      <c r="J28" s="1429">
        <v>25.942350332594234</v>
      </c>
      <c r="K28" s="1429">
        <v>11.574074074074074</v>
      </c>
      <c r="L28" s="1429">
        <v>14.599686028257459</v>
      </c>
      <c r="M28" s="1429">
        <v>10.272819131020546</v>
      </c>
      <c r="N28" s="1429">
        <v>7.6142131979695442</v>
      </c>
      <c r="O28" s="1429">
        <v>18.446601941747574</v>
      </c>
      <c r="P28" s="1429">
        <v>9.4899169632265714</v>
      </c>
      <c r="Q28" s="1429">
        <v>14.105793450881613</v>
      </c>
      <c r="R28" s="1429">
        <v>10.444444444444445</v>
      </c>
      <c r="S28" s="1429">
        <v>12.761506276150628</v>
      </c>
      <c r="T28" s="1354" t="s">
        <v>242</v>
      </c>
    </row>
    <row r="29" spans="1:20" ht="18" customHeight="1" x14ac:dyDescent="0.2">
      <c r="A29" s="1001" t="s">
        <v>241</v>
      </c>
      <c r="B29" s="1005" t="s">
        <v>471</v>
      </c>
      <c r="C29" s="1014" t="s">
        <v>456</v>
      </c>
      <c r="D29" s="1430">
        <v>16.177235893242141</v>
      </c>
      <c r="E29" s="1429">
        <v>8.3521444695259603</v>
      </c>
      <c r="F29" s="1429">
        <v>11.432777232580962</v>
      </c>
      <c r="G29" s="1429">
        <v>18.031658637302133</v>
      </c>
      <c r="H29" s="1429">
        <v>73.504273504273513</v>
      </c>
      <c r="I29" s="1429">
        <v>10.309278350515463</v>
      </c>
      <c r="J29" s="1429">
        <v>10.421286031042129</v>
      </c>
      <c r="K29" s="1429">
        <v>37.962962962962962</v>
      </c>
      <c r="L29" s="1429">
        <v>16.562009419152275</v>
      </c>
      <c r="M29" s="1429">
        <v>13.304142809026608</v>
      </c>
      <c r="N29" s="1429">
        <v>13.367174280879865</v>
      </c>
      <c r="O29" s="1429">
        <v>8.7378640776699026</v>
      </c>
      <c r="P29" s="1429">
        <v>31.079478054567023</v>
      </c>
      <c r="Q29" s="1429">
        <v>25.94458438287154</v>
      </c>
      <c r="R29" s="1429">
        <v>22.666666666666664</v>
      </c>
      <c r="S29" s="1429">
        <v>24.476987447698743</v>
      </c>
      <c r="T29" s="1354" t="s">
        <v>241</v>
      </c>
    </row>
    <row r="30" spans="1:20" ht="18" customHeight="1" x14ac:dyDescent="0.2">
      <c r="A30" s="1001" t="s">
        <v>240</v>
      </c>
      <c r="B30" s="1005" t="s">
        <v>470</v>
      </c>
      <c r="C30" s="1014" t="s">
        <v>456</v>
      </c>
      <c r="D30" s="1430">
        <v>5.7542190171734449</v>
      </c>
      <c r="E30" s="1429">
        <v>8.8788562829194877</v>
      </c>
      <c r="F30" s="1429">
        <v>5.4465161923454364</v>
      </c>
      <c r="G30" s="1429">
        <v>5.2993805918788706</v>
      </c>
      <c r="H30" s="1429">
        <v>0.85470085470085477</v>
      </c>
      <c r="I30" s="1429">
        <v>4.8109965635738838</v>
      </c>
      <c r="J30" s="1429">
        <v>6.3192904656319282</v>
      </c>
      <c r="K30" s="1429">
        <v>6.481481481481481</v>
      </c>
      <c r="L30" s="1429">
        <v>4.5525902668759812</v>
      </c>
      <c r="M30" s="1429">
        <v>6.3320983496126635</v>
      </c>
      <c r="N30" s="1429">
        <v>3.8917089678511001</v>
      </c>
      <c r="O30" s="1429">
        <v>10.679611650485436</v>
      </c>
      <c r="P30" s="1429">
        <v>6.7615658362989333</v>
      </c>
      <c r="Q30" s="1429">
        <v>4.0302267002518892</v>
      </c>
      <c r="R30" s="1429">
        <v>2.8888888888888888</v>
      </c>
      <c r="S30" s="1429">
        <v>3.3472803347280333</v>
      </c>
      <c r="T30" s="1354" t="s">
        <v>240</v>
      </c>
    </row>
    <row r="31" spans="1:20" ht="13.5" customHeight="1" x14ac:dyDescent="0.2">
      <c r="C31" s="1014"/>
      <c r="D31" s="1355"/>
      <c r="E31" s="1011"/>
      <c r="F31" s="1011"/>
      <c r="G31" s="1011"/>
      <c r="H31" s="1011"/>
      <c r="I31" s="1011"/>
      <c r="J31" s="1011"/>
      <c r="K31" s="1011"/>
      <c r="L31" s="1011"/>
      <c r="M31" s="1011"/>
      <c r="N31" s="1011"/>
      <c r="O31" s="1011"/>
      <c r="P31" s="1011"/>
      <c r="Q31" s="1011"/>
      <c r="R31" s="1011"/>
      <c r="S31" s="1011"/>
      <c r="T31" s="1432"/>
    </row>
    <row r="32" spans="1:20" ht="13.5" customHeight="1" x14ac:dyDescent="0.2">
      <c r="C32" s="1014"/>
      <c r="D32" s="1355"/>
      <c r="E32" s="1011"/>
      <c r="F32" s="1011"/>
      <c r="G32" s="1011"/>
      <c r="H32" s="1011"/>
      <c r="I32" s="1011"/>
      <c r="J32" s="1011"/>
      <c r="K32" s="1011"/>
      <c r="L32" s="1011"/>
      <c r="M32" s="1011"/>
      <c r="N32" s="1011"/>
      <c r="O32" s="1011"/>
      <c r="P32" s="1011"/>
      <c r="Q32" s="1011"/>
      <c r="R32" s="1011"/>
      <c r="S32" s="1011"/>
      <c r="T32" s="1432"/>
    </row>
    <row r="33" spans="1:20" ht="9.75" customHeight="1" x14ac:dyDescent="0.2">
      <c r="C33" s="1014"/>
      <c r="D33" s="1355"/>
      <c r="E33" s="1011"/>
      <c r="F33" s="1011"/>
      <c r="G33" s="1011"/>
      <c r="H33" s="1011"/>
      <c r="I33" s="1011"/>
      <c r="J33" s="1011"/>
      <c r="K33" s="1011"/>
      <c r="L33" s="1011"/>
      <c r="M33" s="1011"/>
      <c r="N33" s="1011"/>
      <c r="O33" s="1011"/>
      <c r="P33" s="1011"/>
      <c r="Q33" s="1011"/>
      <c r="R33" s="1011"/>
      <c r="S33" s="1011"/>
      <c r="T33" s="1432"/>
    </row>
    <row r="34" spans="1:20" ht="10.5" customHeight="1" x14ac:dyDescent="0.2">
      <c r="D34" s="1355"/>
      <c r="E34" s="1011"/>
      <c r="F34" s="1011"/>
      <c r="G34" s="1011"/>
      <c r="H34" s="1011"/>
      <c r="I34" s="1011"/>
      <c r="J34" s="1011"/>
      <c r="K34" s="1011"/>
      <c r="L34" s="1011"/>
      <c r="M34" s="1011"/>
      <c r="N34" s="1011"/>
      <c r="O34" s="1011"/>
      <c r="P34" s="1011"/>
      <c r="Q34" s="1011"/>
      <c r="R34" s="1011"/>
      <c r="S34" s="1011"/>
      <c r="T34" s="1354"/>
    </row>
    <row r="35" spans="1:20" ht="13.5" customHeight="1" x14ac:dyDescent="0.2">
      <c r="A35" s="1001"/>
      <c r="B35" s="1013"/>
      <c r="D35" s="1355"/>
      <c r="E35" s="1011"/>
      <c r="F35" s="1011"/>
      <c r="G35" s="1011"/>
      <c r="H35" s="1011"/>
      <c r="I35" s="1011"/>
      <c r="J35" s="1011"/>
      <c r="K35" s="1011"/>
      <c r="L35" s="1011"/>
      <c r="M35" s="1011"/>
      <c r="N35" s="1011"/>
      <c r="O35" s="1011"/>
      <c r="P35" s="1011"/>
      <c r="Q35" s="1011"/>
      <c r="R35" s="1011"/>
      <c r="S35" s="1011"/>
      <c r="T35" s="1354"/>
    </row>
    <row r="36" spans="1:20" ht="21" customHeight="1" x14ac:dyDescent="0.2">
      <c r="A36" s="1001"/>
      <c r="B36" s="1013"/>
      <c r="D36" s="1355"/>
      <c r="E36" s="1011"/>
      <c r="F36" s="1011"/>
      <c r="G36" s="1011"/>
      <c r="H36" s="1011"/>
      <c r="I36" s="1011"/>
      <c r="J36" s="1011"/>
      <c r="K36" s="1011"/>
      <c r="L36" s="1011"/>
      <c r="M36" s="1011"/>
      <c r="N36" s="1011"/>
      <c r="O36" s="1011"/>
      <c r="P36" s="1011"/>
      <c r="Q36" s="1011"/>
      <c r="R36" s="1011"/>
      <c r="S36" s="1011"/>
      <c r="T36" s="1354"/>
    </row>
    <row r="37" spans="1:20" ht="18" customHeight="1" x14ac:dyDescent="0.2">
      <c r="A37" s="1001" t="s">
        <v>239</v>
      </c>
      <c r="B37" s="772" t="s">
        <v>872</v>
      </c>
      <c r="C37" s="1014" t="s">
        <v>870</v>
      </c>
      <c r="D37" s="1430">
        <v>70.318805488297016</v>
      </c>
      <c r="E37" s="1429">
        <v>90.166414523449319</v>
      </c>
      <c r="F37" s="1429">
        <v>71.739130434782609</v>
      </c>
      <c r="G37" s="1429">
        <v>70.079219987812309</v>
      </c>
      <c r="H37" s="1429">
        <v>50.495049504950494</v>
      </c>
      <c r="I37" s="1429">
        <v>75.244299674267097</v>
      </c>
      <c r="J37" s="1429">
        <v>59.744408945686899</v>
      </c>
      <c r="K37" s="1429">
        <v>60.563380281690137</v>
      </c>
      <c r="L37" s="1429">
        <v>69.516468114926425</v>
      </c>
      <c r="M37" s="1429">
        <v>74.976452119309272</v>
      </c>
      <c r="N37" s="1429">
        <v>78.207109737248842</v>
      </c>
      <c r="O37" s="1429">
        <v>70.297029702970292</v>
      </c>
      <c r="P37" s="1429">
        <v>42.135367016205912</v>
      </c>
      <c r="Q37" s="1429">
        <v>65.702479338842977</v>
      </c>
      <c r="R37" s="1429">
        <v>70.500927643784777</v>
      </c>
      <c r="S37" s="1429">
        <v>68.911917098445599</v>
      </c>
      <c r="T37" s="1354" t="s">
        <v>239</v>
      </c>
    </row>
    <row r="38" spans="1:20" ht="19.5" customHeight="1" x14ac:dyDescent="0.2">
      <c r="A38" s="1001" t="s">
        <v>238</v>
      </c>
      <c r="B38" s="772" t="s">
        <v>871</v>
      </c>
      <c r="C38" s="1014" t="s">
        <v>870</v>
      </c>
      <c r="D38" s="1430">
        <v>22.518159806295397</v>
      </c>
      <c r="E38" s="1429">
        <v>8.6989409984871404</v>
      </c>
      <c r="F38" s="1429">
        <v>24.514338575393154</v>
      </c>
      <c r="G38" s="1429">
        <v>24.009750152346129</v>
      </c>
      <c r="H38" s="1429">
        <v>8.9108910891089099</v>
      </c>
      <c r="I38" s="1429">
        <v>22.149837133550488</v>
      </c>
      <c r="J38" s="1429">
        <v>29.179978700745473</v>
      </c>
      <c r="K38" s="1429">
        <v>36.267605633802816</v>
      </c>
      <c r="L38" s="1429">
        <v>25.928521373510861</v>
      </c>
      <c r="M38" s="1429">
        <v>19.843014128728413</v>
      </c>
      <c r="N38" s="1429">
        <v>17.619783616692427</v>
      </c>
      <c r="O38" s="1429">
        <v>22.772277227722775</v>
      </c>
      <c r="P38" s="1429">
        <v>23.450905624404193</v>
      </c>
      <c r="Q38" s="1429">
        <v>31.404958677685951</v>
      </c>
      <c r="R38" s="1429">
        <v>24.860853432282003</v>
      </c>
      <c r="S38" s="1429">
        <v>30.224525043177891</v>
      </c>
      <c r="T38" s="1354" t="s">
        <v>238</v>
      </c>
    </row>
    <row r="39" spans="1:20" ht="20.25" customHeight="1" x14ac:dyDescent="0.2">
      <c r="A39" s="1001" t="s">
        <v>237</v>
      </c>
      <c r="B39" s="772" t="s">
        <v>471</v>
      </c>
      <c r="C39" s="1014" t="s">
        <v>870</v>
      </c>
      <c r="D39" s="1430">
        <v>4.3718052192628463</v>
      </c>
      <c r="E39" s="1429">
        <v>0.83207261724659609</v>
      </c>
      <c r="F39" s="1429">
        <v>2.7752081406105455</v>
      </c>
      <c r="G39" s="1429">
        <v>4.3266301035953685</v>
      </c>
      <c r="H39" s="1429">
        <v>4.9504950495049505</v>
      </c>
      <c r="I39" s="1429">
        <v>1.9543973941368076</v>
      </c>
      <c r="J39" s="1429">
        <v>5.3248136315228969</v>
      </c>
      <c r="K39" s="1429">
        <v>1.7605633802816902</v>
      </c>
      <c r="L39" s="1429">
        <v>2.662929222144359</v>
      </c>
      <c r="M39" s="1429">
        <v>3.0141287284144425</v>
      </c>
      <c r="N39" s="1429">
        <v>2.627511591962906</v>
      </c>
      <c r="O39" s="1429">
        <v>1.9801980198019802</v>
      </c>
      <c r="P39" s="1429">
        <v>25.262154432793139</v>
      </c>
      <c r="Q39" s="1429">
        <v>1.4462809917355373</v>
      </c>
      <c r="R39" s="1429">
        <v>1.855287569573284</v>
      </c>
      <c r="S39" s="1429">
        <v>0.34542314335060448</v>
      </c>
      <c r="T39" s="1354" t="s">
        <v>237</v>
      </c>
    </row>
    <row r="40" spans="1:20" ht="19.5" customHeight="1" x14ac:dyDescent="0.2">
      <c r="A40" s="1001" t="s">
        <v>236</v>
      </c>
      <c r="B40" s="772" t="s">
        <v>470</v>
      </c>
      <c r="C40" s="1014" t="s">
        <v>870</v>
      </c>
      <c r="D40" s="1430">
        <v>2.7912294861447404</v>
      </c>
      <c r="E40" s="1429">
        <v>0.30257186081694404</v>
      </c>
      <c r="F40" s="1429">
        <v>0.97132284921369105</v>
      </c>
      <c r="G40" s="1429">
        <v>1.5843997562461913</v>
      </c>
      <c r="H40" s="1429">
        <v>35.64356435643564</v>
      </c>
      <c r="I40" s="1429">
        <v>0.65146579804560267</v>
      </c>
      <c r="J40" s="1429">
        <v>5.7507987220447285</v>
      </c>
      <c r="K40" s="1429">
        <v>1.4084507042253522</v>
      </c>
      <c r="L40" s="1429">
        <v>1.8920812894183601</v>
      </c>
      <c r="M40" s="1429">
        <v>2.1664050235478807</v>
      </c>
      <c r="N40" s="1429">
        <v>1.545595054095827</v>
      </c>
      <c r="O40" s="1429">
        <v>4.9504950495049505</v>
      </c>
      <c r="P40" s="1429">
        <v>9.1515729265967583</v>
      </c>
      <c r="Q40" s="1429">
        <v>1.4462809917355373</v>
      </c>
      <c r="R40" s="1429">
        <v>2.7829313543599259</v>
      </c>
      <c r="S40" s="1429">
        <v>0.5181347150259068</v>
      </c>
      <c r="T40" s="1354" t="s">
        <v>236</v>
      </c>
    </row>
    <row r="41" spans="1:20" ht="18.75" customHeight="1" x14ac:dyDescent="0.2">
      <c r="B41" s="1004"/>
      <c r="C41" s="1014"/>
      <c r="D41" s="1355"/>
      <c r="E41" s="1011"/>
      <c r="F41" s="1011"/>
      <c r="G41" s="1011"/>
      <c r="H41" s="1011"/>
      <c r="I41" s="1011"/>
      <c r="J41" s="1011"/>
      <c r="K41" s="1011"/>
      <c r="L41" s="1011"/>
      <c r="M41" s="1011"/>
      <c r="N41" s="1011"/>
      <c r="O41" s="1011"/>
      <c r="P41" s="1011"/>
      <c r="Q41" s="1011"/>
      <c r="R41" s="1011"/>
      <c r="S41" s="1011"/>
      <c r="T41" s="1354"/>
    </row>
    <row r="42" spans="1:20" ht="18.75" customHeight="1" x14ac:dyDescent="0.2">
      <c r="B42" s="1004"/>
      <c r="C42" s="988"/>
      <c r="D42" s="1355"/>
      <c r="E42" s="1011"/>
      <c r="F42" s="1011"/>
      <c r="G42" s="1011"/>
      <c r="H42" s="1011"/>
      <c r="I42" s="1011"/>
      <c r="J42" s="1011"/>
      <c r="K42" s="1011"/>
      <c r="L42" s="1011"/>
      <c r="M42" s="1011"/>
      <c r="N42" s="1011"/>
      <c r="O42" s="1011"/>
      <c r="P42" s="1011"/>
      <c r="Q42" s="1011"/>
      <c r="R42" s="1011"/>
      <c r="S42" s="1011"/>
      <c r="T42" s="1354"/>
    </row>
    <row r="43" spans="1:20" ht="18.75" customHeight="1" x14ac:dyDescent="0.2">
      <c r="A43" s="1001"/>
      <c r="B43" s="1010"/>
      <c r="C43" s="988"/>
      <c r="D43" s="1355"/>
      <c r="E43" s="1011"/>
      <c r="F43" s="1011"/>
      <c r="G43" s="1011"/>
      <c r="H43" s="1011"/>
      <c r="I43" s="1011"/>
      <c r="J43" s="1011"/>
      <c r="K43" s="1011"/>
      <c r="L43" s="1011"/>
      <c r="M43" s="1011"/>
      <c r="N43" s="1011"/>
      <c r="O43" s="1011"/>
      <c r="P43" s="1011"/>
      <c r="Q43" s="1011"/>
      <c r="R43" s="1011"/>
      <c r="S43" s="1011"/>
      <c r="T43" s="1354"/>
    </row>
    <row r="44" spans="1:20" ht="17.25" customHeight="1" x14ac:dyDescent="0.2">
      <c r="A44" s="1001"/>
      <c r="B44" s="1010" t="s">
        <v>463</v>
      </c>
      <c r="C44" s="1014"/>
      <c r="D44" s="1355"/>
      <c r="E44" s="1011"/>
      <c r="F44" s="1011"/>
      <c r="G44" s="1011"/>
      <c r="H44" s="1011"/>
      <c r="I44" s="1011"/>
      <c r="J44" s="1011"/>
      <c r="K44" s="1011"/>
      <c r="L44" s="1011"/>
      <c r="M44" s="1011"/>
      <c r="N44" s="1011"/>
      <c r="O44" s="1011"/>
      <c r="P44" s="1011"/>
      <c r="Q44" s="1011"/>
      <c r="R44" s="1011"/>
      <c r="S44" s="1011"/>
      <c r="T44" s="1354"/>
    </row>
    <row r="45" spans="1:20" ht="19.5" customHeight="1" x14ac:dyDescent="0.2">
      <c r="A45" s="1001"/>
      <c r="B45" s="1004"/>
      <c r="C45" s="988"/>
      <c r="D45" s="1355"/>
      <c r="E45" s="1011"/>
      <c r="F45" s="1011"/>
      <c r="G45" s="1011"/>
      <c r="H45" s="1011"/>
      <c r="I45" s="1011"/>
      <c r="J45" s="1011"/>
      <c r="K45" s="1011"/>
      <c r="L45" s="1011"/>
      <c r="M45" s="1011"/>
      <c r="N45" s="1011"/>
      <c r="O45" s="1011"/>
      <c r="P45" s="1011"/>
      <c r="Q45" s="1011"/>
      <c r="R45" s="1011"/>
      <c r="S45" s="1011"/>
      <c r="T45" s="1354"/>
    </row>
    <row r="46" spans="1:20" ht="19.5" customHeight="1" x14ac:dyDescent="0.2">
      <c r="A46" s="1001" t="s">
        <v>235</v>
      </c>
      <c r="B46" s="1005" t="s">
        <v>869</v>
      </c>
      <c r="C46" s="1007" t="s">
        <v>456</v>
      </c>
      <c r="D46" s="1429">
        <v>99.048397888632806</v>
      </c>
      <c r="E46" s="1429">
        <v>99.548532731376966</v>
      </c>
      <c r="F46" s="1429">
        <v>98.626104023552514</v>
      </c>
      <c r="G46" s="1429">
        <v>99.931176875430154</v>
      </c>
      <c r="H46" s="1429">
        <v>98.290598290598282</v>
      </c>
      <c r="I46" s="1429">
        <v>100</v>
      </c>
      <c r="J46" s="1429">
        <v>99.22394678492239</v>
      </c>
      <c r="K46" s="1429">
        <v>89.351851851851848</v>
      </c>
      <c r="L46" s="1429">
        <v>99.921507064364206</v>
      </c>
      <c r="M46" s="1429">
        <v>98.551700909397098</v>
      </c>
      <c r="N46" s="1429">
        <v>100</v>
      </c>
      <c r="O46" s="1429">
        <v>99.029126213592235</v>
      </c>
      <c r="P46" s="1429">
        <v>99.762752075919337</v>
      </c>
      <c r="Q46" s="1429">
        <v>99.748110831234257</v>
      </c>
      <c r="R46" s="1429">
        <v>99.111111111111114</v>
      </c>
      <c r="S46" s="1431">
        <v>98.11715481171548</v>
      </c>
      <c r="T46" s="1001" t="s">
        <v>235</v>
      </c>
    </row>
    <row r="47" spans="1:20" ht="21.75" customHeight="1" x14ac:dyDescent="0.2">
      <c r="A47" s="1001" t="s">
        <v>234</v>
      </c>
      <c r="B47" s="1005" t="s">
        <v>868</v>
      </c>
      <c r="C47" s="1007" t="s">
        <v>456</v>
      </c>
      <c r="D47" s="1429">
        <v>0.95160211136718453</v>
      </c>
      <c r="E47" s="1429">
        <v>0.45146726862302478</v>
      </c>
      <c r="F47" s="1429">
        <v>1.3738959764474974</v>
      </c>
      <c r="G47" s="1429">
        <v>6.8823124569855468E-2</v>
      </c>
      <c r="H47" s="1429">
        <v>1.7094017094017095</v>
      </c>
      <c r="I47" s="1429">
        <v>0</v>
      </c>
      <c r="J47" s="1429">
        <v>0.77605321507760539</v>
      </c>
      <c r="K47" s="1429">
        <v>10.648148148148149</v>
      </c>
      <c r="L47" s="1429">
        <v>7.8492935635792779E-2</v>
      </c>
      <c r="M47" s="1429">
        <v>1.4482990906028967</v>
      </c>
      <c r="N47" s="1429">
        <v>0</v>
      </c>
      <c r="O47" s="1429">
        <v>0.97087378640776689</v>
      </c>
      <c r="P47" s="1429">
        <v>0.23724792408066431</v>
      </c>
      <c r="Q47" s="1429">
        <v>0.25188916876574308</v>
      </c>
      <c r="R47" s="1429">
        <v>0.88888888888888884</v>
      </c>
      <c r="S47" s="1431">
        <v>1.882845188284519</v>
      </c>
      <c r="T47" s="1001" t="s">
        <v>234</v>
      </c>
    </row>
    <row r="48" spans="1:20" ht="21.75" customHeight="1" x14ac:dyDescent="0.2">
      <c r="A48" s="1001" t="s">
        <v>233</v>
      </c>
      <c r="B48" s="1004" t="s">
        <v>867</v>
      </c>
      <c r="C48" s="1014" t="s">
        <v>865</v>
      </c>
      <c r="D48" s="1430">
        <v>57.8125</v>
      </c>
      <c r="E48" s="1429">
        <v>0</v>
      </c>
      <c r="F48" s="1429">
        <v>100</v>
      </c>
      <c r="G48" s="1429">
        <v>0</v>
      </c>
      <c r="H48" s="1429">
        <v>0</v>
      </c>
      <c r="I48" s="1429">
        <v>0</v>
      </c>
      <c r="J48" s="1429">
        <v>28.571428571428569</v>
      </c>
      <c r="K48" s="1429">
        <v>0</v>
      </c>
      <c r="L48" s="1429">
        <v>0</v>
      </c>
      <c r="M48" s="1429">
        <v>79.069767441860463</v>
      </c>
      <c r="N48" s="1429">
        <v>0</v>
      </c>
      <c r="O48" s="1429">
        <v>0</v>
      </c>
      <c r="P48" s="1429">
        <v>0</v>
      </c>
      <c r="Q48" s="1429">
        <v>0</v>
      </c>
      <c r="R48" s="1429">
        <v>75</v>
      </c>
      <c r="S48" s="1429">
        <v>77.777777777777786</v>
      </c>
      <c r="T48" s="1354" t="s">
        <v>233</v>
      </c>
    </row>
    <row r="49" spans="1:20" ht="20.25" customHeight="1" x14ac:dyDescent="0.2">
      <c r="A49" s="1001" t="s">
        <v>232</v>
      </c>
      <c r="B49" s="1004" t="s">
        <v>866</v>
      </c>
      <c r="C49" s="1014" t="s">
        <v>865</v>
      </c>
      <c r="D49" s="1430">
        <v>42.1875</v>
      </c>
      <c r="E49" s="1429">
        <v>100</v>
      </c>
      <c r="F49" s="1429">
        <v>0</v>
      </c>
      <c r="G49" s="1429">
        <v>100</v>
      </c>
      <c r="H49" s="1429">
        <v>100</v>
      </c>
      <c r="I49" s="1429">
        <v>0</v>
      </c>
      <c r="J49" s="1429">
        <v>71.428571428571431</v>
      </c>
      <c r="K49" s="1429">
        <v>100</v>
      </c>
      <c r="L49" s="1429">
        <v>100</v>
      </c>
      <c r="M49" s="1429">
        <v>20.930232558139537</v>
      </c>
      <c r="N49" s="1429">
        <v>0</v>
      </c>
      <c r="O49" s="1429">
        <v>100</v>
      </c>
      <c r="P49" s="1429">
        <v>100</v>
      </c>
      <c r="Q49" s="1429">
        <v>100</v>
      </c>
      <c r="R49" s="1429">
        <v>25</v>
      </c>
      <c r="S49" s="1429">
        <v>22.222222222222221</v>
      </c>
      <c r="T49" s="1354" t="s">
        <v>232</v>
      </c>
    </row>
    <row r="50" spans="1:20" ht="18" customHeight="1" x14ac:dyDescent="0.2">
      <c r="D50" s="1011"/>
      <c r="E50" s="1011"/>
      <c r="F50" s="1011"/>
      <c r="G50" s="1011"/>
      <c r="H50" s="1011"/>
      <c r="I50" s="1011"/>
      <c r="J50" s="1011"/>
      <c r="K50" s="1011"/>
      <c r="L50" s="1011"/>
      <c r="M50" s="1011"/>
      <c r="N50" s="1011"/>
      <c r="O50" s="1011"/>
      <c r="P50" s="1011"/>
      <c r="Q50" s="1011"/>
      <c r="R50" s="1011"/>
      <c r="S50" s="1011"/>
      <c r="T50" s="1001"/>
    </row>
    <row r="51" spans="1:20" s="979" customFormat="1" ht="13.5" customHeight="1" x14ac:dyDescent="0.2">
      <c r="D51" s="1011"/>
      <c r="E51" s="1011"/>
      <c r="F51" s="1011"/>
      <c r="G51" s="1011"/>
      <c r="H51" s="1011"/>
      <c r="I51" s="1011"/>
      <c r="J51" s="1011"/>
      <c r="K51" s="1011"/>
      <c r="L51" s="1011"/>
      <c r="M51" s="1011"/>
      <c r="N51" s="1011"/>
      <c r="O51" s="1011"/>
      <c r="P51" s="1011"/>
      <c r="Q51" s="1011"/>
      <c r="R51" s="1011"/>
      <c r="S51" s="1011"/>
      <c r="T51" s="1001"/>
    </row>
    <row r="52" spans="1:20" s="979" customFormat="1" ht="13.5" customHeight="1" x14ac:dyDescent="0.2">
      <c r="A52" s="1001"/>
      <c r="B52" s="1004"/>
      <c r="C52" s="1014"/>
      <c r="D52" s="1011"/>
      <c r="E52" s="1011"/>
      <c r="F52" s="1011"/>
      <c r="G52" s="1011"/>
      <c r="H52" s="1011"/>
      <c r="I52" s="1011"/>
      <c r="J52" s="1011"/>
      <c r="K52" s="1011"/>
      <c r="L52" s="1011"/>
      <c r="M52" s="1011"/>
      <c r="N52" s="1011"/>
      <c r="O52" s="1011"/>
      <c r="P52" s="1011"/>
      <c r="Q52" s="1011"/>
      <c r="R52" s="1011"/>
      <c r="S52" s="1011"/>
      <c r="T52" s="1001"/>
    </row>
    <row r="53" spans="1:20" s="979" customFormat="1" ht="12" customHeight="1" x14ac:dyDescent="0.2">
      <c r="A53" s="1001"/>
      <c r="B53" s="1004"/>
      <c r="C53" s="1014"/>
      <c r="D53" s="1011"/>
      <c r="E53" s="1011"/>
      <c r="F53" s="1011"/>
      <c r="G53" s="1011"/>
      <c r="H53" s="1011"/>
      <c r="I53" s="1011"/>
      <c r="J53" s="1011"/>
      <c r="K53" s="1011"/>
      <c r="L53" s="1011"/>
      <c r="M53" s="1011"/>
      <c r="N53" s="1011"/>
      <c r="O53" s="1011"/>
      <c r="P53" s="1011"/>
      <c r="Q53" s="1011"/>
      <c r="R53" s="1011"/>
      <c r="S53" s="1011"/>
      <c r="T53" s="1001"/>
    </row>
    <row r="54" spans="1:20" s="979" customFormat="1" ht="13.5" customHeight="1" x14ac:dyDescent="0.2">
      <c r="A54" s="1001" t="s">
        <v>864</v>
      </c>
      <c r="B54" s="1004"/>
      <c r="C54" s="1014"/>
      <c r="D54" s="1011"/>
      <c r="E54" s="1011"/>
      <c r="F54" s="1011"/>
      <c r="G54" s="1011"/>
      <c r="H54" s="1011"/>
      <c r="I54" s="1011"/>
      <c r="J54" s="1011"/>
      <c r="K54" s="1011"/>
      <c r="L54" s="1011"/>
      <c r="M54" s="1011"/>
      <c r="N54" s="1011"/>
      <c r="O54" s="1011"/>
      <c r="P54" s="1011"/>
      <c r="Q54" s="1011"/>
      <c r="R54" s="1011"/>
      <c r="S54" s="1011"/>
      <c r="T54" s="1001"/>
    </row>
    <row r="55" spans="1:20" s="979" customFormat="1" ht="11.25" customHeight="1" x14ac:dyDescent="0.2">
      <c r="A55" s="2270" t="s">
        <v>778</v>
      </c>
      <c r="B55" s="2271"/>
      <c r="C55" s="1014"/>
      <c r="D55" s="1011"/>
      <c r="E55" s="1011"/>
      <c r="F55" s="1011"/>
      <c r="G55" s="1011"/>
      <c r="H55" s="1011"/>
      <c r="I55" s="1011"/>
      <c r="J55" s="1011"/>
      <c r="K55" s="1011"/>
      <c r="L55" s="1011"/>
      <c r="M55" s="1011"/>
      <c r="N55" s="1011"/>
      <c r="O55" s="1011"/>
      <c r="P55" s="1011"/>
      <c r="Q55" s="1011"/>
      <c r="R55" s="1011"/>
      <c r="S55" s="1011"/>
      <c r="T55" s="1001"/>
    </row>
    <row r="56" spans="1:20" s="979" customFormat="1" ht="13.5" customHeight="1" x14ac:dyDescent="0.2">
      <c r="A56" s="1428" t="s">
        <v>863</v>
      </c>
      <c r="B56" s="1427"/>
      <c r="C56" s="1014"/>
      <c r="D56" s="1426"/>
      <c r="E56" s="1426"/>
      <c r="F56" s="1426"/>
      <c r="G56" s="1426"/>
      <c r="H56" s="1426"/>
      <c r="I56" s="1426"/>
      <c r="J56" s="1426"/>
      <c r="K56" s="1426"/>
      <c r="L56" s="1426"/>
      <c r="M56" s="1426"/>
      <c r="N56" s="1426"/>
      <c r="O56" s="1426"/>
      <c r="P56" s="1426"/>
      <c r="Q56" s="1426"/>
      <c r="R56" s="1426"/>
      <c r="S56" s="1426"/>
      <c r="T56" s="1001"/>
    </row>
    <row r="57" spans="1:20" s="979" customFormat="1" ht="14.25" customHeight="1" x14ac:dyDescent="0.2">
      <c r="A57" s="1428" t="s">
        <v>669</v>
      </c>
      <c r="B57" s="1427"/>
      <c r="C57" s="1014"/>
      <c r="D57" s="1011"/>
      <c r="E57" s="1011"/>
      <c r="F57" s="1011"/>
      <c r="G57" s="1011"/>
      <c r="H57" s="1011"/>
      <c r="I57" s="1011"/>
      <c r="J57" s="1011"/>
      <c r="K57" s="1011"/>
      <c r="L57" s="1011"/>
      <c r="M57" s="1011"/>
      <c r="N57" s="1011"/>
      <c r="O57" s="1011"/>
      <c r="P57" s="1011"/>
      <c r="Q57" s="1011"/>
      <c r="R57" s="1011"/>
      <c r="S57" s="1011"/>
      <c r="T57" s="1001"/>
    </row>
    <row r="58" spans="1:20" s="979" customFormat="1" ht="14.25" customHeight="1" x14ac:dyDescent="0.2">
      <c r="B58" s="1407"/>
      <c r="C58" s="1014"/>
      <c r="D58" s="1426"/>
      <c r="E58" s="1426"/>
      <c r="F58" s="1426"/>
      <c r="G58" s="1426"/>
      <c r="H58" s="1426"/>
      <c r="I58" s="1426"/>
      <c r="J58" s="1426"/>
      <c r="K58" s="1426"/>
      <c r="L58" s="1426"/>
      <c r="M58" s="1426"/>
      <c r="N58" s="1426"/>
      <c r="O58" s="1426"/>
      <c r="P58" s="1426"/>
      <c r="Q58" s="1426"/>
      <c r="R58" s="1426"/>
      <c r="S58" s="1426"/>
      <c r="T58" s="1001"/>
    </row>
    <row r="59" spans="1:20" s="979" customFormat="1" ht="15.75" customHeight="1" x14ac:dyDescent="0.2">
      <c r="B59" s="1407"/>
      <c r="C59" s="1014"/>
      <c r="D59" s="1011"/>
      <c r="E59" s="1011"/>
      <c r="F59" s="1011"/>
      <c r="G59" s="1011"/>
      <c r="H59" s="1011"/>
      <c r="I59" s="1011"/>
      <c r="J59" s="1011"/>
      <c r="K59" s="1011"/>
      <c r="L59" s="1011"/>
      <c r="M59" s="1011"/>
      <c r="N59" s="1011"/>
      <c r="O59" s="1011"/>
      <c r="P59" s="1011"/>
      <c r="Q59" s="1011"/>
      <c r="R59" s="1011"/>
      <c r="S59" s="1011"/>
      <c r="T59" s="1001"/>
    </row>
    <row r="60" spans="1:20" s="979" customFormat="1" ht="11.1" hidden="1" customHeight="1" x14ac:dyDescent="0.2">
      <c r="A60" s="1001"/>
      <c r="B60" s="1004"/>
      <c r="C60" s="1014"/>
      <c r="D60" s="1011"/>
      <c r="E60" s="1011"/>
      <c r="F60" s="1011"/>
      <c r="G60" s="1011"/>
      <c r="H60" s="1011"/>
      <c r="I60" s="1011"/>
      <c r="J60" s="1011"/>
      <c r="K60" s="1011"/>
      <c r="L60" s="1011"/>
      <c r="M60" s="1011"/>
      <c r="N60" s="1011"/>
      <c r="O60" s="1011"/>
      <c r="P60" s="1011"/>
      <c r="Q60" s="1011"/>
      <c r="R60" s="1011"/>
      <c r="S60" s="1011"/>
      <c r="T60" s="1001"/>
    </row>
    <row r="61" spans="1:20" hidden="1" x14ac:dyDescent="0.2"/>
    <row r="62" spans="1:20" hidden="1" x14ac:dyDescent="0.2"/>
    <row r="63" spans="1:20" hidden="1" x14ac:dyDescent="0.2"/>
    <row r="64" spans="1:20" hidden="1" x14ac:dyDescent="0.2"/>
    <row r="65" spans="1:20" hidden="1" x14ac:dyDescent="0.2"/>
    <row r="66" spans="1:20" hidden="1" x14ac:dyDescent="0.2"/>
    <row r="67" spans="1:20" hidden="1" x14ac:dyDescent="0.2"/>
    <row r="68" spans="1:20" hidden="1" x14ac:dyDescent="0.2"/>
    <row r="69" spans="1:20" s="979" customFormat="1" ht="13.5" hidden="1" customHeight="1" x14ac:dyDescent="0.2">
      <c r="A69" s="1405"/>
      <c r="B69" s="1405"/>
      <c r="C69" s="1405"/>
      <c r="D69" s="1405"/>
      <c r="G69" s="1425"/>
      <c r="H69" s="2277"/>
      <c r="I69" s="2277"/>
      <c r="J69" s="2277"/>
      <c r="K69" s="2277"/>
      <c r="L69" s="2277"/>
      <c r="M69" s="1011"/>
      <c r="N69" s="1011"/>
      <c r="O69" s="1011"/>
      <c r="P69" s="1011"/>
      <c r="Q69" s="1011"/>
      <c r="R69" s="1011"/>
      <c r="S69" s="1011"/>
      <c r="T69" s="1424"/>
    </row>
  </sheetData>
  <mergeCells count="24">
    <mergeCell ref="F4:G4"/>
    <mergeCell ref="H6:H10"/>
    <mergeCell ref="H4:M4"/>
    <mergeCell ref="A55:B55"/>
    <mergeCell ref="I6:I10"/>
    <mergeCell ref="J6:J10"/>
    <mergeCell ref="K6:K10"/>
    <mergeCell ref="A6:A10"/>
    <mergeCell ref="C6:C10"/>
    <mergeCell ref="B6:B10"/>
    <mergeCell ref="D6:D10"/>
    <mergeCell ref="H69:L69"/>
    <mergeCell ref="T6:T10"/>
    <mergeCell ref="S6:S10"/>
    <mergeCell ref="E6:E10"/>
    <mergeCell ref="F6:F10"/>
    <mergeCell ref="G6:G10"/>
    <mergeCell ref="M6:M10"/>
    <mergeCell ref="N6:N10"/>
    <mergeCell ref="O6:O10"/>
    <mergeCell ref="P6:P10"/>
    <mergeCell ref="Q6:Q10"/>
    <mergeCell ref="R6:R10"/>
    <mergeCell ref="L6:L10"/>
  </mergeCells>
  <printOptions horizontalCentered="1" gridLinesSet="0"/>
  <pageMargins left="0.59055118110236227" right="0.59055118110236227" top="0.39370078740157483" bottom="0.59055118110236227" header="0.39370078740157483" footer="0.39370078740157483"/>
  <pageSetup paperSize="9" scale="68" firstPageNumber="84" orientation="portrait" useFirstPageNumber="1" r:id="rId1"/>
  <headerFooter alignWithMargins="0">
    <oddFooter>&amp;L&amp;"MetaNormalLF-Roman,Standard"Statistisches Bundesamt, Fachserie 10, Reihe 2.4, 2015</oddFooter>
  </headerFooter>
  <colBreaks count="1" manualBreakCount="1">
    <brk id="7" max="75" man="1"/>
  </col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3"/>
  <sheetViews>
    <sheetView showGridLines="0" zoomScaleNormal="100" zoomScaleSheetLayoutView="100" workbookViewId="0"/>
  </sheetViews>
  <sheetFormatPr baseColWidth="10" defaultColWidth="0" defaultRowHeight="12.75" zeroHeight="1" x14ac:dyDescent="0.2"/>
  <cols>
    <col min="1" max="1" width="4.42578125" style="977" customWidth="1"/>
    <col min="2" max="2" width="67" style="977" customWidth="1"/>
    <col min="3" max="3" width="17.42578125" style="1369" customWidth="1"/>
    <col min="4" max="4" width="17.42578125" style="977" customWidth="1"/>
    <col min="5" max="6" width="17.42578125" style="979" customWidth="1"/>
    <col min="7" max="7" width="11.42578125" style="979" customWidth="1"/>
    <col min="8" max="8" width="11.42578125" style="978" customWidth="1"/>
    <col min="9" max="18" width="11.42578125" style="977" customWidth="1"/>
    <col min="19" max="19" width="4.42578125" style="977" customWidth="1"/>
    <col min="20" max="20" width="13.5703125" style="977" hidden="1" customWidth="1"/>
    <col min="21" max="16384" width="11.42578125" style="977" hidden="1"/>
  </cols>
  <sheetData>
    <row r="1" spans="1:20" s="1000" customFormat="1" ht="15.75" customHeight="1" x14ac:dyDescent="0.2">
      <c r="A1" s="151" t="s">
        <v>857</v>
      </c>
      <c r="B1" s="1055"/>
      <c r="C1" s="1369"/>
      <c r="D1" s="1054"/>
      <c r="E1" s="1054"/>
      <c r="F1" s="1054"/>
      <c r="G1" s="151" t="s">
        <v>857</v>
      </c>
      <c r="H1" s="1053"/>
      <c r="I1" s="1423"/>
      <c r="J1" s="1422"/>
      <c r="K1" s="1422"/>
      <c r="L1" s="1422"/>
      <c r="M1" s="1422"/>
      <c r="N1" s="1422"/>
      <c r="O1" s="1422"/>
      <c r="P1" s="1422"/>
      <c r="Q1" s="1422"/>
      <c r="R1" s="1422"/>
      <c r="S1" s="1422"/>
      <c r="T1" s="1422" t="s">
        <v>316</v>
      </c>
    </row>
    <row r="2" spans="1:20" ht="15" customHeight="1" x14ac:dyDescent="0.2">
      <c r="A2" s="1400" t="s">
        <v>862</v>
      </c>
      <c r="B2" s="1051"/>
      <c r="C2" s="1051"/>
      <c r="D2" s="1051"/>
      <c r="E2" s="1051"/>
      <c r="G2" s="1400" t="s">
        <v>862</v>
      </c>
      <c r="H2" s="1421"/>
      <c r="I2" s="1421"/>
      <c r="J2" s="1421"/>
      <c r="K2" s="1421"/>
      <c r="L2" s="1421"/>
      <c r="M2" s="1421"/>
      <c r="N2" s="1421"/>
      <c r="O2" s="1033"/>
      <c r="P2" s="1033"/>
      <c r="Q2" s="1033"/>
      <c r="R2" s="1033"/>
      <c r="S2" s="1052"/>
      <c r="T2" s="1052"/>
    </row>
    <row r="3" spans="1:20" ht="14.25" customHeight="1" x14ac:dyDescent="0.25">
      <c r="A3" s="1420" t="s">
        <v>861</v>
      </c>
      <c r="B3" s="1051"/>
      <c r="G3" s="1420" t="s">
        <v>861</v>
      </c>
      <c r="H3" s="1419"/>
      <c r="I3" s="1419"/>
      <c r="J3" s="1419"/>
      <c r="K3" s="1033"/>
      <c r="L3" s="1033"/>
      <c r="M3" s="1033"/>
      <c r="N3" s="1033"/>
      <c r="O3" s="1033"/>
      <c r="P3" s="1033"/>
      <c r="Q3" s="1033"/>
      <c r="R3" s="1033"/>
      <c r="S3" s="1033"/>
      <c r="T3" s="1033"/>
    </row>
    <row r="4" spans="1:20" ht="13.5" customHeight="1" x14ac:dyDescent="0.25">
      <c r="A4" s="1417" t="s">
        <v>860</v>
      </c>
      <c r="B4" s="1418"/>
      <c r="C4" s="1418"/>
      <c r="D4" s="1045"/>
      <c r="E4" s="2190"/>
      <c r="F4" s="2281"/>
      <c r="G4" s="1417" t="s">
        <v>860</v>
      </c>
      <c r="H4" s="1416"/>
      <c r="I4" s="1416"/>
      <c r="J4" s="1416"/>
      <c r="K4" s="1044"/>
      <c r="L4" s="1044"/>
      <c r="M4" s="1044"/>
      <c r="N4" s="1044"/>
      <c r="O4" s="1044"/>
      <c r="P4" s="1044"/>
      <c r="Q4" s="1044"/>
      <c r="R4" s="1044"/>
      <c r="S4" s="1044"/>
      <c r="T4" s="1044"/>
    </row>
    <row r="5" spans="1:20" ht="15.95" customHeight="1" x14ac:dyDescent="0.2">
      <c r="A5" s="2153" t="s">
        <v>218</v>
      </c>
      <c r="B5" s="2170" t="s">
        <v>859</v>
      </c>
      <c r="C5" s="2148" t="s">
        <v>267</v>
      </c>
      <c r="D5" s="2156" t="s">
        <v>259</v>
      </c>
      <c r="E5" s="2148" t="s">
        <v>258</v>
      </c>
      <c r="F5" s="2156" t="s">
        <v>666</v>
      </c>
      <c r="G5" s="2153" t="s">
        <v>255</v>
      </c>
      <c r="H5" s="2148" t="s">
        <v>254</v>
      </c>
      <c r="I5" s="2148" t="s">
        <v>253</v>
      </c>
      <c r="J5" s="2148" t="s">
        <v>252</v>
      </c>
      <c r="K5" s="2148" t="s">
        <v>251</v>
      </c>
      <c r="L5" s="2148" t="s">
        <v>250</v>
      </c>
      <c r="M5" s="2148" t="s">
        <v>249</v>
      </c>
      <c r="N5" s="2148" t="s">
        <v>248</v>
      </c>
      <c r="O5" s="2148" t="s">
        <v>247</v>
      </c>
      <c r="P5" s="2148" t="s">
        <v>246</v>
      </c>
      <c r="Q5" s="2148" t="s">
        <v>245</v>
      </c>
      <c r="R5" s="2148" t="s">
        <v>244</v>
      </c>
      <c r="S5" s="2156" t="s">
        <v>218</v>
      </c>
      <c r="T5" s="1415"/>
    </row>
    <row r="6" spans="1:20" ht="15.95" customHeight="1" x14ac:dyDescent="0.2">
      <c r="A6" s="2168"/>
      <c r="B6" s="2170"/>
      <c r="C6" s="2149"/>
      <c r="D6" s="2157"/>
      <c r="E6" s="2149"/>
      <c r="F6" s="2157"/>
      <c r="G6" s="2244"/>
      <c r="H6" s="2240"/>
      <c r="I6" s="2240"/>
      <c r="J6" s="2240"/>
      <c r="K6" s="2240"/>
      <c r="L6" s="2240"/>
      <c r="M6" s="2240"/>
      <c r="N6" s="2240"/>
      <c r="O6" s="2240"/>
      <c r="P6" s="2240"/>
      <c r="Q6" s="2240"/>
      <c r="R6" s="2240"/>
      <c r="S6" s="2157"/>
      <c r="T6" s="1414"/>
    </row>
    <row r="7" spans="1:20" ht="15.95" customHeight="1" x14ac:dyDescent="0.2">
      <c r="A7" s="2168"/>
      <c r="B7" s="2170"/>
      <c r="C7" s="2149"/>
      <c r="D7" s="2157"/>
      <c r="E7" s="2149"/>
      <c r="F7" s="2157"/>
      <c r="G7" s="2244"/>
      <c r="H7" s="2240"/>
      <c r="I7" s="2240"/>
      <c r="J7" s="2240"/>
      <c r="K7" s="2240"/>
      <c r="L7" s="2240"/>
      <c r="M7" s="2240"/>
      <c r="N7" s="2240"/>
      <c r="O7" s="2240"/>
      <c r="P7" s="2240"/>
      <c r="Q7" s="2240"/>
      <c r="R7" s="2240"/>
      <c r="S7" s="2157"/>
      <c r="T7" s="1414" t="s">
        <v>267</v>
      </c>
    </row>
    <row r="8" spans="1:20" ht="15.95" customHeight="1" x14ac:dyDescent="0.2">
      <c r="A8" s="2168"/>
      <c r="B8" s="2170"/>
      <c r="C8" s="2149"/>
      <c r="D8" s="2157"/>
      <c r="E8" s="2149"/>
      <c r="F8" s="2157"/>
      <c r="G8" s="2244"/>
      <c r="H8" s="2240"/>
      <c r="I8" s="2240"/>
      <c r="J8" s="2240"/>
      <c r="K8" s="2240"/>
      <c r="L8" s="2240"/>
      <c r="M8" s="2240"/>
      <c r="N8" s="2240"/>
      <c r="O8" s="2240"/>
      <c r="P8" s="2240"/>
      <c r="Q8" s="2240"/>
      <c r="R8" s="2240"/>
      <c r="S8" s="2157"/>
      <c r="T8" s="1413"/>
    </row>
    <row r="9" spans="1:20" ht="15.95" customHeight="1" x14ac:dyDescent="0.2">
      <c r="A9" s="2169"/>
      <c r="B9" s="2170"/>
      <c r="C9" s="2150"/>
      <c r="D9" s="2158"/>
      <c r="E9" s="2150"/>
      <c r="F9" s="2158"/>
      <c r="G9" s="2245"/>
      <c r="H9" s="2241"/>
      <c r="I9" s="2241"/>
      <c r="J9" s="2241"/>
      <c r="K9" s="2241"/>
      <c r="L9" s="2241"/>
      <c r="M9" s="2241"/>
      <c r="N9" s="2241"/>
      <c r="O9" s="2241"/>
      <c r="P9" s="2241"/>
      <c r="Q9" s="2241"/>
      <c r="R9" s="2241"/>
      <c r="S9" s="2158"/>
      <c r="T9" s="1001"/>
    </row>
    <row r="10" spans="1:20" ht="13.5" customHeight="1" x14ac:dyDescent="0.2">
      <c r="A10" s="1411"/>
      <c r="B10" s="1033"/>
      <c r="C10" s="1412"/>
      <c r="D10" s="1037"/>
      <c r="E10" s="1036"/>
      <c r="F10" s="1036"/>
      <c r="G10" s="1015"/>
      <c r="H10" s="1035"/>
      <c r="I10" s="1034"/>
      <c r="J10" s="1033"/>
      <c r="K10" s="1033"/>
      <c r="L10" s="1033"/>
      <c r="M10" s="1033"/>
      <c r="N10" s="1033"/>
      <c r="O10" s="1033"/>
      <c r="P10" s="1033"/>
      <c r="Q10" s="1033"/>
      <c r="R10" s="1033"/>
      <c r="S10" s="1411"/>
      <c r="T10" s="1001"/>
    </row>
    <row r="11" spans="1:20" ht="12" customHeight="1" x14ac:dyDescent="0.2">
      <c r="A11" s="1411"/>
      <c r="B11" s="1033"/>
      <c r="C11" s="1015" t="s">
        <v>74</v>
      </c>
      <c r="D11" s="1037"/>
      <c r="E11" s="1036"/>
      <c r="G11" s="1015" t="s">
        <v>74</v>
      </c>
      <c r="H11" s="1035"/>
      <c r="I11" s="1034"/>
      <c r="J11" s="1033"/>
      <c r="K11" s="1033"/>
      <c r="L11" s="1033"/>
      <c r="M11" s="1033"/>
      <c r="N11" s="1033"/>
      <c r="O11" s="1033"/>
      <c r="P11" s="1033"/>
      <c r="Q11" s="1033"/>
      <c r="R11" s="1033"/>
      <c r="S11" s="1411"/>
      <c r="T11" s="1001"/>
    </row>
    <row r="12" spans="1:20" ht="12" customHeight="1" x14ac:dyDescent="0.2">
      <c r="A12" s="1411"/>
      <c r="B12" s="1033"/>
      <c r="C12" s="1412"/>
      <c r="D12" s="1037"/>
      <c r="E12" s="1036"/>
      <c r="F12" s="1036"/>
      <c r="G12" s="1036"/>
      <c r="H12" s="1035"/>
      <c r="I12" s="1034"/>
      <c r="J12" s="1033"/>
      <c r="K12" s="1033"/>
      <c r="L12" s="1033"/>
      <c r="M12" s="1033"/>
      <c r="N12" s="1033"/>
      <c r="O12" s="1033"/>
      <c r="P12" s="1033"/>
      <c r="Q12" s="1033"/>
      <c r="R12" s="1033"/>
      <c r="S12" s="1411"/>
      <c r="T12" s="1001"/>
    </row>
    <row r="13" spans="1:20" ht="13.5" customHeight="1" x14ac:dyDescent="0.2">
      <c r="A13" s="846" t="s">
        <v>270</v>
      </c>
      <c r="B13" s="1410" t="s">
        <v>271</v>
      </c>
      <c r="C13" s="1022">
        <v>13451</v>
      </c>
      <c r="D13" s="1022">
        <v>1329</v>
      </c>
      <c r="E13" s="1022">
        <v>2038</v>
      </c>
      <c r="F13" s="1022">
        <v>1453</v>
      </c>
      <c r="G13" s="1022">
        <v>117</v>
      </c>
      <c r="H13" s="1022">
        <v>291</v>
      </c>
      <c r="I13" s="1022">
        <v>902</v>
      </c>
      <c r="J13" s="1022">
        <v>216</v>
      </c>
      <c r="K13" s="1022">
        <v>1274</v>
      </c>
      <c r="L13" s="1022">
        <v>2969</v>
      </c>
      <c r="M13" s="1022">
        <v>591</v>
      </c>
      <c r="N13" s="1022">
        <v>103</v>
      </c>
      <c r="O13" s="1022">
        <v>843</v>
      </c>
      <c r="P13" s="1022">
        <v>397</v>
      </c>
      <c r="Q13" s="1022">
        <v>450</v>
      </c>
      <c r="R13" s="1022">
        <v>478</v>
      </c>
      <c r="S13" s="844" t="s">
        <v>270</v>
      </c>
      <c r="T13" s="982">
        <v>0</v>
      </c>
    </row>
    <row r="14" spans="1:20" ht="9.75" customHeight="1" x14ac:dyDescent="0.2">
      <c r="A14" s="840"/>
      <c r="B14" s="841"/>
      <c r="C14" s="1022"/>
      <c r="D14" s="1022"/>
      <c r="E14" s="1022"/>
      <c r="F14" s="1022"/>
      <c r="G14" s="1022"/>
      <c r="H14" s="1022"/>
      <c r="I14" s="1022"/>
      <c r="J14" s="1022"/>
      <c r="K14" s="1022"/>
      <c r="L14" s="1022"/>
      <c r="M14" s="1022"/>
      <c r="N14" s="1022"/>
      <c r="O14" s="1022"/>
      <c r="P14" s="1022"/>
      <c r="Q14" s="1022"/>
      <c r="R14" s="1022"/>
      <c r="S14" s="840"/>
      <c r="T14" s="982"/>
    </row>
    <row r="15" spans="1:20" ht="10.5" customHeight="1" x14ac:dyDescent="0.2">
      <c r="A15" s="840"/>
      <c r="B15" s="841"/>
      <c r="C15" s="1409" t="s">
        <v>72</v>
      </c>
      <c r="D15" s="1369"/>
      <c r="E15" s="1369"/>
      <c r="F15" s="1369"/>
      <c r="G15" s="1409" t="s">
        <v>72</v>
      </c>
      <c r="H15" s="1369"/>
      <c r="I15" s="1369"/>
      <c r="J15" s="1369"/>
      <c r="K15" s="1369"/>
      <c r="L15" s="1369"/>
      <c r="M15" s="1369"/>
      <c r="N15" s="1369"/>
      <c r="O15" s="1369"/>
      <c r="P15" s="1369"/>
      <c r="Q15" s="1369"/>
      <c r="R15" s="1369"/>
      <c r="S15" s="840"/>
      <c r="T15" s="982"/>
    </row>
    <row r="16" spans="1:20" ht="9" customHeight="1" x14ac:dyDescent="0.2">
      <c r="A16" s="840"/>
      <c r="B16" s="841"/>
      <c r="C16" s="1022"/>
      <c r="D16" s="1022"/>
      <c r="E16" s="1022"/>
      <c r="F16" s="1022"/>
      <c r="G16" s="1022"/>
      <c r="H16" s="1022"/>
      <c r="I16" s="1022"/>
      <c r="J16" s="1022"/>
      <c r="K16" s="1022"/>
      <c r="L16" s="1022"/>
      <c r="M16" s="1022"/>
      <c r="N16" s="1022"/>
      <c r="O16" s="1022"/>
      <c r="P16" s="1022"/>
      <c r="Q16" s="1022"/>
      <c r="R16" s="1022"/>
      <c r="S16" s="840"/>
      <c r="T16" s="982"/>
    </row>
    <row r="17" spans="1:20" ht="17.25" customHeight="1" x14ac:dyDescent="0.2">
      <c r="A17" s="514" t="s">
        <v>272</v>
      </c>
      <c r="B17" s="511" t="s">
        <v>513</v>
      </c>
      <c r="C17" s="1022"/>
      <c r="D17" s="1022"/>
      <c r="E17" s="1022"/>
      <c r="F17" s="1022"/>
      <c r="G17" s="1022"/>
      <c r="H17" s="1022"/>
      <c r="I17" s="1022"/>
      <c r="J17" s="1022"/>
      <c r="K17" s="1022"/>
      <c r="L17" s="1022"/>
      <c r="M17" s="1022"/>
      <c r="N17" s="1022"/>
      <c r="O17" s="1022"/>
      <c r="P17" s="1022"/>
      <c r="Q17" s="1022"/>
      <c r="R17" s="1022"/>
      <c r="S17" s="514"/>
      <c r="T17" s="982"/>
    </row>
    <row r="18" spans="1:20" ht="13.5" customHeight="1" x14ac:dyDescent="0.2">
      <c r="A18" s="514"/>
      <c r="B18" s="510" t="s">
        <v>512</v>
      </c>
      <c r="C18" s="1003">
        <v>1.7545163928332466</v>
      </c>
      <c r="D18" s="1003">
        <v>1.2039127163280661</v>
      </c>
      <c r="E18" s="1003">
        <v>1.0794896957801767</v>
      </c>
      <c r="F18" s="1003">
        <v>1.5829318651066757</v>
      </c>
      <c r="G18" s="1003">
        <v>3.4188034188034191</v>
      </c>
      <c r="H18" s="1003">
        <v>0.3436426116838488</v>
      </c>
      <c r="I18" s="1003">
        <v>1.7738359201773837</v>
      </c>
      <c r="J18" s="1003">
        <v>0.92592592592592582</v>
      </c>
      <c r="K18" s="1003">
        <v>1.1773940345368918</v>
      </c>
      <c r="L18" s="1003">
        <v>1.8861569552037722</v>
      </c>
      <c r="M18" s="1003">
        <v>1.3536379018612521</v>
      </c>
      <c r="N18" s="1003">
        <v>2.912621359223301</v>
      </c>
      <c r="O18" s="1003">
        <v>2.3724792408066429</v>
      </c>
      <c r="P18" s="1003">
        <v>1.2594458438287155</v>
      </c>
      <c r="Q18" s="1003">
        <v>3.7777777777777777</v>
      </c>
      <c r="R18" s="1003">
        <v>5.8577405857740583</v>
      </c>
      <c r="S18" s="513" t="s">
        <v>272</v>
      </c>
      <c r="T18" s="982"/>
    </row>
    <row r="19" spans="1:20" ht="10.5" customHeight="1" x14ac:dyDescent="0.2">
      <c r="A19" s="514"/>
      <c r="B19" s="511"/>
      <c r="C19" s="1003"/>
      <c r="D19" s="1003"/>
      <c r="E19" s="1003"/>
      <c r="F19" s="1003"/>
      <c r="G19" s="1003"/>
      <c r="H19" s="1003"/>
      <c r="I19" s="1003"/>
      <c r="J19" s="1003"/>
      <c r="K19" s="1003"/>
      <c r="L19" s="1003"/>
      <c r="M19" s="1003"/>
      <c r="N19" s="1003"/>
      <c r="O19" s="1003"/>
      <c r="P19" s="1003"/>
      <c r="Q19" s="1003"/>
      <c r="R19" s="1003"/>
      <c r="S19" s="513"/>
      <c r="T19" s="982"/>
    </row>
    <row r="20" spans="1:20" ht="13.5" customHeight="1" x14ac:dyDescent="0.2">
      <c r="A20" s="514" t="s">
        <v>274</v>
      </c>
      <c r="B20" s="510" t="s">
        <v>511</v>
      </c>
      <c r="C20" s="1003">
        <v>5.0776893911233367</v>
      </c>
      <c r="D20" s="1003">
        <v>4.4394281414597438</v>
      </c>
      <c r="E20" s="1003">
        <v>4.9558390578999019</v>
      </c>
      <c r="F20" s="1003">
        <v>4.1982105987611842</v>
      </c>
      <c r="G20" s="1003">
        <v>7.6923076923076925</v>
      </c>
      <c r="H20" s="1003">
        <v>9.6219931271477677</v>
      </c>
      <c r="I20" s="1003">
        <v>5.8758314855875833</v>
      </c>
      <c r="J20" s="1003">
        <v>2.7777777777777777</v>
      </c>
      <c r="K20" s="1003">
        <v>6.1224489795918364</v>
      </c>
      <c r="L20" s="1003">
        <v>5.1532502526103068</v>
      </c>
      <c r="M20" s="1003">
        <v>4.230118443316413</v>
      </c>
      <c r="N20" s="1003">
        <v>2.912621359223301</v>
      </c>
      <c r="O20" s="1003">
        <v>4.9822064056939501</v>
      </c>
      <c r="P20" s="1003">
        <v>6.2972292191435768</v>
      </c>
      <c r="Q20" s="1003">
        <v>3.3333333333333335</v>
      </c>
      <c r="R20" s="1003">
        <v>5.2301255230125516</v>
      </c>
      <c r="S20" s="513" t="s">
        <v>274</v>
      </c>
      <c r="T20" s="982"/>
    </row>
    <row r="21" spans="1:20" ht="11.25" customHeight="1" x14ac:dyDescent="0.2">
      <c r="A21" s="514"/>
      <c r="B21" s="510"/>
      <c r="C21" s="1003"/>
      <c r="D21" s="1003"/>
      <c r="E21" s="1003"/>
      <c r="F21" s="1003"/>
      <c r="G21" s="1003"/>
      <c r="H21" s="1003"/>
      <c r="I21" s="1003"/>
      <c r="J21" s="1003"/>
      <c r="K21" s="1003"/>
      <c r="L21" s="1003"/>
      <c r="M21" s="1003"/>
      <c r="N21" s="1003"/>
      <c r="O21" s="1003"/>
      <c r="P21" s="1003"/>
      <c r="Q21" s="1003"/>
      <c r="R21" s="1003"/>
      <c r="S21" s="513"/>
      <c r="T21" s="982"/>
    </row>
    <row r="22" spans="1:20" ht="12.75" customHeight="1" x14ac:dyDescent="0.2">
      <c r="A22" s="514" t="s">
        <v>277</v>
      </c>
      <c r="B22" s="510" t="s">
        <v>510</v>
      </c>
      <c r="C22" s="1003">
        <v>0.37915396624786263</v>
      </c>
      <c r="D22" s="1003">
        <v>0.5267118133935289</v>
      </c>
      <c r="E22" s="1003">
        <v>9.8135426889106966E-2</v>
      </c>
      <c r="F22" s="1003">
        <v>0.61940812112869925</v>
      </c>
      <c r="G22" s="1003">
        <v>0.85470085470085477</v>
      </c>
      <c r="H22" s="1003">
        <v>0</v>
      </c>
      <c r="I22" s="1003">
        <v>0</v>
      </c>
      <c r="J22" s="1003">
        <v>0</v>
      </c>
      <c r="K22" s="1003">
        <v>1.9623233908948194</v>
      </c>
      <c r="L22" s="1003">
        <v>6.7362748400134731E-2</v>
      </c>
      <c r="M22" s="1003">
        <v>0</v>
      </c>
      <c r="N22" s="1003">
        <v>0</v>
      </c>
      <c r="O22" s="1003">
        <v>0.11862396204033215</v>
      </c>
      <c r="P22" s="1003">
        <v>1.0075566750629723</v>
      </c>
      <c r="Q22" s="1003">
        <v>0</v>
      </c>
      <c r="R22" s="1003">
        <v>0</v>
      </c>
      <c r="S22" s="513" t="s">
        <v>277</v>
      </c>
      <c r="T22" s="982"/>
    </row>
    <row r="23" spans="1:20" ht="10.5" customHeight="1" x14ac:dyDescent="0.2">
      <c r="A23" s="514"/>
      <c r="B23" s="511"/>
      <c r="C23" s="1003"/>
      <c r="D23" s="1003"/>
      <c r="E23" s="1003"/>
      <c r="F23" s="1003"/>
      <c r="G23" s="1003"/>
      <c r="H23" s="1003"/>
      <c r="I23" s="1003"/>
      <c r="J23" s="1003"/>
      <c r="K23" s="1003"/>
      <c r="L23" s="1003"/>
      <c r="M23" s="1003"/>
      <c r="N23" s="1003"/>
      <c r="O23" s="1003"/>
      <c r="P23" s="1003"/>
      <c r="Q23" s="1003"/>
      <c r="R23" s="1003"/>
      <c r="S23" s="513"/>
      <c r="T23" s="982"/>
    </row>
    <row r="24" spans="1:20" ht="12.75" customHeight="1" x14ac:dyDescent="0.2">
      <c r="A24" s="514" t="s">
        <v>279</v>
      </c>
      <c r="B24" s="511" t="s">
        <v>509</v>
      </c>
      <c r="C24" s="1003"/>
      <c r="D24" s="1003"/>
      <c r="E24" s="1003"/>
      <c r="F24" s="1003"/>
      <c r="G24" s="1003"/>
      <c r="H24" s="1003"/>
      <c r="I24" s="1003"/>
      <c r="J24" s="1003"/>
      <c r="K24" s="1003"/>
      <c r="L24" s="1003"/>
      <c r="M24" s="1003"/>
      <c r="N24" s="1003"/>
      <c r="O24" s="1003"/>
      <c r="P24" s="1003"/>
      <c r="Q24" s="1003"/>
      <c r="R24" s="1003"/>
      <c r="S24" s="1359"/>
      <c r="T24" s="982"/>
    </row>
    <row r="25" spans="1:20" ht="13.5" customHeight="1" x14ac:dyDescent="0.2">
      <c r="A25" s="509"/>
      <c r="B25" s="511" t="s">
        <v>508</v>
      </c>
      <c r="C25" s="1003"/>
      <c r="D25" s="1003"/>
      <c r="E25" s="1003"/>
      <c r="F25" s="1003"/>
      <c r="G25" s="1003"/>
      <c r="H25" s="1003"/>
      <c r="I25" s="1003"/>
      <c r="J25" s="1003"/>
      <c r="K25" s="1003"/>
      <c r="L25" s="1003"/>
      <c r="M25" s="1003"/>
      <c r="N25" s="1003"/>
      <c r="O25" s="1003"/>
      <c r="P25" s="1003"/>
      <c r="Q25" s="1003"/>
      <c r="R25" s="1003"/>
      <c r="S25" s="508"/>
      <c r="T25" s="982"/>
    </row>
    <row r="26" spans="1:20" ht="13.5" customHeight="1" x14ac:dyDescent="0.2">
      <c r="A26" s="509"/>
      <c r="B26" s="510" t="s">
        <v>507</v>
      </c>
      <c r="C26" s="1003">
        <v>0.36428518325775033</v>
      </c>
      <c r="D26" s="1003">
        <v>0.5267118133935289</v>
      </c>
      <c r="E26" s="1003">
        <v>9.8135426889106966E-2</v>
      </c>
      <c r="F26" s="1003">
        <v>0.61940812112869925</v>
      </c>
      <c r="G26" s="1003">
        <v>0.85470085470085477</v>
      </c>
      <c r="H26" s="1003">
        <v>0</v>
      </c>
      <c r="I26" s="1003">
        <v>0</v>
      </c>
      <c r="J26" s="1003">
        <v>0</v>
      </c>
      <c r="K26" s="1003">
        <v>1.9623233908948194</v>
      </c>
      <c r="L26" s="1003">
        <v>0</v>
      </c>
      <c r="M26" s="1003">
        <v>0</v>
      </c>
      <c r="N26" s="1003">
        <v>0</v>
      </c>
      <c r="O26" s="1003">
        <v>0.11862396204033215</v>
      </c>
      <c r="P26" s="1003">
        <v>1.0075566750629723</v>
      </c>
      <c r="Q26" s="1003">
        <v>0</v>
      </c>
      <c r="R26" s="1003">
        <v>0</v>
      </c>
      <c r="S26" s="513" t="s">
        <v>279</v>
      </c>
      <c r="T26" s="982"/>
    </row>
    <row r="27" spans="1:20" ht="9" customHeight="1" x14ac:dyDescent="0.2">
      <c r="A27" s="509"/>
      <c r="B27" s="510"/>
      <c r="C27" s="1003"/>
      <c r="D27" s="1003"/>
      <c r="E27" s="1003"/>
      <c r="F27" s="1003"/>
      <c r="G27" s="1003"/>
      <c r="H27" s="1003"/>
      <c r="I27" s="1003"/>
      <c r="J27" s="1003"/>
      <c r="K27" s="1003"/>
      <c r="L27" s="1003"/>
      <c r="M27" s="1003"/>
      <c r="N27" s="1003"/>
      <c r="O27" s="1003"/>
      <c r="P27" s="1003"/>
      <c r="Q27" s="1003"/>
      <c r="R27" s="1003"/>
      <c r="S27" s="508"/>
      <c r="T27" s="982"/>
    </row>
    <row r="28" spans="1:20" ht="13.5" customHeight="1" x14ac:dyDescent="0.2">
      <c r="A28" s="514" t="s">
        <v>281</v>
      </c>
      <c r="B28" s="511" t="s">
        <v>506</v>
      </c>
      <c r="C28" s="1003"/>
      <c r="D28" s="1003"/>
      <c r="E28" s="1003"/>
      <c r="F28" s="1003"/>
      <c r="G28" s="1003"/>
      <c r="H28" s="1003"/>
      <c r="I28" s="1003"/>
      <c r="J28" s="1003"/>
      <c r="K28" s="1003"/>
      <c r="L28" s="1003"/>
      <c r="M28" s="1003"/>
      <c r="N28" s="1003"/>
      <c r="O28" s="1003"/>
      <c r="P28" s="1003"/>
      <c r="Q28" s="1003"/>
      <c r="R28" s="1003"/>
      <c r="S28" s="1359"/>
      <c r="T28" s="982"/>
    </row>
    <row r="29" spans="1:20" ht="15" customHeight="1" x14ac:dyDescent="0.2">
      <c r="A29" s="514"/>
      <c r="B29" s="510" t="s">
        <v>505</v>
      </c>
      <c r="C29" s="1003">
        <v>1.4868782990112258E-2</v>
      </c>
      <c r="D29" s="1003">
        <v>0</v>
      </c>
      <c r="E29" s="1003">
        <v>0</v>
      </c>
      <c r="F29" s="1003">
        <v>0</v>
      </c>
      <c r="G29" s="1003">
        <v>0</v>
      </c>
      <c r="H29" s="1003">
        <v>0</v>
      </c>
      <c r="I29" s="1003">
        <v>0</v>
      </c>
      <c r="J29" s="1003">
        <v>0</v>
      </c>
      <c r="K29" s="1003">
        <v>0</v>
      </c>
      <c r="L29" s="1003">
        <v>6.7362748400134731E-2</v>
      </c>
      <c r="M29" s="1003">
        <v>0</v>
      </c>
      <c r="N29" s="1003">
        <v>0</v>
      </c>
      <c r="O29" s="1003">
        <v>0</v>
      </c>
      <c r="P29" s="1003">
        <v>0</v>
      </c>
      <c r="Q29" s="1003">
        <v>0</v>
      </c>
      <c r="R29" s="1003">
        <v>0</v>
      </c>
      <c r="S29" s="513" t="s">
        <v>281</v>
      </c>
      <c r="T29" s="982"/>
    </row>
    <row r="30" spans="1:20" ht="9.75" customHeight="1" x14ac:dyDescent="0.2">
      <c r="A30" s="497"/>
      <c r="B30" s="511"/>
      <c r="C30" s="1003"/>
      <c r="D30" s="1003"/>
      <c r="E30" s="1003"/>
      <c r="F30" s="1003"/>
      <c r="G30" s="1003"/>
      <c r="H30" s="1003"/>
      <c r="I30" s="1003"/>
      <c r="J30" s="1003"/>
      <c r="K30" s="1003"/>
      <c r="L30" s="1003"/>
      <c r="M30" s="1003"/>
      <c r="N30" s="1003"/>
      <c r="O30" s="1003"/>
      <c r="P30" s="1003"/>
      <c r="Q30" s="1003"/>
      <c r="R30" s="1003"/>
      <c r="S30" s="500"/>
      <c r="T30" s="982"/>
    </row>
    <row r="31" spans="1:20" ht="13.5" customHeight="1" x14ac:dyDescent="0.2">
      <c r="A31" s="514" t="s">
        <v>283</v>
      </c>
      <c r="B31" s="511" t="s">
        <v>504</v>
      </c>
      <c r="C31" s="1003"/>
      <c r="D31" s="1003"/>
      <c r="E31" s="1003"/>
      <c r="F31" s="1003"/>
      <c r="G31" s="1003"/>
      <c r="H31" s="1003"/>
      <c r="I31" s="1003"/>
      <c r="J31" s="1003"/>
      <c r="K31" s="1003"/>
      <c r="L31" s="1003"/>
      <c r="M31" s="1003"/>
      <c r="N31" s="1003"/>
      <c r="O31" s="1003"/>
      <c r="P31" s="1003"/>
      <c r="Q31" s="1003"/>
      <c r="R31" s="1003"/>
      <c r="S31" s="1359"/>
      <c r="T31" s="982"/>
    </row>
    <row r="32" spans="1:20" ht="15" customHeight="1" x14ac:dyDescent="0.2">
      <c r="A32" s="514"/>
      <c r="B32" s="510" t="s">
        <v>503</v>
      </c>
      <c r="C32" s="1003">
        <v>9.1889078878893766</v>
      </c>
      <c r="D32" s="1003">
        <v>30.097817908201659</v>
      </c>
      <c r="E32" s="1003">
        <v>5.1030421982335623</v>
      </c>
      <c r="F32" s="1003">
        <v>6.9511355815554028</v>
      </c>
      <c r="G32" s="1003">
        <v>2.5641025641025639</v>
      </c>
      <c r="H32" s="1003">
        <v>8.934707903780069</v>
      </c>
      <c r="I32" s="1003">
        <v>9.4235033259423506</v>
      </c>
      <c r="J32" s="1003">
        <v>3.2407407407407405</v>
      </c>
      <c r="K32" s="1003">
        <v>11.930926216640502</v>
      </c>
      <c r="L32" s="1003">
        <v>4.2101717750084209</v>
      </c>
      <c r="M32" s="1003">
        <v>6.7681895093062607</v>
      </c>
      <c r="N32" s="1003">
        <v>7.7669902912621351</v>
      </c>
      <c r="O32" s="1003">
        <v>11.150652431791222</v>
      </c>
      <c r="P32" s="1003">
        <v>5.037783375314862</v>
      </c>
      <c r="Q32" s="1003">
        <v>5.5555555555555554</v>
      </c>
      <c r="R32" s="1003">
        <v>9.6234309623430967</v>
      </c>
      <c r="S32" s="513" t="s">
        <v>283</v>
      </c>
      <c r="T32" s="982"/>
    </row>
    <row r="33" spans="1:20" ht="12" customHeight="1" x14ac:dyDescent="0.2">
      <c r="A33" s="514"/>
      <c r="B33" s="510"/>
      <c r="C33" s="1003"/>
      <c r="D33" s="1003"/>
      <c r="E33" s="1003"/>
      <c r="F33" s="1003"/>
      <c r="G33" s="1003"/>
      <c r="H33" s="1003"/>
      <c r="I33" s="1003"/>
      <c r="J33" s="1003"/>
      <c r="K33" s="1003"/>
      <c r="L33" s="1003"/>
      <c r="M33" s="1003"/>
      <c r="N33" s="1003"/>
      <c r="O33" s="1003"/>
      <c r="P33" s="1003"/>
      <c r="Q33" s="1003"/>
      <c r="R33" s="1003"/>
      <c r="S33" s="513"/>
      <c r="T33" s="982"/>
    </row>
    <row r="34" spans="1:20" ht="12.75" customHeight="1" x14ac:dyDescent="0.2">
      <c r="A34" s="514" t="s">
        <v>286</v>
      </c>
      <c r="B34" s="510" t="s">
        <v>502</v>
      </c>
      <c r="C34" s="1003">
        <v>8.9212697940673564</v>
      </c>
      <c r="D34" s="1003">
        <v>5.7185854025583147</v>
      </c>
      <c r="E34" s="1003">
        <v>10.991167811579979</v>
      </c>
      <c r="F34" s="1003">
        <v>8.05230557467309</v>
      </c>
      <c r="G34" s="1003">
        <v>11.965811965811966</v>
      </c>
      <c r="H34" s="1003">
        <v>8.934707903780069</v>
      </c>
      <c r="I34" s="1003">
        <v>9.5343680709534357</v>
      </c>
      <c r="J34" s="1003">
        <v>5.0925925925925926</v>
      </c>
      <c r="K34" s="1003">
        <v>11.145996860282574</v>
      </c>
      <c r="L34" s="1003">
        <v>8.6561131694173117</v>
      </c>
      <c r="M34" s="1003">
        <v>8.2910321489001699</v>
      </c>
      <c r="N34" s="1003">
        <v>7.7669902912621351</v>
      </c>
      <c r="O34" s="1003">
        <v>6.524317912218268</v>
      </c>
      <c r="P34" s="1003">
        <v>11.838790931989925</v>
      </c>
      <c r="Q34" s="1003">
        <v>13.555555555555557</v>
      </c>
      <c r="R34" s="1003">
        <v>5.6485355648535567</v>
      </c>
      <c r="S34" s="513" t="s">
        <v>286</v>
      </c>
      <c r="T34" s="982"/>
    </row>
    <row r="35" spans="1:20" ht="11.25" customHeight="1" x14ac:dyDescent="0.2">
      <c r="A35" s="497"/>
      <c r="B35" s="511"/>
      <c r="C35" s="1003"/>
      <c r="D35" s="1003"/>
      <c r="E35" s="1003"/>
      <c r="F35" s="1003"/>
      <c r="G35" s="1003"/>
      <c r="H35" s="1003"/>
      <c r="I35" s="1003"/>
      <c r="J35" s="1003"/>
      <c r="K35" s="1003"/>
      <c r="L35" s="1003"/>
      <c r="M35" s="1003"/>
      <c r="N35" s="1003"/>
      <c r="O35" s="1003"/>
      <c r="P35" s="1003"/>
      <c r="Q35" s="1003"/>
      <c r="R35" s="1003"/>
      <c r="S35" s="500"/>
      <c r="T35" s="982"/>
    </row>
    <row r="36" spans="1:20" ht="15" customHeight="1" x14ac:dyDescent="0.2">
      <c r="A36" s="514" t="s">
        <v>288</v>
      </c>
      <c r="B36" s="510" t="s">
        <v>501</v>
      </c>
      <c r="C36" s="1003">
        <v>8.0960523381161256</v>
      </c>
      <c r="D36" s="1003">
        <v>5.8690744920993225</v>
      </c>
      <c r="E36" s="1003">
        <v>7.654563297350343</v>
      </c>
      <c r="F36" s="1003">
        <v>22.505161734342739</v>
      </c>
      <c r="G36" s="1003">
        <v>23.076923076923077</v>
      </c>
      <c r="H36" s="1003">
        <v>29.209621993127151</v>
      </c>
      <c r="I36" s="1003">
        <v>8.2039911308204001</v>
      </c>
      <c r="J36" s="1003">
        <v>2.3148148148148149</v>
      </c>
      <c r="K36" s="1003">
        <v>4.2386185243328098</v>
      </c>
      <c r="L36" s="1003">
        <v>5.9952846076119908</v>
      </c>
      <c r="M36" s="1003">
        <v>2.8764805414551606</v>
      </c>
      <c r="N36" s="1003">
        <v>10.679611650485436</v>
      </c>
      <c r="O36" s="1003">
        <v>2.3724792408066429</v>
      </c>
      <c r="P36" s="1003">
        <v>3.5264483627204033</v>
      </c>
      <c r="Q36" s="1003">
        <v>6.8888888888888893</v>
      </c>
      <c r="R36" s="1003">
        <v>2.510460251046025</v>
      </c>
      <c r="S36" s="513" t="s">
        <v>288</v>
      </c>
      <c r="T36" s="982"/>
    </row>
    <row r="37" spans="1:20" ht="11.25" customHeight="1" x14ac:dyDescent="0.2">
      <c r="A37" s="482"/>
      <c r="B37" s="510"/>
      <c r="C37" s="1003"/>
      <c r="D37" s="1003"/>
      <c r="E37" s="1003"/>
      <c r="F37" s="1003"/>
      <c r="G37" s="1003"/>
      <c r="H37" s="1003"/>
      <c r="I37" s="1003"/>
      <c r="J37" s="1003"/>
      <c r="K37" s="1003"/>
      <c r="L37" s="1003"/>
      <c r="M37" s="1003"/>
      <c r="N37" s="1003"/>
      <c r="O37" s="1003"/>
      <c r="P37" s="1003"/>
      <c r="Q37" s="1003"/>
      <c r="R37" s="1003"/>
      <c r="S37" s="505"/>
      <c r="T37" s="982"/>
    </row>
    <row r="38" spans="1:20" ht="15" customHeight="1" x14ac:dyDescent="0.2">
      <c r="A38" s="497" t="s">
        <v>237</v>
      </c>
      <c r="B38" s="510" t="s">
        <v>500</v>
      </c>
      <c r="C38" s="1003">
        <v>19.054345401828858</v>
      </c>
      <c r="D38" s="1003">
        <v>20.541760722347629</v>
      </c>
      <c r="E38" s="1003">
        <v>26.889106967615312</v>
      </c>
      <c r="F38" s="1003">
        <v>5.3682037164487264</v>
      </c>
      <c r="G38" s="1003">
        <v>19.658119658119659</v>
      </c>
      <c r="H38" s="1003">
        <v>5.8419243986254292</v>
      </c>
      <c r="I38" s="1003">
        <v>17.405764966740577</v>
      </c>
      <c r="J38" s="1003">
        <v>8.7962962962962958</v>
      </c>
      <c r="K38" s="1003">
        <v>20.329670329670328</v>
      </c>
      <c r="L38" s="1003">
        <v>25.799932637251601</v>
      </c>
      <c r="M38" s="1003">
        <v>26.057529610829107</v>
      </c>
      <c r="N38" s="1003">
        <v>14.563106796116504</v>
      </c>
      <c r="O38" s="1003">
        <v>10.55753262158956</v>
      </c>
      <c r="P38" s="1003">
        <v>10.075566750629724</v>
      </c>
      <c r="Q38" s="1003">
        <v>18.888888888888889</v>
      </c>
      <c r="R38" s="1003">
        <v>8.3682008368200833</v>
      </c>
      <c r="S38" s="500" t="s">
        <v>237</v>
      </c>
      <c r="T38" s="982"/>
    </row>
    <row r="39" spans="1:20" ht="11.25" customHeight="1" x14ac:dyDescent="0.2">
      <c r="A39" s="482"/>
      <c r="B39" s="507"/>
      <c r="C39" s="1003"/>
      <c r="D39" s="1003"/>
      <c r="E39" s="1003"/>
      <c r="F39" s="1003"/>
      <c r="G39" s="1003"/>
      <c r="H39" s="1003"/>
      <c r="I39" s="1003"/>
      <c r="J39" s="1003"/>
      <c r="K39" s="1003"/>
      <c r="L39" s="1003"/>
      <c r="M39" s="1003"/>
      <c r="N39" s="1003"/>
      <c r="O39" s="1003"/>
      <c r="P39" s="1003"/>
      <c r="Q39" s="1003"/>
      <c r="R39" s="1003"/>
      <c r="S39" s="505"/>
      <c r="T39" s="982"/>
    </row>
    <row r="40" spans="1:20" ht="14.25" customHeight="1" x14ac:dyDescent="0.2">
      <c r="A40" s="497" t="s">
        <v>236</v>
      </c>
      <c r="B40" s="510" t="s">
        <v>499</v>
      </c>
      <c r="C40" s="1003">
        <v>0</v>
      </c>
      <c r="D40" s="1003">
        <v>0</v>
      </c>
      <c r="E40" s="1003">
        <v>0</v>
      </c>
      <c r="F40" s="1003">
        <v>0</v>
      </c>
      <c r="G40" s="1003">
        <v>0</v>
      </c>
      <c r="H40" s="1003">
        <v>0</v>
      </c>
      <c r="I40" s="1003">
        <v>0</v>
      </c>
      <c r="J40" s="1003">
        <v>0</v>
      </c>
      <c r="K40" s="1003">
        <v>0</v>
      </c>
      <c r="L40" s="1003">
        <v>0</v>
      </c>
      <c r="M40" s="1003">
        <v>0</v>
      </c>
      <c r="N40" s="1003">
        <v>0</v>
      </c>
      <c r="O40" s="1003">
        <v>0</v>
      </c>
      <c r="P40" s="1003">
        <v>0</v>
      </c>
      <c r="Q40" s="1003">
        <v>0</v>
      </c>
      <c r="R40" s="1003">
        <v>0</v>
      </c>
      <c r="S40" s="500" t="s">
        <v>236</v>
      </c>
      <c r="T40" s="982"/>
    </row>
    <row r="41" spans="1:20" ht="11.25" customHeight="1" x14ac:dyDescent="0.2">
      <c r="A41" s="497"/>
      <c r="B41" s="511"/>
      <c r="C41" s="1003"/>
      <c r="D41" s="1003"/>
      <c r="E41" s="1003"/>
      <c r="F41" s="1003"/>
      <c r="G41" s="1003"/>
      <c r="H41" s="1003"/>
      <c r="I41" s="1003"/>
      <c r="J41" s="1003"/>
      <c r="K41" s="1003"/>
      <c r="L41" s="1003"/>
      <c r="M41" s="1003"/>
      <c r="N41" s="1003"/>
      <c r="O41" s="1003"/>
      <c r="P41" s="1003"/>
      <c r="Q41" s="1003"/>
      <c r="R41" s="1003"/>
      <c r="S41" s="500"/>
      <c r="T41" s="982"/>
    </row>
    <row r="42" spans="1:20" ht="13.5" customHeight="1" x14ac:dyDescent="0.2">
      <c r="A42" s="497" t="s">
        <v>235</v>
      </c>
      <c r="B42" s="511" t="s">
        <v>498</v>
      </c>
      <c r="C42" s="1003"/>
      <c r="D42" s="1003"/>
      <c r="E42" s="1003"/>
      <c r="F42" s="1003"/>
      <c r="G42" s="1003"/>
      <c r="H42" s="1003"/>
      <c r="I42" s="1003"/>
      <c r="J42" s="1003"/>
      <c r="K42" s="1003"/>
      <c r="L42" s="1003"/>
      <c r="M42" s="1003"/>
      <c r="N42" s="1003"/>
      <c r="O42" s="1003"/>
      <c r="P42" s="1003"/>
      <c r="Q42" s="1003"/>
      <c r="R42" s="1003"/>
      <c r="S42" s="1359"/>
      <c r="T42" s="982"/>
    </row>
    <row r="43" spans="1:20" ht="15" customHeight="1" x14ac:dyDescent="0.2">
      <c r="A43" s="497"/>
      <c r="B43" s="510" t="s">
        <v>497</v>
      </c>
      <c r="C43" s="1003">
        <v>9.4119396327410598</v>
      </c>
      <c r="D43" s="1003">
        <v>8.3521444695259603</v>
      </c>
      <c r="E43" s="1003">
        <v>13.444553483807656</v>
      </c>
      <c r="F43" s="1003">
        <v>8.9470061940812116</v>
      </c>
      <c r="G43" s="1003">
        <v>7.6923076923076925</v>
      </c>
      <c r="H43" s="1003">
        <v>5.1546391752577314</v>
      </c>
      <c r="I43" s="1003">
        <v>7.5388026607538805</v>
      </c>
      <c r="J43" s="1003">
        <v>22.685185185185187</v>
      </c>
      <c r="K43" s="1003">
        <v>8.3202511773940344</v>
      </c>
      <c r="L43" s="1003">
        <v>7.8814415628157626</v>
      </c>
      <c r="M43" s="1003">
        <v>14.720812182741117</v>
      </c>
      <c r="N43" s="1003">
        <v>7.7669902912621351</v>
      </c>
      <c r="O43" s="1003">
        <v>9.4899169632265714</v>
      </c>
      <c r="P43" s="1003">
        <v>4.7858942065491181</v>
      </c>
      <c r="Q43" s="1003">
        <v>10.444444444444445</v>
      </c>
      <c r="R43" s="1003">
        <v>6.0669456066945608</v>
      </c>
      <c r="S43" s="500" t="s">
        <v>235</v>
      </c>
      <c r="T43" s="982"/>
    </row>
    <row r="44" spans="1:20" ht="7.5" customHeight="1" x14ac:dyDescent="0.2">
      <c r="A44" s="497"/>
      <c r="B44" s="511"/>
      <c r="C44" s="1003"/>
      <c r="D44" s="1003"/>
      <c r="E44" s="1003"/>
      <c r="F44" s="1003"/>
      <c r="G44" s="1003"/>
      <c r="H44" s="1003"/>
      <c r="I44" s="1003"/>
      <c r="J44" s="1003"/>
      <c r="K44" s="1003"/>
      <c r="L44" s="1003"/>
      <c r="M44" s="1003"/>
      <c r="N44" s="1003"/>
      <c r="O44" s="1003"/>
      <c r="P44" s="1003"/>
      <c r="Q44" s="1003"/>
      <c r="R44" s="1003"/>
      <c r="S44" s="500"/>
      <c r="T44" s="982"/>
    </row>
    <row r="45" spans="1:20" ht="12" customHeight="1" x14ac:dyDescent="0.2">
      <c r="A45" s="497" t="s">
        <v>234</v>
      </c>
      <c r="B45" s="510" t="s">
        <v>632</v>
      </c>
      <c r="C45" s="1003">
        <v>8.5198126533343235</v>
      </c>
      <c r="D45" s="1003">
        <v>7.975921745673439</v>
      </c>
      <c r="E45" s="1003">
        <v>12.708537782139354</v>
      </c>
      <c r="F45" s="1003">
        <v>8.5340674466620783</v>
      </c>
      <c r="G45" s="1003">
        <v>3.4188034188034191</v>
      </c>
      <c r="H45" s="1003">
        <v>4.8109965635738838</v>
      </c>
      <c r="I45" s="1003">
        <v>7.4279379157427936</v>
      </c>
      <c r="J45" s="1003">
        <v>20.833333333333336</v>
      </c>
      <c r="K45" s="1003">
        <v>7.7708006279434843</v>
      </c>
      <c r="L45" s="1003">
        <v>6.8710003368137418</v>
      </c>
      <c r="M45" s="1003">
        <v>13.536379018612521</v>
      </c>
      <c r="N45" s="1003">
        <v>7.7669902912621351</v>
      </c>
      <c r="O45" s="1003">
        <v>6.4056939501779357</v>
      </c>
      <c r="P45" s="1003">
        <v>3.0226700251889169</v>
      </c>
      <c r="Q45" s="1003">
        <v>9.5555555555555554</v>
      </c>
      <c r="R45" s="1003">
        <v>5.6485355648535567</v>
      </c>
      <c r="S45" s="500" t="s">
        <v>234</v>
      </c>
      <c r="T45" s="982"/>
    </row>
    <row r="46" spans="1:20" ht="11.25" customHeight="1" x14ac:dyDescent="0.2">
      <c r="A46" s="497"/>
      <c r="B46" s="1408"/>
      <c r="C46" s="1003"/>
      <c r="D46" s="1003"/>
      <c r="E46" s="1003"/>
      <c r="F46" s="1003"/>
      <c r="G46" s="1003"/>
      <c r="H46" s="1003"/>
      <c r="I46" s="1003"/>
      <c r="J46" s="1003"/>
      <c r="K46" s="1003"/>
      <c r="L46" s="1003"/>
      <c r="M46" s="1003"/>
      <c r="N46" s="1003"/>
      <c r="O46" s="1003"/>
      <c r="P46" s="1003"/>
      <c r="Q46" s="1003"/>
      <c r="R46" s="1003"/>
      <c r="S46" s="500"/>
      <c r="T46" s="982"/>
    </row>
    <row r="47" spans="1:20" ht="17.25" customHeight="1" x14ac:dyDescent="0.2">
      <c r="A47" s="497" t="s">
        <v>233</v>
      </c>
      <c r="B47" s="510" t="s">
        <v>495</v>
      </c>
      <c r="C47" s="1003">
        <v>4.6316259014199685</v>
      </c>
      <c r="D47" s="1003">
        <v>1.5801354401805869</v>
      </c>
      <c r="E47" s="1003">
        <v>6.8204121687929344</v>
      </c>
      <c r="F47" s="1003">
        <v>3.8540949759119063</v>
      </c>
      <c r="G47" s="1003">
        <v>2.5641025641025639</v>
      </c>
      <c r="H47" s="1003">
        <v>3.7800687285223367</v>
      </c>
      <c r="I47" s="1003">
        <v>4.3237250554323721</v>
      </c>
      <c r="J47" s="1003">
        <v>0.92592592592592582</v>
      </c>
      <c r="K47" s="1003">
        <v>3.6891679748822606</v>
      </c>
      <c r="L47" s="1003">
        <v>4.5469855170090936</v>
      </c>
      <c r="M47" s="1003">
        <v>4.5685279187817258</v>
      </c>
      <c r="N47" s="1003">
        <v>3.8834951456310676</v>
      </c>
      <c r="O47" s="1003">
        <v>5.456702253855279</v>
      </c>
      <c r="P47" s="1003">
        <v>11.838790931989925</v>
      </c>
      <c r="Q47" s="1003">
        <v>4.8888888888888893</v>
      </c>
      <c r="R47" s="1003">
        <v>5.02092050209205</v>
      </c>
      <c r="S47" s="500" t="s">
        <v>233</v>
      </c>
      <c r="T47" s="982"/>
    </row>
    <row r="48" spans="1:20" ht="9.75" customHeight="1" x14ac:dyDescent="0.2">
      <c r="A48" s="497"/>
      <c r="B48" s="510"/>
      <c r="C48" s="1003"/>
      <c r="D48" s="1003"/>
      <c r="E48" s="1003"/>
      <c r="F48" s="1003"/>
      <c r="G48" s="1003"/>
      <c r="H48" s="1003"/>
      <c r="I48" s="1003"/>
      <c r="J48" s="1003"/>
      <c r="K48" s="1003"/>
      <c r="L48" s="1003"/>
      <c r="M48" s="1003"/>
      <c r="N48" s="1003"/>
      <c r="O48" s="1003"/>
      <c r="P48" s="1003"/>
      <c r="Q48" s="1003"/>
      <c r="R48" s="1003"/>
      <c r="S48" s="500"/>
      <c r="T48" s="982"/>
    </row>
    <row r="49" spans="1:20" ht="13.5" customHeight="1" x14ac:dyDescent="0.2">
      <c r="A49" s="497" t="s">
        <v>232</v>
      </c>
      <c r="B49" s="510" t="s">
        <v>494</v>
      </c>
      <c r="C49" s="1003">
        <v>2.2303174485168391</v>
      </c>
      <c r="D49" s="1003">
        <v>0.45146726862302478</v>
      </c>
      <c r="E49" s="1003">
        <v>4.4651619234543674</v>
      </c>
      <c r="F49" s="1003">
        <v>1.1011699931176875</v>
      </c>
      <c r="G49" s="1003">
        <v>2.5641025641025639</v>
      </c>
      <c r="H49" s="1003">
        <v>0</v>
      </c>
      <c r="I49" s="1003">
        <v>0.88691796008869184</v>
      </c>
      <c r="J49" s="1003">
        <v>0.46296296296296291</v>
      </c>
      <c r="K49" s="1003">
        <v>2.1193092621664049</v>
      </c>
      <c r="L49" s="1003">
        <v>2.8292354328056586</v>
      </c>
      <c r="M49" s="1003">
        <v>1.3536379018612521</v>
      </c>
      <c r="N49" s="1003">
        <v>3.8834951456310676</v>
      </c>
      <c r="O49" s="1003">
        <v>1.1862396204033214</v>
      </c>
      <c r="P49" s="1003">
        <v>4.7858942065491181</v>
      </c>
      <c r="Q49" s="1003">
        <v>2.666666666666667</v>
      </c>
      <c r="R49" s="1003">
        <v>2.3012552301255229</v>
      </c>
      <c r="S49" s="500" t="s">
        <v>232</v>
      </c>
      <c r="T49" s="982"/>
    </row>
    <row r="50" spans="1:20" ht="15" customHeight="1" x14ac:dyDescent="0.2">
      <c r="A50" s="497" t="s">
        <v>231</v>
      </c>
      <c r="B50" s="510" t="s">
        <v>493</v>
      </c>
      <c r="C50" s="1003">
        <v>0.41632592372314325</v>
      </c>
      <c r="D50" s="1003">
        <v>7.5244544770504129E-2</v>
      </c>
      <c r="E50" s="1003">
        <v>0.6869479882237487</v>
      </c>
      <c r="F50" s="1003">
        <v>0.55058499655884374</v>
      </c>
      <c r="G50" s="1003">
        <v>0.85470085470085477</v>
      </c>
      <c r="H50" s="1003">
        <v>0</v>
      </c>
      <c r="I50" s="1003">
        <v>0.33259423503325941</v>
      </c>
      <c r="J50" s="1003">
        <v>0.46296296296296291</v>
      </c>
      <c r="K50" s="1003">
        <v>0.78492935635792771</v>
      </c>
      <c r="L50" s="1003">
        <v>0.20208824520040417</v>
      </c>
      <c r="M50" s="1003">
        <v>0.33840947546531303</v>
      </c>
      <c r="N50" s="1003">
        <v>0</v>
      </c>
      <c r="O50" s="1003">
        <v>0.47449584816132861</v>
      </c>
      <c r="P50" s="1003">
        <v>0.50377833753148615</v>
      </c>
      <c r="Q50" s="1003">
        <v>0.88888888888888884</v>
      </c>
      <c r="R50" s="1003">
        <v>0</v>
      </c>
      <c r="S50" s="500" t="s">
        <v>231</v>
      </c>
      <c r="T50" s="982"/>
    </row>
    <row r="51" spans="1:20" ht="9" customHeight="1" x14ac:dyDescent="0.2">
      <c r="A51" s="497"/>
      <c r="B51" s="507"/>
      <c r="C51" s="1003"/>
      <c r="D51" s="1003"/>
      <c r="E51" s="1003"/>
      <c r="F51" s="1003"/>
      <c r="G51" s="1003"/>
      <c r="H51" s="1003"/>
      <c r="I51" s="1003"/>
      <c r="J51" s="1003"/>
      <c r="K51" s="1003"/>
      <c r="L51" s="1003"/>
      <c r="M51" s="1003"/>
      <c r="N51" s="1003"/>
      <c r="O51" s="1003"/>
      <c r="P51" s="1003"/>
      <c r="Q51" s="1003"/>
      <c r="R51" s="1003"/>
      <c r="S51" s="500"/>
      <c r="T51" s="982"/>
    </row>
    <row r="52" spans="1:20" ht="15.75" customHeight="1" x14ac:dyDescent="0.2">
      <c r="A52" s="497" t="s">
        <v>229</v>
      </c>
      <c r="B52" s="510" t="s">
        <v>492</v>
      </c>
      <c r="C52" s="1003">
        <v>11.322578246970485</v>
      </c>
      <c r="D52" s="1003">
        <v>4.5899172310007526</v>
      </c>
      <c r="E52" s="1003">
        <v>5.2011776251226696</v>
      </c>
      <c r="F52" s="1003">
        <v>8.05230557467309</v>
      </c>
      <c r="G52" s="1003">
        <v>0.85470085470085477</v>
      </c>
      <c r="H52" s="1003">
        <v>4.8109965635738838</v>
      </c>
      <c r="I52" s="1003">
        <v>14.634146341463413</v>
      </c>
      <c r="J52" s="1003">
        <v>31.944444444444443</v>
      </c>
      <c r="K52" s="1003">
        <v>13.26530612244898</v>
      </c>
      <c r="L52" s="1003">
        <v>10.845402492421691</v>
      </c>
      <c r="M52" s="1003">
        <v>9.8138747884940774</v>
      </c>
      <c r="N52" s="1003">
        <v>9.7087378640776691</v>
      </c>
      <c r="O52" s="1003">
        <v>25.148279952550418</v>
      </c>
      <c r="P52" s="1003">
        <v>22.921914357682617</v>
      </c>
      <c r="Q52" s="1003">
        <v>11.333333333333332</v>
      </c>
      <c r="R52" s="1003">
        <v>23.01255230125523</v>
      </c>
      <c r="S52" s="500" t="s">
        <v>229</v>
      </c>
      <c r="T52" s="982"/>
    </row>
    <row r="53" spans="1:20" ht="12" customHeight="1" x14ac:dyDescent="0.2">
      <c r="A53" s="497"/>
      <c r="B53" s="507"/>
      <c r="C53" s="1003"/>
      <c r="D53" s="1003"/>
      <c r="E53" s="1003"/>
      <c r="F53" s="1003"/>
      <c r="G53" s="1003"/>
      <c r="H53" s="1003"/>
      <c r="I53" s="1003"/>
      <c r="J53" s="1003"/>
      <c r="K53" s="1003"/>
      <c r="L53" s="1003"/>
      <c r="M53" s="1003"/>
      <c r="N53" s="1003"/>
      <c r="O53" s="1003"/>
      <c r="P53" s="1003"/>
      <c r="Q53" s="1003"/>
      <c r="R53" s="1003"/>
      <c r="S53" s="500"/>
      <c r="T53" s="982"/>
    </row>
    <row r="54" spans="1:20" ht="13.5" customHeight="1" x14ac:dyDescent="0.2">
      <c r="A54" s="497" t="s">
        <v>227</v>
      </c>
      <c r="B54" s="510" t="s">
        <v>491</v>
      </c>
      <c r="C54" s="1003">
        <v>4.460634897033678E-2</v>
      </c>
      <c r="D54" s="1003">
        <v>0</v>
      </c>
      <c r="E54" s="1003">
        <v>0</v>
      </c>
      <c r="F54" s="1003">
        <v>0.20646937370956642</v>
      </c>
      <c r="G54" s="1003">
        <v>0</v>
      </c>
      <c r="H54" s="1003">
        <v>0</v>
      </c>
      <c r="I54" s="1003">
        <v>0.11086474501108648</v>
      </c>
      <c r="J54" s="1003">
        <v>0</v>
      </c>
      <c r="K54" s="1003">
        <v>7.8492935635792779E-2</v>
      </c>
      <c r="L54" s="1003">
        <v>0</v>
      </c>
      <c r="M54" s="1003">
        <v>0</v>
      </c>
      <c r="N54" s="1003">
        <v>0</v>
      </c>
      <c r="O54" s="1003">
        <v>0</v>
      </c>
      <c r="P54" s="1003">
        <v>0</v>
      </c>
      <c r="Q54" s="1003">
        <v>0</v>
      </c>
      <c r="R54" s="1003">
        <v>0.20920502092050208</v>
      </c>
      <c r="S54" s="500" t="s">
        <v>227</v>
      </c>
      <c r="T54" s="982"/>
    </row>
    <row r="55" spans="1:20" ht="15.75" customHeight="1" x14ac:dyDescent="0.2">
      <c r="A55" s="482"/>
      <c r="B55" s="507"/>
      <c r="C55" s="1003"/>
      <c r="D55" s="1003"/>
      <c r="E55" s="1003"/>
      <c r="F55" s="1003"/>
      <c r="G55" s="1003"/>
      <c r="H55" s="1003"/>
      <c r="I55" s="1003"/>
      <c r="J55" s="1003"/>
      <c r="K55" s="1003"/>
      <c r="L55" s="1003"/>
      <c r="M55" s="1003"/>
      <c r="N55" s="1003"/>
      <c r="O55" s="1003"/>
      <c r="P55" s="1003"/>
      <c r="Q55" s="1003"/>
      <c r="R55" s="1003"/>
      <c r="S55" s="505"/>
      <c r="T55" s="982"/>
    </row>
    <row r="56" spans="1:20" ht="12.75" customHeight="1" x14ac:dyDescent="0.2">
      <c r="A56" s="497" t="s">
        <v>226</v>
      </c>
      <c r="B56" s="510" t="s">
        <v>490</v>
      </c>
      <c r="C56" s="1003">
        <v>13.597502044457659</v>
      </c>
      <c r="D56" s="1003">
        <v>9.0293453724604973</v>
      </c>
      <c r="E56" s="1003">
        <v>12.168792934249264</v>
      </c>
      <c r="F56" s="1003">
        <v>21.403991741225052</v>
      </c>
      <c r="G56" s="1003">
        <v>11.965811965811966</v>
      </c>
      <c r="H56" s="1003">
        <v>8.934707903780069</v>
      </c>
      <c r="I56" s="1003">
        <v>10.643015521064301</v>
      </c>
      <c r="J56" s="1003">
        <v>4.6296296296296298</v>
      </c>
      <c r="K56" s="1003">
        <v>11.381475667189953</v>
      </c>
      <c r="L56" s="1003">
        <v>14.78612327382957</v>
      </c>
      <c r="M56" s="1003">
        <v>13.874788494077833</v>
      </c>
      <c r="N56" s="1003">
        <v>27.184466019417474</v>
      </c>
      <c r="O56" s="1003">
        <v>12.574139976275209</v>
      </c>
      <c r="P56" s="1003">
        <v>9.8236775818639792</v>
      </c>
      <c r="Q56" s="1003">
        <v>14.222222222222221</v>
      </c>
      <c r="R56" s="1003">
        <v>21.12970711297071</v>
      </c>
      <c r="S56" s="500" t="s">
        <v>226</v>
      </c>
      <c r="T56" s="982"/>
    </row>
    <row r="57" spans="1:20" ht="12" customHeight="1" x14ac:dyDescent="0.2">
      <c r="A57" s="497"/>
      <c r="B57" s="510"/>
      <c r="C57" s="1003"/>
      <c r="D57" s="1003"/>
      <c r="E57" s="1003"/>
      <c r="F57" s="1003"/>
      <c r="G57" s="1003"/>
      <c r="H57" s="1003"/>
      <c r="I57" s="1003"/>
      <c r="J57" s="1003"/>
      <c r="K57" s="1003"/>
      <c r="L57" s="1003"/>
      <c r="M57" s="1003"/>
      <c r="N57" s="1003"/>
      <c r="O57" s="1003"/>
      <c r="P57" s="1003"/>
      <c r="Q57" s="1003"/>
      <c r="R57" s="1003"/>
      <c r="S57" s="500"/>
      <c r="T57" s="982"/>
    </row>
    <row r="58" spans="1:20" ht="15" customHeight="1" x14ac:dyDescent="0.2">
      <c r="A58" s="497" t="s">
        <v>225</v>
      </c>
      <c r="B58" s="510" t="s">
        <v>489</v>
      </c>
      <c r="C58" s="1003">
        <v>0</v>
      </c>
      <c r="D58" s="1003">
        <v>0</v>
      </c>
      <c r="E58" s="1003">
        <v>0</v>
      </c>
      <c r="F58" s="1003">
        <v>0</v>
      </c>
      <c r="G58" s="1003">
        <v>0</v>
      </c>
      <c r="H58" s="1003">
        <v>0</v>
      </c>
      <c r="I58" s="1003">
        <v>0</v>
      </c>
      <c r="J58" s="1003">
        <v>0</v>
      </c>
      <c r="K58" s="1003">
        <v>0</v>
      </c>
      <c r="L58" s="1003">
        <v>0</v>
      </c>
      <c r="M58" s="1003">
        <v>0</v>
      </c>
      <c r="N58" s="1003">
        <v>0</v>
      </c>
      <c r="O58" s="1003">
        <v>0</v>
      </c>
      <c r="P58" s="1003">
        <v>0</v>
      </c>
      <c r="Q58" s="1003">
        <v>0</v>
      </c>
      <c r="R58" s="1003">
        <v>0</v>
      </c>
      <c r="S58" s="500" t="s">
        <v>225</v>
      </c>
      <c r="T58" s="982"/>
    </row>
    <row r="59" spans="1:20" ht="12.75" customHeight="1" x14ac:dyDescent="0.2">
      <c r="A59" s="497" t="s">
        <v>224</v>
      </c>
      <c r="B59" s="510" t="s">
        <v>488</v>
      </c>
      <c r="C59" s="1003">
        <v>7.4343914950561292E-3</v>
      </c>
      <c r="D59" s="1003">
        <v>0</v>
      </c>
      <c r="E59" s="1003">
        <v>0</v>
      </c>
      <c r="F59" s="1003">
        <v>6.8823124569855468E-2</v>
      </c>
      <c r="G59" s="1003">
        <v>0</v>
      </c>
      <c r="H59" s="1003">
        <v>0</v>
      </c>
      <c r="I59" s="1003">
        <v>0</v>
      </c>
      <c r="J59" s="1003">
        <v>0</v>
      </c>
      <c r="K59" s="1003">
        <v>0</v>
      </c>
      <c r="L59" s="1003">
        <v>0</v>
      </c>
      <c r="M59" s="1003">
        <v>0</v>
      </c>
      <c r="N59" s="1003">
        <v>0</v>
      </c>
      <c r="O59" s="1003">
        <v>0</v>
      </c>
      <c r="P59" s="1003">
        <v>0</v>
      </c>
      <c r="Q59" s="1003">
        <v>0</v>
      </c>
      <c r="R59" s="1003">
        <v>0</v>
      </c>
      <c r="S59" s="500" t="s">
        <v>224</v>
      </c>
      <c r="T59" s="982"/>
    </row>
    <row r="60" spans="1:20" ht="10.5" customHeight="1" x14ac:dyDescent="0.2">
      <c r="A60" s="497"/>
      <c r="B60" s="510"/>
      <c r="C60" s="1003"/>
      <c r="D60" s="1003"/>
      <c r="E60" s="1003"/>
      <c r="F60" s="1003"/>
      <c r="G60" s="1003"/>
      <c r="H60" s="1003"/>
      <c r="I60" s="1003"/>
      <c r="J60" s="1003"/>
      <c r="K60" s="1003"/>
      <c r="L60" s="1003"/>
      <c r="M60" s="1003"/>
      <c r="N60" s="1003"/>
      <c r="O60" s="1003"/>
      <c r="P60" s="1003"/>
      <c r="Q60" s="1003"/>
      <c r="R60" s="1003"/>
      <c r="S60" s="500"/>
      <c r="T60" s="982"/>
    </row>
    <row r="61" spans="1:20" ht="12" customHeight="1" x14ac:dyDescent="0.2">
      <c r="A61" s="497" t="s">
        <v>299</v>
      </c>
      <c r="B61" s="510" t="s">
        <v>487</v>
      </c>
      <c r="C61" s="1003">
        <v>1.1225931157534756</v>
      </c>
      <c r="D61" s="1003">
        <v>0.90293453724604955</v>
      </c>
      <c r="E61" s="1003">
        <v>0.98135426889106969</v>
      </c>
      <c r="F61" s="1003">
        <v>1.1699931176875429</v>
      </c>
      <c r="G61" s="1003">
        <v>1.7094017094017095</v>
      </c>
      <c r="H61" s="1003">
        <v>0.3436426116838488</v>
      </c>
      <c r="I61" s="1003">
        <v>1.8847006651884701</v>
      </c>
      <c r="J61" s="1003">
        <v>0.92592592592592582</v>
      </c>
      <c r="K61" s="1003">
        <v>0.9419152276295133</v>
      </c>
      <c r="L61" s="1003">
        <v>1.2798922196025597</v>
      </c>
      <c r="M61" s="1003">
        <v>1.5228426395939088</v>
      </c>
      <c r="N61" s="1003">
        <v>0</v>
      </c>
      <c r="O61" s="1003">
        <v>0.94899169632265723</v>
      </c>
      <c r="P61" s="1003">
        <v>1.2594458438287155</v>
      </c>
      <c r="Q61" s="1003">
        <v>1.5555555555555556</v>
      </c>
      <c r="R61" s="1003">
        <v>0.20920502092050208</v>
      </c>
      <c r="S61" s="500" t="s">
        <v>299</v>
      </c>
      <c r="T61" s="982"/>
    </row>
    <row r="62" spans="1:20" ht="12" customHeight="1" x14ac:dyDescent="0.2">
      <c r="A62" s="497"/>
      <c r="B62" s="510"/>
      <c r="C62" s="1003"/>
      <c r="D62" s="1003"/>
      <c r="E62" s="1003"/>
      <c r="F62" s="1003"/>
      <c r="G62" s="1003"/>
      <c r="H62" s="1003"/>
      <c r="I62" s="1003"/>
      <c r="J62" s="1003"/>
      <c r="K62" s="1003"/>
      <c r="L62" s="1003"/>
      <c r="M62" s="1003"/>
      <c r="N62" s="1003"/>
      <c r="O62" s="1003"/>
      <c r="P62" s="1003"/>
      <c r="Q62" s="1003"/>
      <c r="R62" s="1003"/>
      <c r="S62" s="500"/>
      <c r="T62" s="982"/>
    </row>
    <row r="63" spans="1:20" ht="12" customHeight="1" x14ac:dyDescent="0.2">
      <c r="A63" s="497" t="s">
        <v>300</v>
      </c>
      <c r="B63" s="511" t="s">
        <v>486</v>
      </c>
      <c r="C63" s="1003"/>
      <c r="D63" s="1003"/>
      <c r="E63" s="1003"/>
      <c r="F63" s="1003"/>
      <c r="G63" s="1003"/>
      <c r="H63" s="1003"/>
      <c r="I63" s="1003"/>
      <c r="J63" s="1003"/>
      <c r="K63" s="1003"/>
      <c r="L63" s="1003"/>
      <c r="M63" s="1003"/>
      <c r="N63" s="1003"/>
      <c r="O63" s="1003"/>
      <c r="P63" s="1003"/>
      <c r="Q63" s="1003"/>
      <c r="R63" s="1003"/>
      <c r="S63" s="1359"/>
      <c r="T63" s="982"/>
    </row>
    <row r="64" spans="1:20" ht="12.75" customHeight="1" x14ac:dyDescent="0.2">
      <c r="A64" s="509"/>
      <c r="B64" s="510" t="s">
        <v>485</v>
      </c>
      <c r="C64" s="1003">
        <v>5.6724407107278267</v>
      </c>
      <c r="D64" s="1003">
        <v>4.3641835966892399</v>
      </c>
      <c r="E64" s="1003">
        <v>3.7782139352306183</v>
      </c>
      <c r="F64" s="1003">
        <v>3.9229181004817621</v>
      </c>
      <c r="G64" s="1003">
        <v>5.1282051282051277</v>
      </c>
      <c r="H64" s="1003">
        <v>10.309278350515463</v>
      </c>
      <c r="I64" s="1003">
        <v>6.0975609756097562</v>
      </c>
      <c r="J64" s="1003">
        <v>10.648148148148149</v>
      </c>
      <c r="K64" s="1003">
        <v>5.1020408163265305</v>
      </c>
      <c r="L64" s="1003">
        <v>7.5783091950151569</v>
      </c>
      <c r="M64" s="1003">
        <v>4.7377326565143827</v>
      </c>
      <c r="N64" s="1003">
        <v>4.8543689320388346</v>
      </c>
      <c r="O64" s="1003">
        <v>7.9478054567022536</v>
      </c>
      <c r="P64" s="1003">
        <v>4.0302267002518892</v>
      </c>
      <c r="Q64" s="1003">
        <v>4.666666666666667</v>
      </c>
      <c r="R64" s="1003">
        <v>6.2761506276150625</v>
      </c>
      <c r="S64" s="500" t="s">
        <v>300</v>
      </c>
      <c r="T64" s="982"/>
    </row>
    <row r="65" spans="1:20" ht="10.5" customHeight="1" x14ac:dyDescent="0.2">
      <c r="A65" s="497"/>
      <c r="B65" s="507"/>
      <c r="C65" s="1003"/>
      <c r="D65" s="1003"/>
      <c r="E65" s="1003"/>
      <c r="F65" s="1003"/>
      <c r="G65" s="1003"/>
      <c r="H65" s="1003"/>
      <c r="I65" s="1003"/>
      <c r="J65" s="1003"/>
      <c r="K65" s="1003"/>
      <c r="L65" s="1003"/>
      <c r="M65" s="1003"/>
      <c r="N65" s="1003"/>
      <c r="O65" s="1003"/>
      <c r="P65" s="1003"/>
      <c r="Q65" s="1003"/>
      <c r="R65" s="1003"/>
      <c r="S65" s="500"/>
      <c r="T65" s="982"/>
    </row>
    <row r="66" spans="1:20" ht="17.25" customHeight="1" x14ac:dyDescent="0.2">
      <c r="A66" s="497" t="s">
        <v>338</v>
      </c>
      <c r="B66" s="510" t="s">
        <v>484</v>
      </c>
      <c r="C66" s="1003">
        <v>1.9775481376849307</v>
      </c>
      <c r="D66" s="1003">
        <v>0.97817908201655379</v>
      </c>
      <c r="E66" s="1003">
        <v>0.6869479882237487</v>
      </c>
      <c r="F66" s="1003">
        <v>1.8582243633860975</v>
      </c>
      <c r="G66" s="1003">
        <v>1.7094017094017095</v>
      </c>
      <c r="H66" s="1003">
        <v>3.7800687285223367</v>
      </c>
      <c r="I66" s="1003">
        <v>1.8847006651884701</v>
      </c>
      <c r="J66" s="1003">
        <v>1.3888888888888888</v>
      </c>
      <c r="K66" s="1003">
        <v>1.4128728414442702</v>
      </c>
      <c r="L66" s="1003">
        <v>3.1323678006062643</v>
      </c>
      <c r="M66" s="1003">
        <v>0.67681895093062605</v>
      </c>
      <c r="N66" s="1003">
        <v>1.9417475728155338</v>
      </c>
      <c r="O66" s="1003">
        <v>4.3890865954922891</v>
      </c>
      <c r="P66" s="1003">
        <v>0.25188916876574308</v>
      </c>
      <c r="Q66" s="1003">
        <v>1.3333333333333335</v>
      </c>
      <c r="R66" s="1003">
        <v>3.7656903765690379</v>
      </c>
      <c r="S66" s="500" t="s">
        <v>338</v>
      </c>
      <c r="T66" s="982"/>
    </row>
    <row r="67" spans="1:20" ht="12.75" customHeight="1" x14ac:dyDescent="0.2">
      <c r="A67" s="482"/>
      <c r="B67" s="507"/>
      <c r="C67" s="1003"/>
      <c r="D67" s="1003"/>
      <c r="E67" s="1003"/>
      <c r="F67" s="1003"/>
      <c r="G67" s="1003"/>
      <c r="H67" s="1003"/>
      <c r="I67" s="1003"/>
      <c r="J67" s="1003"/>
      <c r="K67" s="1003"/>
      <c r="L67" s="1003"/>
      <c r="M67" s="1003"/>
      <c r="N67" s="1003"/>
      <c r="O67" s="1003"/>
      <c r="P67" s="1003"/>
      <c r="Q67" s="1003"/>
      <c r="R67" s="1003"/>
      <c r="S67" s="505"/>
      <c r="T67" s="982"/>
    </row>
    <row r="68" spans="1:20" ht="13.5" customHeight="1" x14ac:dyDescent="0.2">
      <c r="A68" s="497" t="s">
        <v>301</v>
      </c>
      <c r="B68" s="510" t="s">
        <v>483</v>
      </c>
      <c r="C68" s="1003">
        <v>2.9737565980224517E-2</v>
      </c>
      <c r="D68" s="1003">
        <v>0</v>
      </c>
      <c r="E68" s="1003">
        <v>0</v>
      </c>
      <c r="F68" s="1003">
        <v>0.20646937370956642</v>
      </c>
      <c r="G68" s="1003">
        <v>0</v>
      </c>
      <c r="H68" s="1003">
        <v>0</v>
      </c>
      <c r="I68" s="1003">
        <v>0</v>
      </c>
      <c r="J68" s="1003">
        <v>0</v>
      </c>
      <c r="K68" s="1003">
        <v>0</v>
      </c>
      <c r="L68" s="1003">
        <v>0</v>
      </c>
      <c r="M68" s="1003">
        <v>0</v>
      </c>
      <c r="N68" s="1003">
        <v>0</v>
      </c>
      <c r="O68" s="1003">
        <v>0</v>
      </c>
      <c r="P68" s="1003">
        <v>0</v>
      </c>
      <c r="Q68" s="1003">
        <v>0</v>
      </c>
      <c r="R68" s="1003">
        <v>0.20920502092050208</v>
      </c>
      <c r="S68" s="500" t="s">
        <v>301</v>
      </c>
      <c r="T68" s="982"/>
    </row>
    <row r="69" spans="1:20" ht="12" customHeight="1" x14ac:dyDescent="0.2">
      <c r="A69" s="497"/>
      <c r="B69" s="511"/>
      <c r="C69" s="1003"/>
      <c r="D69" s="1003"/>
      <c r="E69" s="1003"/>
      <c r="F69" s="1003"/>
      <c r="G69" s="1003"/>
      <c r="H69" s="1003"/>
      <c r="I69" s="1003"/>
      <c r="J69" s="1003"/>
      <c r="K69" s="1003"/>
      <c r="L69" s="1003"/>
      <c r="M69" s="1003"/>
      <c r="N69" s="1003"/>
      <c r="O69" s="1003"/>
      <c r="P69" s="1003"/>
      <c r="Q69" s="1003"/>
      <c r="R69" s="1003"/>
      <c r="S69" s="500"/>
      <c r="T69" s="982"/>
    </row>
    <row r="70" spans="1:20" ht="13.5" customHeight="1" x14ac:dyDescent="0.2">
      <c r="A70" s="497" t="s">
        <v>302</v>
      </c>
      <c r="B70" s="511" t="s">
        <v>482</v>
      </c>
      <c r="C70" s="1003"/>
      <c r="D70" s="1003"/>
      <c r="E70" s="1003"/>
      <c r="F70" s="1003"/>
      <c r="G70" s="1003"/>
      <c r="H70" s="1003"/>
      <c r="I70" s="1003"/>
      <c r="J70" s="1003"/>
      <c r="K70" s="1003"/>
      <c r="L70" s="1003"/>
      <c r="M70" s="1003"/>
      <c r="N70" s="1003"/>
      <c r="O70" s="1003"/>
      <c r="P70" s="1003"/>
      <c r="Q70" s="1003"/>
      <c r="R70" s="1003"/>
      <c r="S70" s="1359"/>
      <c r="T70" s="982"/>
    </row>
    <row r="71" spans="1:20" ht="13.5" customHeight="1" x14ac:dyDescent="0.2">
      <c r="A71" s="497"/>
      <c r="B71" s="510" t="s">
        <v>481</v>
      </c>
      <c r="C71" s="1003">
        <v>2.9737565980224517E-2</v>
      </c>
      <c r="D71" s="1003">
        <v>0</v>
      </c>
      <c r="E71" s="1003">
        <v>0</v>
      </c>
      <c r="F71" s="1003">
        <v>0.20646937370956642</v>
      </c>
      <c r="G71" s="1003">
        <v>0</v>
      </c>
      <c r="H71" s="1003">
        <v>0</v>
      </c>
      <c r="I71" s="1003">
        <v>0</v>
      </c>
      <c r="J71" s="1003">
        <v>0</v>
      </c>
      <c r="K71" s="1003">
        <v>0</v>
      </c>
      <c r="L71" s="1003">
        <v>0</v>
      </c>
      <c r="M71" s="1003">
        <v>0</v>
      </c>
      <c r="N71" s="1003">
        <v>0</v>
      </c>
      <c r="O71" s="1003">
        <v>0</v>
      </c>
      <c r="P71" s="1003">
        <v>0</v>
      </c>
      <c r="Q71" s="1003">
        <v>0</v>
      </c>
      <c r="R71" s="1003">
        <v>0.20920502092050208</v>
      </c>
      <c r="S71" s="500" t="s">
        <v>302</v>
      </c>
      <c r="T71" s="982"/>
    </row>
    <row r="72" spans="1:20" ht="9.75" customHeight="1" x14ac:dyDescent="0.2">
      <c r="A72" s="497"/>
      <c r="B72" s="510"/>
      <c r="C72" s="1003"/>
      <c r="D72" s="1003"/>
      <c r="E72" s="1003"/>
      <c r="F72" s="1003"/>
      <c r="G72" s="1003"/>
      <c r="H72" s="1003"/>
      <c r="I72" s="1003"/>
      <c r="J72" s="1003"/>
      <c r="K72" s="1003"/>
      <c r="L72" s="1003"/>
      <c r="M72" s="1003"/>
      <c r="N72" s="1003"/>
      <c r="O72" s="1003"/>
      <c r="P72" s="1003"/>
      <c r="Q72" s="1003"/>
      <c r="R72" s="1003"/>
      <c r="S72" s="500"/>
      <c r="T72" s="982"/>
    </row>
    <row r="73" spans="1:20" ht="15" customHeight="1" x14ac:dyDescent="0.2">
      <c r="A73" s="497" t="s">
        <v>303</v>
      </c>
      <c r="B73" s="510" t="s">
        <v>480</v>
      </c>
      <c r="C73" s="1003">
        <v>1.6950412608727976</v>
      </c>
      <c r="D73" s="1003">
        <v>2.784048156508653</v>
      </c>
      <c r="E73" s="1003">
        <v>0.83415112855740914</v>
      </c>
      <c r="F73" s="1003">
        <v>2.9593943565037852</v>
      </c>
      <c r="G73" s="1003">
        <v>0.85470085470085477</v>
      </c>
      <c r="H73" s="1003">
        <v>3.7800687285223367</v>
      </c>
      <c r="I73" s="1003">
        <v>2.5498891352549888</v>
      </c>
      <c r="J73" s="1003">
        <v>5.0925925925925926</v>
      </c>
      <c r="K73" s="1003">
        <v>0.31397174254317112</v>
      </c>
      <c r="L73" s="1003">
        <v>1.3135735938026272</v>
      </c>
      <c r="M73" s="1003">
        <v>1.1844331641285957</v>
      </c>
      <c r="N73" s="1003">
        <v>0</v>
      </c>
      <c r="O73" s="1003">
        <v>0.35587188612099641</v>
      </c>
      <c r="P73" s="1003">
        <v>6.2972292191435768</v>
      </c>
      <c r="Q73" s="1003">
        <v>0.88888888888888884</v>
      </c>
      <c r="R73" s="1003">
        <v>0.62761506276150625</v>
      </c>
      <c r="S73" s="500" t="s">
        <v>303</v>
      </c>
      <c r="T73" s="982"/>
    </row>
    <row r="74" spans="1:20" ht="10.5" customHeight="1" x14ac:dyDescent="0.2">
      <c r="A74" s="497"/>
      <c r="B74" s="502"/>
      <c r="C74" s="1003"/>
      <c r="D74" s="1003"/>
      <c r="E74" s="1003"/>
      <c r="F74" s="1003"/>
      <c r="G74" s="1003"/>
      <c r="H74" s="1003"/>
      <c r="I74" s="1003"/>
      <c r="J74" s="1003"/>
      <c r="K74" s="1003"/>
      <c r="L74" s="1003"/>
      <c r="M74" s="1003"/>
      <c r="N74" s="1003"/>
      <c r="O74" s="1003"/>
      <c r="P74" s="1003"/>
      <c r="Q74" s="1003"/>
      <c r="R74" s="1003"/>
      <c r="S74" s="497"/>
      <c r="T74" s="1403"/>
    </row>
    <row r="75" spans="1:20" ht="9.75" customHeight="1" x14ac:dyDescent="0.2">
      <c r="A75" s="497"/>
      <c r="B75" s="502"/>
      <c r="C75" s="1003"/>
      <c r="D75" s="1003"/>
      <c r="E75" s="1003"/>
      <c r="F75" s="1003"/>
      <c r="G75" s="1003"/>
      <c r="H75" s="1003"/>
      <c r="I75" s="1003"/>
      <c r="J75" s="1003"/>
      <c r="K75" s="1003"/>
      <c r="L75" s="1003"/>
      <c r="M75" s="1003"/>
      <c r="N75" s="1003"/>
      <c r="O75" s="1003"/>
      <c r="P75" s="1003"/>
      <c r="Q75" s="1003"/>
      <c r="R75" s="1003"/>
      <c r="S75" s="497"/>
      <c r="T75" s="1403"/>
    </row>
    <row r="76" spans="1:20" ht="9.75" customHeight="1" x14ac:dyDescent="0.2">
      <c r="A76" s="497"/>
      <c r="B76" s="502"/>
      <c r="C76" s="1003"/>
      <c r="D76" s="1003"/>
      <c r="E76" s="1003"/>
      <c r="F76" s="1003"/>
      <c r="G76" s="1003"/>
      <c r="H76" s="1003"/>
      <c r="I76" s="1003"/>
      <c r="J76" s="1003"/>
      <c r="K76" s="1003"/>
      <c r="L76" s="1003"/>
      <c r="M76" s="1003"/>
      <c r="N76" s="1003"/>
      <c r="O76" s="1003"/>
      <c r="P76" s="1003"/>
      <c r="Q76" s="1003"/>
      <c r="R76" s="1003"/>
      <c r="S76" s="497"/>
      <c r="T76" s="1403"/>
    </row>
    <row r="77" spans="1:20" ht="13.5" customHeight="1" x14ac:dyDescent="0.2">
      <c r="A77" s="1058" t="s">
        <v>521</v>
      </c>
      <c r="B77" s="1406"/>
      <c r="C77" s="1003"/>
      <c r="D77" s="1027"/>
      <c r="E77" s="1027"/>
      <c r="F77" s="1027"/>
      <c r="G77" s="1027"/>
      <c r="H77" s="1027"/>
      <c r="I77" s="1027"/>
      <c r="J77" s="1027"/>
      <c r="K77" s="1027"/>
      <c r="L77" s="1027"/>
      <c r="M77" s="1027"/>
      <c r="N77" s="1027"/>
      <c r="O77" s="1009"/>
      <c r="P77" s="1009"/>
      <c r="Q77" s="1009"/>
      <c r="R77" s="1009"/>
      <c r="S77" s="1037"/>
      <c r="T77" s="1403"/>
    </row>
    <row r="78" spans="1:20" ht="13.5" customHeight="1" x14ac:dyDescent="0.2">
      <c r="A78" s="499" t="s">
        <v>858</v>
      </c>
      <c r="B78" s="1407"/>
      <c r="C78" s="1003"/>
      <c r="T78" s="1403"/>
    </row>
    <row r="79" spans="1:20" x14ac:dyDescent="0.2">
      <c r="B79" s="1407"/>
      <c r="C79" s="1003"/>
      <c r="T79" s="1403"/>
    </row>
    <row r="80" spans="1:20" ht="12" hidden="1" customHeight="1" x14ac:dyDescent="0.2">
      <c r="B80" s="1406"/>
      <c r="C80" s="1009"/>
      <c r="D80" s="1027"/>
      <c r="E80" s="1027"/>
      <c r="F80" s="1027"/>
      <c r="G80" s="1027"/>
      <c r="H80" s="1027"/>
      <c r="I80" s="1027"/>
      <c r="J80" s="1027"/>
      <c r="K80" s="1027"/>
      <c r="L80" s="1027"/>
      <c r="M80" s="1027"/>
      <c r="N80" s="1027"/>
      <c r="O80" s="1009"/>
      <c r="P80" s="1009"/>
      <c r="Q80" s="1009"/>
      <c r="R80" s="1009"/>
      <c r="S80" s="1037"/>
      <c r="T80" s="1403"/>
    </row>
    <row r="81" spans="1:20" ht="13.5" hidden="1" customHeight="1" x14ac:dyDescent="0.2">
      <c r="A81" s="2282"/>
      <c r="B81" s="2283"/>
      <c r="C81" s="1009"/>
      <c r="D81" s="1027"/>
      <c r="E81" s="1027"/>
      <c r="F81" s="1027"/>
      <c r="G81" s="1027"/>
      <c r="H81" s="1027"/>
      <c r="I81" s="1027"/>
      <c r="J81" s="1027"/>
      <c r="K81" s="1027"/>
      <c r="L81" s="1027"/>
      <c r="M81" s="1027"/>
      <c r="N81" s="1027"/>
      <c r="O81" s="1009"/>
      <c r="P81" s="1009"/>
      <c r="Q81" s="1009"/>
      <c r="R81" s="1009"/>
      <c r="S81" s="1037"/>
      <c r="T81" s="1403"/>
    </row>
    <row r="82" spans="1:20" ht="13.5" hidden="1" customHeight="1" x14ac:dyDescent="0.2">
      <c r="D82" s="1027"/>
      <c r="E82" s="1027"/>
      <c r="F82" s="1027"/>
      <c r="G82" s="1027"/>
      <c r="H82" s="1027"/>
      <c r="I82" s="1027"/>
      <c r="J82" s="1027"/>
      <c r="K82" s="1027"/>
      <c r="L82" s="1027"/>
      <c r="M82" s="1027"/>
      <c r="N82" s="1027"/>
      <c r="O82" s="1009"/>
      <c r="P82" s="1009"/>
      <c r="Q82" s="1009"/>
      <c r="R82" s="1009"/>
      <c r="S82" s="1037"/>
      <c r="T82" s="1403"/>
    </row>
    <row r="83" spans="1:20" hidden="1" x14ac:dyDescent="0.2">
      <c r="A83" s="1405"/>
      <c r="B83" s="1405"/>
      <c r="C83" s="1405"/>
      <c r="F83" s="992"/>
      <c r="G83" s="2277"/>
      <c r="H83" s="2277"/>
      <c r="I83" s="2277"/>
      <c r="J83" s="2277"/>
      <c r="K83" s="2277"/>
      <c r="S83" s="1404"/>
      <c r="T83" s="1403"/>
    </row>
  </sheetData>
  <mergeCells count="22">
    <mergeCell ref="G83:K83"/>
    <mergeCell ref="A5:A9"/>
    <mergeCell ref="K5:K9"/>
    <mergeCell ref="A81:B81"/>
    <mergeCell ref="I5:I9"/>
    <mergeCell ref="G5:G9"/>
    <mergeCell ref="H5:H9"/>
    <mergeCell ref="B5:B9"/>
    <mergeCell ref="C5:C9"/>
    <mergeCell ref="D5:D9"/>
    <mergeCell ref="Q5:Q9"/>
    <mergeCell ref="S5:S9"/>
    <mergeCell ref="E4:F4"/>
    <mergeCell ref="R5:R9"/>
    <mergeCell ref="M5:M9"/>
    <mergeCell ref="N5:N9"/>
    <mergeCell ref="O5:O9"/>
    <mergeCell ref="P5:P9"/>
    <mergeCell ref="E5:E9"/>
    <mergeCell ref="F5:F9"/>
    <mergeCell ref="J5:J9"/>
    <mergeCell ref="L5:L9"/>
  </mergeCells>
  <printOptions horizontalCentered="1" gridLinesSet="0"/>
  <pageMargins left="0.59055118110236227" right="0.59055118110236227" top="0.39370078740157483" bottom="0.59055118110236227" header="0.39370078740157483" footer="0.39370078740157483"/>
  <pageSetup paperSize="9" scale="68" firstPageNumber="86" orientation="portrait" useFirstPageNumber="1" r:id="rId1"/>
  <headerFooter alignWithMargins="0">
    <oddFooter>&amp;L&amp;"MetaNormalLF-Roman,Standard"Statistisches Bundesamt, Fachserie 10 Reihe, R 2.4, 2015</oddFooter>
  </headerFooter>
  <colBreaks count="1" manualBreakCount="1">
    <brk id="6" max="82"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3"/>
  <sheetViews>
    <sheetView showGridLines="0" zoomScaleNormal="100" zoomScaleSheetLayoutView="100" workbookViewId="0"/>
  </sheetViews>
  <sheetFormatPr baseColWidth="10" defaultColWidth="0" defaultRowHeight="12.75" zeroHeight="1" x14ac:dyDescent="0.2"/>
  <cols>
    <col min="1" max="1" width="32.42578125" style="977" customWidth="1"/>
    <col min="2" max="2" width="11" style="1369" customWidth="1"/>
    <col min="3" max="4" width="9.7109375" style="1369" customWidth="1"/>
    <col min="5" max="5" width="11.5703125" style="1369" customWidth="1"/>
    <col min="6" max="6" width="11.5703125" style="977" customWidth="1"/>
    <col min="7" max="7" width="11.140625" style="979" customWidth="1"/>
    <col min="8" max="9" width="9.7109375" style="977" customWidth="1"/>
    <col min="10" max="10" width="11.5703125" style="977" customWidth="1"/>
    <col min="11" max="11" width="15.140625" style="977" customWidth="1"/>
    <col min="12" max="12" width="35.5703125" style="977" customWidth="1"/>
    <col min="13" max="13" width="12.140625" style="977" customWidth="1"/>
    <col min="14" max="15" width="9.7109375" style="977" customWidth="1"/>
    <col min="16" max="17" width="11.5703125" style="977" customWidth="1"/>
    <col min="18" max="18" width="10.5703125" style="977" customWidth="1"/>
    <col min="19" max="20" width="9.7109375" style="977" customWidth="1"/>
    <col min="21" max="21" width="11.42578125" style="977" customWidth="1"/>
    <col min="22" max="22" width="11.5703125" style="977" customWidth="1"/>
    <col min="23" max="16384" width="11.42578125" style="977" hidden="1"/>
  </cols>
  <sheetData>
    <row r="1" spans="1:22" ht="22.5" customHeight="1" x14ac:dyDescent="0.2">
      <c r="A1" s="1397" t="s">
        <v>857</v>
      </c>
      <c r="B1" s="1402"/>
      <c r="C1" s="1402"/>
      <c r="D1" s="1402"/>
      <c r="E1" s="1402"/>
      <c r="F1" s="1402"/>
      <c r="G1" s="1402"/>
      <c r="H1" s="1402"/>
      <c r="I1" s="1402"/>
      <c r="J1" s="1402"/>
      <c r="K1" s="1402"/>
      <c r="L1" s="1397" t="s">
        <v>857</v>
      </c>
      <c r="M1" s="1401"/>
      <c r="N1" s="1401"/>
      <c r="O1" s="1401"/>
      <c r="P1" s="1401"/>
      <c r="Q1" s="1401"/>
      <c r="R1" s="1401"/>
      <c r="S1" s="1401"/>
      <c r="T1" s="1401"/>
      <c r="U1" s="1401"/>
      <c r="V1" s="1401"/>
    </row>
    <row r="2" spans="1:22" ht="15" customHeight="1" x14ac:dyDescent="0.2">
      <c r="A2" s="1400" t="s">
        <v>856</v>
      </c>
      <c r="B2" s="1399"/>
      <c r="C2" s="1399"/>
      <c r="D2" s="1399"/>
      <c r="E2" s="1399"/>
      <c r="F2" s="1399"/>
      <c r="G2" s="1399"/>
      <c r="H2" s="1399"/>
      <c r="I2" s="1399"/>
      <c r="J2" s="1399"/>
      <c r="K2" s="1399"/>
      <c r="L2" s="1400" t="s">
        <v>856</v>
      </c>
      <c r="M2" s="1399"/>
      <c r="N2" s="1399"/>
      <c r="O2" s="1399"/>
      <c r="P2" s="1399"/>
      <c r="Q2" s="1399"/>
      <c r="R2" s="1399"/>
      <c r="S2" s="1399"/>
      <c r="T2" s="1399"/>
      <c r="U2" s="1399"/>
      <c r="V2" s="1399"/>
    </row>
    <row r="3" spans="1:22" ht="15" customHeight="1" x14ac:dyDescent="0.2">
      <c r="A3" s="1400" t="s">
        <v>855</v>
      </c>
      <c r="B3" s="1399"/>
      <c r="C3" s="1399"/>
      <c r="D3" s="1399"/>
      <c r="E3" s="1399"/>
      <c r="F3" s="1399"/>
      <c r="G3" s="1399"/>
      <c r="H3" s="1399"/>
      <c r="I3" s="1399"/>
      <c r="J3" s="1399"/>
      <c r="K3" s="1399"/>
      <c r="L3" s="1400" t="s">
        <v>855</v>
      </c>
      <c r="M3" s="1399"/>
      <c r="N3" s="1399"/>
      <c r="O3" s="1399"/>
      <c r="P3" s="1399"/>
      <c r="Q3" s="1399"/>
      <c r="R3" s="1399"/>
      <c r="S3" s="1399"/>
      <c r="T3" s="1399"/>
      <c r="U3" s="1399"/>
      <c r="V3" s="1399"/>
    </row>
    <row r="4" spans="1:22" ht="15" customHeight="1" x14ac:dyDescent="0.2">
      <c r="A4" s="1398" t="s">
        <v>854</v>
      </c>
      <c r="B4" s="1396"/>
      <c r="C4" s="1396"/>
      <c r="D4" s="1396"/>
      <c r="E4" s="1396"/>
      <c r="F4" s="1396"/>
      <c r="G4" s="1396"/>
      <c r="H4" s="1396"/>
      <c r="I4" s="1396"/>
      <c r="J4" s="1396"/>
      <c r="K4" s="1396"/>
      <c r="L4" s="1398" t="s">
        <v>853</v>
      </c>
      <c r="M4" s="1398"/>
      <c r="N4" s="1398"/>
      <c r="O4" s="1398"/>
      <c r="P4" s="1398"/>
      <c r="Q4" s="1398"/>
      <c r="R4" s="1398"/>
      <c r="S4" s="1398"/>
      <c r="T4" s="1398"/>
      <c r="U4" s="1398"/>
      <c r="V4" s="1398"/>
    </row>
    <row r="5" spans="1:22" ht="15" customHeight="1" x14ac:dyDescent="0.2">
      <c r="A5" s="1396"/>
      <c r="B5" s="1396"/>
      <c r="C5" s="1396"/>
      <c r="D5" s="1396"/>
      <c r="E5" s="1396"/>
      <c r="F5" s="1396"/>
      <c r="G5" s="1396"/>
      <c r="H5" s="1396"/>
      <c r="I5" s="1396"/>
      <c r="J5" s="1397"/>
      <c r="K5" s="1396"/>
      <c r="L5" s="1396"/>
      <c r="M5" s="1396"/>
      <c r="N5" s="1396"/>
      <c r="O5" s="1396"/>
      <c r="P5" s="1396"/>
      <c r="Q5" s="1396"/>
      <c r="R5" s="1396"/>
      <c r="S5" s="1396"/>
      <c r="T5" s="1396"/>
      <c r="U5" s="1396"/>
      <c r="V5" s="1396"/>
    </row>
    <row r="6" spans="1:22" ht="15" customHeight="1" x14ac:dyDescent="0.2">
      <c r="A6" s="2292"/>
      <c r="B6" s="2292"/>
      <c r="C6" s="2292"/>
      <c r="D6" s="2292"/>
      <c r="E6" s="2292"/>
      <c r="F6" s="2292"/>
      <c r="G6" s="2292"/>
      <c r="H6" s="1395"/>
      <c r="I6" s="1395"/>
      <c r="J6" s="1395"/>
      <c r="K6" s="1395"/>
      <c r="L6" s="2292"/>
      <c r="M6" s="2292"/>
      <c r="N6" s="2292"/>
      <c r="O6" s="2292"/>
      <c r="P6" s="2292"/>
      <c r="Q6" s="2292"/>
      <c r="R6" s="2292"/>
      <c r="S6" s="1395"/>
      <c r="T6" s="1395"/>
      <c r="U6" s="1395"/>
      <c r="V6" s="1395"/>
    </row>
    <row r="7" spans="1:22" ht="15" customHeight="1" x14ac:dyDescent="0.2">
      <c r="A7" s="2168" t="s">
        <v>852</v>
      </c>
      <c r="B7" s="2290" t="s">
        <v>647</v>
      </c>
      <c r="C7" s="2291"/>
      <c r="D7" s="2291"/>
      <c r="E7" s="2291"/>
      <c r="F7" s="2291"/>
      <c r="G7" s="2291"/>
      <c r="H7" s="2291"/>
      <c r="I7" s="2291"/>
      <c r="J7" s="2291"/>
      <c r="K7" s="2291"/>
      <c r="L7" s="2168" t="s">
        <v>852</v>
      </c>
      <c r="M7" s="2290" t="s">
        <v>647</v>
      </c>
      <c r="N7" s="2291"/>
      <c r="O7" s="2291"/>
      <c r="P7" s="2291"/>
      <c r="Q7" s="2291"/>
      <c r="R7" s="2291"/>
      <c r="S7" s="2291"/>
      <c r="T7" s="2291"/>
      <c r="U7" s="2291"/>
      <c r="V7" s="2291"/>
    </row>
    <row r="8" spans="1:22" ht="13.5" customHeight="1" x14ac:dyDescent="0.2">
      <c r="A8" s="2293"/>
      <c r="B8" s="2294" t="s">
        <v>851</v>
      </c>
      <c r="C8" s="2290" t="s">
        <v>850</v>
      </c>
      <c r="D8" s="2291"/>
      <c r="E8" s="2291"/>
      <c r="F8" s="2300"/>
      <c r="G8" s="2294" t="s">
        <v>851</v>
      </c>
      <c r="H8" s="2290" t="s">
        <v>850</v>
      </c>
      <c r="I8" s="2291"/>
      <c r="J8" s="2291"/>
      <c r="K8" s="2291"/>
      <c r="L8" s="2293"/>
      <c r="M8" s="2294" t="s">
        <v>851</v>
      </c>
      <c r="N8" s="2290" t="s">
        <v>850</v>
      </c>
      <c r="O8" s="2291"/>
      <c r="P8" s="2291"/>
      <c r="Q8" s="2300"/>
      <c r="R8" s="2294" t="s">
        <v>851</v>
      </c>
      <c r="S8" s="2290" t="s">
        <v>850</v>
      </c>
      <c r="T8" s="2291"/>
      <c r="U8" s="2291"/>
      <c r="V8" s="2291"/>
    </row>
    <row r="9" spans="1:22" ht="14.1" customHeight="1" x14ac:dyDescent="0.2">
      <c r="A9" s="2293"/>
      <c r="B9" s="2294"/>
      <c r="C9" s="2284" t="s">
        <v>849</v>
      </c>
      <c r="D9" s="2284" t="s">
        <v>848</v>
      </c>
      <c r="E9" s="2284" t="s">
        <v>847</v>
      </c>
      <c r="F9" s="2284" t="s">
        <v>846</v>
      </c>
      <c r="G9" s="2294"/>
      <c r="H9" s="2284" t="s">
        <v>849</v>
      </c>
      <c r="I9" s="2284" t="s">
        <v>848</v>
      </c>
      <c r="J9" s="2284" t="s">
        <v>847</v>
      </c>
      <c r="K9" s="2287" t="s">
        <v>846</v>
      </c>
      <c r="L9" s="2293"/>
      <c r="M9" s="2294"/>
      <c r="N9" s="2284" t="s">
        <v>849</v>
      </c>
      <c r="O9" s="2284" t="s">
        <v>848</v>
      </c>
      <c r="P9" s="2284" t="s">
        <v>847</v>
      </c>
      <c r="Q9" s="2284" t="s">
        <v>846</v>
      </c>
      <c r="R9" s="2294"/>
      <c r="S9" s="2284" t="s">
        <v>849</v>
      </c>
      <c r="T9" s="2284" t="s">
        <v>848</v>
      </c>
      <c r="U9" s="2284" t="s">
        <v>847</v>
      </c>
      <c r="V9" s="2287" t="s">
        <v>846</v>
      </c>
    </row>
    <row r="10" spans="1:22" ht="14.1" customHeight="1" x14ac:dyDescent="0.2">
      <c r="A10" s="1394"/>
      <c r="B10" s="2294"/>
      <c r="C10" s="2285"/>
      <c r="D10" s="2285"/>
      <c r="E10" s="2285"/>
      <c r="F10" s="2285"/>
      <c r="G10" s="2294"/>
      <c r="H10" s="2285"/>
      <c r="I10" s="2285"/>
      <c r="J10" s="2285"/>
      <c r="K10" s="2288"/>
      <c r="L10" s="1394"/>
      <c r="M10" s="2294"/>
      <c r="N10" s="2285"/>
      <c r="O10" s="2285"/>
      <c r="P10" s="2285"/>
      <c r="Q10" s="2285"/>
      <c r="R10" s="2294"/>
      <c r="S10" s="2285"/>
      <c r="T10" s="2285"/>
      <c r="U10" s="2285"/>
      <c r="V10" s="2288"/>
    </row>
    <row r="11" spans="1:22" ht="14.1" customHeight="1" x14ac:dyDescent="0.2">
      <c r="A11" s="2168" t="s">
        <v>845</v>
      </c>
      <c r="B11" s="2295"/>
      <c r="C11" s="2286"/>
      <c r="D11" s="2286"/>
      <c r="E11" s="2286"/>
      <c r="F11" s="2286"/>
      <c r="G11" s="2295"/>
      <c r="H11" s="2286"/>
      <c r="I11" s="2286"/>
      <c r="J11" s="2286"/>
      <c r="K11" s="2289"/>
      <c r="L11" s="2168" t="s">
        <v>845</v>
      </c>
      <c r="M11" s="2295"/>
      <c r="N11" s="2286"/>
      <c r="O11" s="2286"/>
      <c r="P11" s="2286"/>
      <c r="Q11" s="2286"/>
      <c r="R11" s="2295"/>
      <c r="S11" s="2286"/>
      <c r="T11" s="2286"/>
      <c r="U11" s="2286"/>
      <c r="V11" s="2289"/>
    </row>
    <row r="12" spans="1:22" ht="14.1" customHeight="1" x14ac:dyDescent="0.2">
      <c r="A12" s="2296"/>
      <c r="B12" s="2297" t="s">
        <v>74</v>
      </c>
      <c r="C12" s="2298"/>
      <c r="D12" s="2298"/>
      <c r="E12" s="2298"/>
      <c r="F12" s="2298"/>
      <c r="G12" s="2297" t="s">
        <v>72</v>
      </c>
      <c r="H12" s="2298"/>
      <c r="I12" s="2298"/>
      <c r="J12" s="2298"/>
      <c r="K12" s="2299"/>
      <c r="L12" s="2296"/>
      <c r="M12" s="2297" t="s">
        <v>74</v>
      </c>
      <c r="N12" s="2298"/>
      <c r="O12" s="2298"/>
      <c r="P12" s="2298"/>
      <c r="Q12" s="2298"/>
      <c r="R12" s="2297" t="s">
        <v>72</v>
      </c>
      <c r="S12" s="2298"/>
      <c r="T12" s="2298"/>
      <c r="U12" s="2298"/>
      <c r="V12" s="2299"/>
    </row>
    <row r="13" spans="1:22" ht="27" customHeight="1" x14ac:dyDescent="0.2">
      <c r="A13" s="1393"/>
      <c r="B13" s="1392"/>
      <c r="C13" s="1392"/>
      <c r="D13" s="1392"/>
      <c r="E13" s="1392"/>
      <c r="F13" s="1392"/>
      <c r="G13" s="1392"/>
      <c r="L13" s="1391"/>
    </row>
    <row r="14" spans="1:22" ht="12.75" customHeight="1" x14ac:dyDescent="0.2">
      <c r="A14" s="1023" t="s">
        <v>267</v>
      </c>
      <c r="B14" s="1390">
        <v>13494</v>
      </c>
      <c r="C14" s="1390">
        <v>9368</v>
      </c>
      <c r="D14" s="1390">
        <v>3669</v>
      </c>
      <c r="E14" s="1390">
        <v>304</v>
      </c>
      <c r="F14" s="1390">
        <v>153</v>
      </c>
      <c r="G14" s="1390">
        <v>100</v>
      </c>
      <c r="H14" s="1389">
        <v>69.423447458129544</v>
      </c>
      <c r="I14" s="1389">
        <v>27.189862160960427</v>
      </c>
      <c r="J14" s="1389">
        <v>2.2528531199051427</v>
      </c>
      <c r="K14" s="1389">
        <v>1.133837261004891</v>
      </c>
      <c r="L14" s="1383" t="s">
        <v>844</v>
      </c>
    </row>
    <row r="15" spans="1:22" ht="16.5" customHeight="1" x14ac:dyDescent="0.2">
      <c r="A15" s="1380"/>
      <c r="B15" s="1018"/>
      <c r="C15" s="1018"/>
      <c r="D15" s="1386"/>
      <c r="E15" s="1018"/>
      <c r="F15" s="1018"/>
      <c r="G15" s="1018"/>
      <c r="L15" s="1380" t="s">
        <v>843</v>
      </c>
      <c r="M15" s="1379">
        <v>2969</v>
      </c>
      <c r="N15" s="1379">
        <v>1948</v>
      </c>
      <c r="O15" s="1379">
        <v>923</v>
      </c>
      <c r="P15" s="1379">
        <v>78</v>
      </c>
      <c r="Q15" s="1379">
        <v>20</v>
      </c>
      <c r="R15" s="1379">
        <v>100</v>
      </c>
      <c r="S15" s="1378">
        <v>65.611316941731218</v>
      </c>
      <c r="T15" s="1378">
        <v>31.087908386662178</v>
      </c>
      <c r="U15" s="1378">
        <v>2.6271471876052543</v>
      </c>
      <c r="V15" s="1378">
        <v>0.6736274840013472</v>
      </c>
    </row>
    <row r="16" spans="1:22" ht="13.5" customHeight="1" x14ac:dyDescent="0.2">
      <c r="A16" s="1383" t="s">
        <v>842</v>
      </c>
      <c r="L16" s="1380" t="s">
        <v>841</v>
      </c>
      <c r="M16" s="1382">
        <v>181</v>
      </c>
      <c r="N16" s="1382">
        <v>102</v>
      </c>
      <c r="O16" s="1382">
        <v>76</v>
      </c>
      <c r="P16" s="1382">
        <v>2</v>
      </c>
      <c r="Q16" s="1382">
        <v>1</v>
      </c>
      <c r="R16" s="1382">
        <v>100</v>
      </c>
      <c r="S16" s="1381">
        <v>56.353591160220994</v>
      </c>
      <c r="T16" s="1381">
        <v>41.988950276243095</v>
      </c>
      <c r="U16" s="1381">
        <v>1.1049723756906076</v>
      </c>
      <c r="V16" s="1381">
        <v>0.55248618784530379</v>
      </c>
    </row>
    <row r="17" spans="1:22" ht="13.5" customHeight="1" x14ac:dyDescent="0.2">
      <c r="A17" s="1380" t="s">
        <v>840</v>
      </c>
      <c r="B17" s="1379">
        <v>1329</v>
      </c>
      <c r="C17" s="1379">
        <v>1280</v>
      </c>
      <c r="D17" s="1379">
        <v>12</v>
      </c>
      <c r="E17" s="1379">
        <v>31</v>
      </c>
      <c r="F17" s="1379">
        <v>6</v>
      </c>
      <c r="G17" s="1379">
        <v>100</v>
      </c>
      <c r="H17" s="1378">
        <v>96.3130173062453</v>
      </c>
      <c r="I17" s="1378">
        <v>0.90293453724604955</v>
      </c>
      <c r="J17" s="1378">
        <v>2.3325808878856282</v>
      </c>
      <c r="K17" s="1378">
        <v>0.45146726862302478</v>
      </c>
      <c r="L17" s="1380" t="s">
        <v>839</v>
      </c>
      <c r="M17" s="1379">
        <v>277</v>
      </c>
      <c r="N17" s="1379">
        <v>191</v>
      </c>
      <c r="O17" s="1379">
        <v>80</v>
      </c>
      <c r="P17" s="1379">
        <v>5</v>
      </c>
      <c r="Q17" s="1379">
        <v>1</v>
      </c>
      <c r="R17" s="1379">
        <v>100</v>
      </c>
      <c r="S17" s="1378">
        <v>68.953068592057761</v>
      </c>
      <c r="T17" s="1378">
        <v>28.880866425992778</v>
      </c>
      <c r="U17" s="1378">
        <v>1.8050541516245486</v>
      </c>
      <c r="V17" s="1378">
        <v>0.36101083032490977</v>
      </c>
    </row>
    <row r="18" spans="1:22" ht="11.25" customHeight="1" x14ac:dyDescent="0.2">
      <c r="A18" s="1380" t="s">
        <v>838</v>
      </c>
      <c r="B18" s="1379">
        <v>197</v>
      </c>
      <c r="C18" s="1379">
        <v>188</v>
      </c>
      <c r="D18" s="1379">
        <v>5</v>
      </c>
      <c r="E18" s="1379">
        <v>3</v>
      </c>
      <c r="F18" s="1379">
        <v>1</v>
      </c>
      <c r="G18" s="1379">
        <v>100</v>
      </c>
      <c r="H18" s="1378">
        <v>95.431472081218274</v>
      </c>
      <c r="I18" s="1378">
        <v>2.5380710659898478</v>
      </c>
      <c r="J18" s="1378">
        <v>1.5228426395939088</v>
      </c>
      <c r="K18" s="1378">
        <v>0.50761421319796951</v>
      </c>
      <c r="L18" s="1380" t="s">
        <v>837</v>
      </c>
      <c r="M18" s="1379">
        <v>821</v>
      </c>
      <c r="N18" s="1379">
        <v>455</v>
      </c>
      <c r="O18" s="1379">
        <v>330</v>
      </c>
      <c r="P18" s="1379">
        <v>33</v>
      </c>
      <c r="Q18" s="1379">
        <v>3</v>
      </c>
      <c r="R18" s="1379">
        <v>100</v>
      </c>
      <c r="S18" s="1378">
        <v>55.420219244823386</v>
      </c>
      <c r="T18" s="1378">
        <v>40.194884287454322</v>
      </c>
      <c r="U18" s="1378">
        <v>4.0194884287454329</v>
      </c>
      <c r="V18" s="1378">
        <v>0.36540803897685747</v>
      </c>
    </row>
    <row r="19" spans="1:22" ht="13.5" customHeight="1" x14ac:dyDescent="0.2">
      <c r="A19" s="1380" t="s">
        <v>836</v>
      </c>
      <c r="B19" s="1379">
        <v>322</v>
      </c>
      <c r="C19" s="1379">
        <v>315</v>
      </c>
      <c r="D19" s="1379">
        <v>0</v>
      </c>
      <c r="E19" s="1379">
        <v>7</v>
      </c>
      <c r="F19" s="1379">
        <v>0</v>
      </c>
      <c r="G19" s="1379">
        <v>100</v>
      </c>
      <c r="H19" s="1378">
        <v>97.826086956521735</v>
      </c>
      <c r="I19" s="1378">
        <v>0</v>
      </c>
      <c r="J19" s="1378">
        <v>2.1739130434782608</v>
      </c>
      <c r="K19" s="1378">
        <v>0</v>
      </c>
      <c r="L19" s="1380" t="s">
        <v>835</v>
      </c>
      <c r="M19" s="1379">
        <v>379</v>
      </c>
      <c r="N19" s="1379">
        <v>276</v>
      </c>
      <c r="O19" s="1379">
        <v>98</v>
      </c>
      <c r="P19" s="1379">
        <v>4</v>
      </c>
      <c r="Q19" s="1379">
        <v>1</v>
      </c>
      <c r="R19" s="1379">
        <v>100</v>
      </c>
      <c r="S19" s="1378">
        <v>72.823218997361479</v>
      </c>
      <c r="T19" s="1378">
        <v>25.857519788918204</v>
      </c>
      <c r="U19" s="1378">
        <v>1.0554089709762533</v>
      </c>
      <c r="V19" s="1378">
        <v>0.26385224274406333</v>
      </c>
    </row>
    <row r="20" spans="1:22" ht="21" customHeight="1" x14ac:dyDescent="0.2">
      <c r="A20" s="1380" t="s">
        <v>834</v>
      </c>
      <c r="B20" s="1379">
        <v>113</v>
      </c>
      <c r="C20" s="1379">
        <v>99</v>
      </c>
      <c r="D20" s="1379">
        <v>1</v>
      </c>
      <c r="E20" s="1379">
        <v>8</v>
      </c>
      <c r="F20" s="1379">
        <v>5</v>
      </c>
      <c r="G20" s="1379">
        <v>100</v>
      </c>
      <c r="H20" s="1378">
        <v>87.610619469026545</v>
      </c>
      <c r="I20" s="1378">
        <v>0.88495575221238942</v>
      </c>
      <c r="J20" s="1378">
        <v>7.0796460176991154</v>
      </c>
      <c r="K20" s="1378">
        <v>4.4247787610619467</v>
      </c>
      <c r="L20" s="1380" t="s">
        <v>833</v>
      </c>
      <c r="M20" s="1379">
        <v>816</v>
      </c>
      <c r="N20" s="1379">
        <v>563</v>
      </c>
      <c r="O20" s="1379">
        <v>218</v>
      </c>
      <c r="P20" s="1379">
        <v>26</v>
      </c>
      <c r="Q20" s="1379">
        <v>9</v>
      </c>
      <c r="R20" s="1379">
        <v>100</v>
      </c>
      <c r="S20" s="1378">
        <v>68.995098039215691</v>
      </c>
      <c r="T20" s="1378">
        <v>26.715686274509803</v>
      </c>
      <c r="U20" s="1378">
        <v>3.1862745098039214</v>
      </c>
      <c r="V20" s="1378">
        <v>1.1029411764705883</v>
      </c>
    </row>
    <row r="21" spans="1:22" ht="13.5" customHeight="1" x14ac:dyDescent="0.2">
      <c r="A21" s="1380" t="s">
        <v>832</v>
      </c>
      <c r="B21" s="1379">
        <v>697</v>
      </c>
      <c r="C21" s="1379">
        <v>678</v>
      </c>
      <c r="D21" s="1379">
        <v>6</v>
      </c>
      <c r="E21" s="1379">
        <v>13</v>
      </c>
      <c r="F21" s="1379">
        <v>0</v>
      </c>
      <c r="G21" s="1379">
        <v>100</v>
      </c>
      <c r="H21" s="1378">
        <v>97.274031563845057</v>
      </c>
      <c r="I21" s="1378">
        <v>0.86083213773314204</v>
      </c>
      <c r="J21" s="1378">
        <v>1.8651362984218076</v>
      </c>
      <c r="K21" s="1378">
        <v>0</v>
      </c>
      <c r="L21" s="1380" t="s">
        <v>831</v>
      </c>
      <c r="M21" s="1379">
        <v>305</v>
      </c>
      <c r="N21" s="1379">
        <v>234</v>
      </c>
      <c r="O21" s="1379">
        <v>63</v>
      </c>
      <c r="P21" s="1379">
        <v>6</v>
      </c>
      <c r="Q21" s="1379">
        <v>2</v>
      </c>
      <c r="R21" s="1379">
        <v>100</v>
      </c>
      <c r="S21" s="1378">
        <v>76.721311475409834</v>
      </c>
      <c r="T21" s="1378">
        <v>20.655737704918035</v>
      </c>
      <c r="U21" s="1378">
        <v>1.9672131147540985</v>
      </c>
      <c r="V21" s="1378">
        <v>0.65573770491803274</v>
      </c>
    </row>
    <row r="22" spans="1:22" ht="13.5" customHeight="1" x14ac:dyDescent="0.2">
      <c r="L22" s="1380" t="s">
        <v>830</v>
      </c>
      <c r="M22" s="1379">
        <v>190</v>
      </c>
      <c r="N22" s="1379">
        <v>127</v>
      </c>
      <c r="O22" s="1379">
        <v>58</v>
      </c>
      <c r="P22" s="1379">
        <v>2</v>
      </c>
      <c r="Q22" s="1379">
        <v>3</v>
      </c>
      <c r="R22" s="1379">
        <v>100</v>
      </c>
      <c r="S22" s="1378">
        <v>66.84210526315789</v>
      </c>
      <c r="T22" s="1378">
        <v>30.526315789473685</v>
      </c>
      <c r="U22" s="1378">
        <v>1.0526315789473684</v>
      </c>
      <c r="V22" s="1378">
        <v>1.5789473684210527</v>
      </c>
    </row>
    <row r="23" spans="1:22" ht="13.5" customHeight="1" x14ac:dyDescent="0.2">
      <c r="A23" s="1383" t="s">
        <v>258</v>
      </c>
      <c r="B23" s="1009"/>
      <c r="C23" s="1027"/>
      <c r="D23" s="1027"/>
      <c r="E23" s="1027"/>
      <c r="F23" s="1027"/>
      <c r="G23" s="1027"/>
      <c r="L23" s="1380"/>
      <c r="M23" s="1374">
        <v>0</v>
      </c>
      <c r="N23" s="1374">
        <v>0</v>
      </c>
      <c r="O23" s="1374">
        <v>0</v>
      </c>
      <c r="P23" s="1374">
        <v>0</v>
      </c>
      <c r="Q23" s="1374">
        <v>0</v>
      </c>
      <c r="R23" s="1374"/>
    </row>
    <row r="24" spans="1:22" ht="13.5" customHeight="1" x14ac:dyDescent="0.2">
      <c r="A24" s="1380" t="s">
        <v>829</v>
      </c>
      <c r="B24" s="1379">
        <v>2038</v>
      </c>
      <c r="C24" s="1379">
        <v>125</v>
      </c>
      <c r="D24" s="1379">
        <v>1823</v>
      </c>
      <c r="E24" s="1379">
        <v>80</v>
      </c>
      <c r="F24" s="1379">
        <v>10</v>
      </c>
      <c r="G24" s="1379">
        <v>100</v>
      </c>
      <c r="H24" s="1378">
        <v>6.1334641805691854</v>
      </c>
      <c r="I24" s="1378">
        <v>89.450441609421006</v>
      </c>
      <c r="J24" s="1378">
        <v>3.9254170755642788</v>
      </c>
      <c r="K24" s="1378">
        <v>0.49067713444553485</v>
      </c>
      <c r="L24" s="1383" t="s">
        <v>828</v>
      </c>
      <c r="M24" s="1018"/>
    </row>
    <row r="25" spans="1:22" ht="13.5" customHeight="1" x14ac:dyDescent="0.2">
      <c r="A25" s="1380" t="s">
        <v>827</v>
      </c>
      <c r="B25" s="1379">
        <v>317</v>
      </c>
      <c r="C25" s="1379">
        <v>22</v>
      </c>
      <c r="D25" s="1379">
        <v>282</v>
      </c>
      <c r="E25" s="1379">
        <v>6</v>
      </c>
      <c r="F25" s="1379">
        <v>7</v>
      </c>
      <c r="G25" s="1379">
        <v>100</v>
      </c>
      <c r="H25" s="1378">
        <v>6.9400630914826493</v>
      </c>
      <c r="I25" s="1378">
        <v>88.958990536277611</v>
      </c>
      <c r="J25" s="1378">
        <v>1.8927444794952681</v>
      </c>
      <c r="K25" s="1378">
        <v>2.2082018927444795</v>
      </c>
      <c r="L25" s="1380" t="s">
        <v>826</v>
      </c>
      <c r="M25" s="1379">
        <v>591</v>
      </c>
      <c r="N25" s="1379">
        <v>432</v>
      </c>
      <c r="O25" s="1379">
        <v>154</v>
      </c>
      <c r="P25" s="1379">
        <v>2</v>
      </c>
      <c r="Q25" s="1379">
        <v>3</v>
      </c>
      <c r="R25" s="1379">
        <v>100</v>
      </c>
      <c r="S25" s="1378">
        <v>73.096446700507613</v>
      </c>
      <c r="T25" s="1378">
        <v>26.057529610829107</v>
      </c>
      <c r="U25" s="1378">
        <v>0.33840947546531303</v>
      </c>
      <c r="V25" s="1378">
        <v>0.50761421319796951</v>
      </c>
    </row>
    <row r="26" spans="1:22" ht="13.5" customHeight="1" x14ac:dyDescent="0.2">
      <c r="A26" s="1380" t="s">
        <v>825</v>
      </c>
      <c r="B26" s="1379">
        <v>289</v>
      </c>
      <c r="C26" s="1379">
        <v>9</v>
      </c>
      <c r="D26" s="1379">
        <v>268</v>
      </c>
      <c r="E26" s="1379">
        <v>12</v>
      </c>
      <c r="F26" s="1388">
        <v>0</v>
      </c>
      <c r="G26" s="1379">
        <v>100</v>
      </c>
      <c r="H26" s="1378">
        <v>3.1141868512110724</v>
      </c>
      <c r="I26" s="1378">
        <v>92.733564013840834</v>
      </c>
      <c r="J26" s="1378">
        <v>4.1522491349480966</v>
      </c>
      <c r="K26" s="1378">
        <v>0</v>
      </c>
      <c r="L26" s="1380" t="s">
        <v>824</v>
      </c>
      <c r="M26" s="1379">
        <v>149</v>
      </c>
      <c r="N26" s="1379">
        <v>147</v>
      </c>
      <c r="O26" s="1379">
        <v>0</v>
      </c>
      <c r="P26" s="1379">
        <v>2</v>
      </c>
      <c r="Q26" s="1379">
        <v>0</v>
      </c>
      <c r="R26" s="1379">
        <v>100</v>
      </c>
      <c r="S26" s="1378">
        <v>98.65771812080537</v>
      </c>
      <c r="T26" s="1378">
        <v>0</v>
      </c>
      <c r="U26" s="1378">
        <v>1.3422818791946309</v>
      </c>
      <c r="V26" s="1378">
        <v>0</v>
      </c>
    </row>
    <row r="27" spans="1:22" ht="19.5" customHeight="1" x14ac:dyDescent="0.2">
      <c r="A27" s="1380" t="s">
        <v>823</v>
      </c>
      <c r="B27" s="1379">
        <v>137</v>
      </c>
      <c r="C27" s="1379">
        <v>13</v>
      </c>
      <c r="D27" s="1379">
        <v>118</v>
      </c>
      <c r="E27" s="1379">
        <v>6</v>
      </c>
      <c r="F27" s="1388">
        <v>0</v>
      </c>
      <c r="G27" s="1379">
        <v>100</v>
      </c>
      <c r="H27" s="1378">
        <v>9.4890510948905096</v>
      </c>
      <c r="I27" s="1378">
        <v>86.131386861313857</v>
      </c>
      <c r="J27" s="1378">
        <v>4.3795620437956204</v>
      </c>
      <c r="K27" s="1378">
        <v>0</v>
      </c>
      <c r="L27" s="1380" t="s">
        <v>822</v>
      </c>
      <c r="M27" s="1379">
        <v>131</v>
      </c>
      <c r="N27" s="1379">
        <v>131</v>
      </c>
      <c r="O27" s="1379">
        <v>0</v>
      </c>
      <c r="P27" s="1379">
        <v>0</v>
      </c>
      <c r="Q27" s="1379">
        <v>0</v>
      </c>
      <c r="R27" s="1379">
        <v>100</v>
      </c>
      <c r="S27" s="1378">
        <v>100</v>
      </c>
      <c r="T27" s="1378">
        <v>0</v>
      </c>
      <c r="U27" s="1378">
        <v>0</v>
      </c>
      <c r="V27" s="1378">
        <v>0</v>
      </c>
    </row>
    <row r="28" spans="1:22" ht="13.5" customHeight="1" x14ac:dyDescent="0.2">
      <c r="A28" s="1380" t="s">
        <v>821</v>
      </c>
      <c r="B28" s="1379">
        <v>676</v>
      </c>
      <c r="C28" s="1379">
        <v>48</v>
      </c>
      <c r="D28" s="1379">
        <v>614</v>
      </c>
      <c r="E28" s="1379">
        <v>11</v>
      </c>
      <c r="F28" s="1379">
        <v>3</v>
      </c>
      <c r="G28" s="1379">
        <v>100</v>
      </c>
      <c r="H28" s="1378">
        <v>7.1005917159763312</v>
      </c>
      <c r="I28" s="1378">
        <v>90.828402366863898</v>
      </c>
      <c r="J28" s="1378">
        <v>1.6272189349112427</v>
      </c>
      <c r="K28" s="1378">
        <v>0.4437869822485207</v>
      </c>
      <c r="L28" s="1380"/>
      <c r="M28" s="1379"/>
      <c r="N28" s="1379"/>
      <c r="O28" s="1379"/>
      <c r="P28" s="1379"/>
      <c r="Q28" s="1379"/>
      <c r="R28" s="1379"/>
      <c r="S28" s="1378"/>
      <c r="T28" s="1378"/>
      <c r="U28" s="1378"/>
      <c r="V28" s="1378"/>
    </row>
    <row r="29" spans="1:22" ht="12.75" customHeight="1" x14ac:dyDescent="0.2">
      <c r="A29" s="1380" t="s">
        <v>820</v>
      </c>
      <c r="B29" s="1379">
        <v>405</v>
      </c>
      <c r="C29" s="1379">
        <v>26</v>
      </c>
      <c r="D29" s="1379">
        <v>349</v>
      </c>
      <c r="E29" s="1379">
        <v>30</v>
      </c>
      <c r="F29" s="1388">
        <v>0</v>
      </c>
      <c r="G29" s="1379">
        <v>100</v>
      </c>
      <c r="H29" s="1378">
        <v>6.4197530864197532</v>
      </c>
      <c r="I29" s="1378">
        <v>86.172839506172835</v>
      </c>
      <c r="J29" s="1378">
        <v>7.4074074074074066</v>
      </c>
      <c r="K29" s="1378">
        <v>0</v>
      </c>
      <c r="L29" s="1380"/>
      <c r="M29" s="1379"/>
      <c r="N29" s="1379"/>
      <c r="O29" s="1379"/>
      <c r="P29" s="1379"/>
      <c r="Q29" s="1379"/>
      <c r="R29" s="1379"/>
      <c r="S29" s="1378"/>
      <c r="T29" s="1378"/>
      <c r="U29" s="1378"/>
      <c r="V29" s="1378"/>
    </row>
    <row r="30" spans="1:22" ht="13.5" customHeight="1" x14ac:dyDescent="0.2">
      <c r="A30" s="1380" t="s">
        <v>819</v>
      </c>
      <c r="B30" s="1379">
        <v>214</v>
      </c>
      <c r="C30" s="1379">
        <v>7</v>
      </c>
      <c r="D30" s="1379">
        <v>192</v>
      </c>
      <c r="E30" s="1379">
        <v>15</v>
      </c>
      <c r="F30" s="1388">
        <v>0</v>
      </c>
      <c r="G30" s="1379">
        <v>100</v>
      </c>
      <c r="H30" s="1378">
        <v>3.2710280373831773</v>
      </c>
      <c r="I30" s="1378">
        <v>89.719626168224295</v>
      </c>
      <c r="J30" s="1378">
        <v>7.009345794392523</v>
      </c>
      <c r="K30" s="1378">
        <v>0</v>
      </c>
      <c r="L30" s="1380"/>
      <c r="M30" s="1374"/>
      <c r="N30" s="1374"/>
      <c r="O30" s="1374"/>
      <c r="P30" s="1374"/>
      <c r="Q30" s="1374"/>
      <c r="R30" s="1374"/>
    </row>
    <row r="31" spans="1:22" ht="13.5" customHeight="1" x14ac:dyDescent="0.2">
      <c r="L31" s="1383" t="s">
        <v>248</v>
      </c>
    </row>
    <row r="32" spans="1:22" ht="13.5" customHeight="1" x14ac:dyDescent="0.2">
      <c r="A32" s="1383" t="s">
        <v>818</v>
      </c>
      <c r="B32" s="1018"/>
      <c r="C32" s="1018"/>
      <c r="D32" s="1018"/>
      <c r="E32" s="1018"/>
      <c r="F32" s="1018"/>
      <c r="G32" s="1018"/>
      <c r="H32" s="1018"/>
      <c r="I32" s="1018"/>
      <c r="J32" s="1018"/>
      <c r="K32" s="1018"/>
      <c r="L32" s="1380" t="s">
        <v>817</v>
      </c>
      <c r="M32" s="1379">
        <v>103</v>
      </c>
      <c r="N32" s="1379">
        <v>77</v>
      </c>
      <c r="O32" s="1379">
        <v>15</v>
      </c>
      <c r="P32" s="1379">
        <v>11</v>
      </c>
      <c r="Q32" s="1379">
        <v>0</v>
      </c>
      <c r="R32" s="1379">
        <v>100</v>
      </c>
      <c r="S32" s="1378">
        <v>74.757281553398059</v>
      </c>
      <c r="T32" s="1378">
        <v>14.563106796116504</v>
      </c>
      <c r="U32" s="1378">
        <v>10.679611650485436</v>
      </c>
      <c r="V32" s="1378">
        <v>0</v>
      </c>
    </row>
    <row r="33" spans="1:22" ht="13.5" customHeight="1" x14ac:dyDescent="0.2">
      <c r="A33" s="1380" t="s">
        <v>816</v>
      </c>
      <c r="B33" s="1379">
        <v>1496</v>
      </c>
      <c r="C33" s="1379">
        <v>1371</v>
      </c>
      <c r="D33" s="1379">
        <v>65</v>
      </c>
      <c r="E33" s="1379">
        <v>8</v>
      </c>
      <c r="F33" s="1379">
        <v>52</v>
      </c>
      <c r="G33" s="1379">
        <v>100</v>
      </c>
      <c r="H33" s="1378">
        <v>91.644385026737979</v>
      </c>
      <c r="I33" s="1378">
        <v>4.3449197860962565</v>
      </c>
      <c r="J33" s="1378">
        <v>0.53475935828876997</v>
      </c>
      <c r="K33" s="1378">
        <v>3.4759358288770055</v>
      </c>
      <c r="L33" s="1380"/>
    </row>
    <row r="34" spans="1:22" ht="13.5" customHeight="1" x14ac:dyDescent="0.2">
      <c r="A34" s="1380"/>
      <c r="B34" s="1379"/>
      <c r="C34" s="1379"/>
      <c r="D34" s="1379"/>
      <c r="E34" s="1379"/>
      <c r="F34" s="1379"/>
      <c r="G34" s="1379"/>
      <c r="H34" s="1378"/>
      <c r="I34" s="1378"/>
      <c r="J34" s="1378"/>
      <c r="K34" s="1018"/>
      <c r="L34" s="1383" t="s">
        <v>247</v>
      </c>
    </row>
    <row r="35" spans="1:22" ht="13.5" customHeight="1" x14ac:dyDescent="0.2">
      <c r="A35" s="1380"/>
      <c r="B35" s="1379"/>
      <c r="C35" s="1379"/>
      <c r="D35" s="1379"/>
      <c r="E35" s="1379"/>
      <c r="F35" s="1379"/>
      <c r="G35" s="1379"/>
      <c r="H35" s="1378"/>
      <c r="I35" s="1378"/>
      <c r="J35" s="1378"/>
      <c r="K35" s="1018"/>
      <c r="L35" s="1380" t="s">
        <v>815</v>
      </c>
      <c r="M35" s="1379">
        <v>843</v>
      </c>
      <c r="N35" s="1379">
        <v>748</v>
      </c>
      <c r="O35" s="1379">
        <v>77</v>
      </c>
      <c r="P35" s="1379">
        <v>3</v>
      </c>
      <c r="Q35" s="1379">
        <v>15</v>
      </c>
      <c r="R35" s="1379">
        <v>100</v>
      </c>
      <c r="S35" s="1378">
        <v>88.730723606168453</v>
      </c>
      <c r="T35" s="1378">
        <v>9.1340450771055757</v>
      </c>
      <c r="U35" s="1378">
        <v>0.35587188612099641</v>
      </c>
      <c r="V35" s="1378">
        <v>1.7793594306049825</v>
      </c>
    </row>
    <row r="36" spans="1:22" ht="13.5" customHeight="1" x14ac:dyDescent="0.2">
      <c r="A36" s="1380"/>
      <c r="B36" s="1379"/>
      <c r="C36" s="1379"/>
      <c r="D36" s="1379"/>
      <c r="E36" s="1379"/>
      <c r="F36" s="1379"/>
      <c r="G36" s="1379"/>
      <c r="H36" s="1378"/>
      <c r="I36" s="1378"/>
      <c r="J36" s="1378"/>
      <c r="K36" s="1378"/>
      <c r="L36" s="1380" t="s">
        <v>814</v>
      </c>
      <c r="M36" s="1379">
        <v>151</v>
      </c>
      <c r="N36" s="1379">
        <v>140</v>
      </c>
      <c r="O36" s="1379">
        <v>11</v>
      </c>
      <c r="P36" s="1388">
        <v>0</v>
      </c>
      <c r="Q36" s="1388">
        <v>0</v>
      </c>
      <c r="R36" s="1379">
        <v>100</v>
      </c>
      <c r="S36" s="1378">
        <v>92.715231788079464</v>
      </c>
      <c r="T36" s="1378">
        <v>7.2847682119205297</v>
      </c>
      <c r="U36" s="1378">
        <v>0</v>
      </c>
      <c r="V36" s="1378">
        <v>0</v>
      </c>
    </row>
    <row r="37" spans="1:22" ht="13.5" customHeight="1" x14ac:dyDescent="0.2">
      <c r="A37" s="1383" t="s">
        <v>255</v>
      </c>
      <c r="B37" s="1009"/>
      <c r="C37" s="1027"/>
      <c r="D37" s="1027"/>
      <c r="E37" s="1027"/>
      <c r="F37" s="1027"/>
      <c r="G37" s="1027"/>
      <c r="L37" s="1380" t="s">
        <v>813</v>
      </c>
      <c r="M37" s="1379">
        <v>418</v>
      </c>
      <c r="N37" s="1379">
        <v>358</v>
      </c>
      <c r="O37" s="1379">
        <v>42</v>
      </c>
      <c r="P37" s="1379">
        <v>3</v>
      </c>
      <c r="Q37" s="1379">
        <v>15</v>
      </c>
      <c r="R37" s="1379">
        <v>100</v>
      </c>
      <c r="S37" s="1378">
        <v>85.645933014354071</v>
      </c>
      <c r="T37" s="1378">
        <v>10.047846889952153</v>
      </c>
      <c r="U37" s="1378">
        <v>0.71770334928229662</v>
      </c>
      <c r="V37" s="1378">
        <v>3.5885167464114831</v>
      </c>
    </row>
    <row r="38" spans="1:22" ht="13.5" customHeight="1" x14ac:dyDescent="0.2">
      <c r="A38" s="1380" t="s">
        <v>812</v>
      </c>
      <c r="B38" s="1379">
        <v>117</v>
      </c>
      <c r="C38" s="1379">
        <v>83</v>
      </c>
      <c r="D38" s="1379">
        <v>23</v>
      </c>
      <c r="E38" s="1379">
        <v>8</v>
      </c>
      <c r="F38" s="1379">
        <v>3</v>
      </c>
      <c r="G38" s="1379">
        <v>100</v>
      </c>
      <c r="H38" s="1378">
        <v>70.940170940170944</v>
      </c>
      <c r="I38" s="1378">
        <v>19.658119658119659</v>
      </c>
      <c r="J38" s="1378">
        <v>6.8376068376068382</v>
      </c>
      <c r="K38" s="1378">
        <v>2.5641025641025639</v>
      </c>
      <c r="L38" s="1380" t="s">
        <v>811</v>
      </c>
      <c r="M38" s="1379">
        <v>274</v>
      </c>
      <c r="N38" s="1379">
        <v>250</v>
      </c>
      <c r="O38" s="1379">
        <v>24</v>
      </c>
      <c r="P38" s="1388">
        <v>0</v>
      </c>
      <c r="Q38" s="1388">
        <v>0</v>
      </c>
      <c r="R38" s="1379">
        <v>100</v>
      </c>
      <c r="S38" s="1378">
        <v>91.240875912408754</v>
      </c>
      <c r="T38" s="1378">
        <v>8.7591240875912408</v>
      </c>
      <c r="U38" s="1378">
        <v>0</v>
      </c>
      <c r="V38" s="1378">
        <v>0</v>
      </c>
    </row>
    <row r="39" spans="1:22" ht="13.5" customHeight="1" x14ac:dyDescent="0.2">
      <c r="A39" s="1387"/>
      <c r="B39" s="1009"/>
      <c r="C39" s="1027"/>
      <c r="D39" s="1027"/>
      <c r="E39" s="1027"/>
      <c r="F39" s="1027"/>
      <c r="G39" s="1027"/>
      <c r="L39" s="1380"/>
      <c r="M39" s="1384">
        <v>0</v>
      </c>
      <c r="N39" s="1384">
        <v>0</v>
      </c>
      <c r="O39" s="1384">
        <v>0</v>
      </c>
      <c r="P39" s="1384">
        <v>0</v>
      </c>
      <c r="Q39" s="1384">
        <v>0</v>
      </c>
      <c r="R39" s="1384"/>
      <c r="S39" s="1384"/>
      <c r="T39" s="1384"/>
      <c r="U39" s="1384"/>
      <c r="V39" s="1384"/>
    </row>
    <row r="40" spans="1:22" ht="13.5" customHeight="1" x14ac:dyDescent="0.2">
      <c r="A40" s="1383" t="s">
        <v>254</v>
      </c>
      <c r="B40" s="1009"/>
      <c r="C40" s="1027"/>
      <c r="D40" s="1027"/>
      <c r="E40" s="1027"/>
      <c r="F40" s="1027"/>
      <c r="G40" s="1027"/>
      <c r="L40" s="1383" t="s">
        <v>810</v>
      </c>
    </row>
    <row r="41" spans="1:22" ht="13.5" customHeight="1" x14ac:dyDescent="0.2">
      <c r="A41" s="1380" t="s">
        <v>809</v>
      </c>
      <c r="B41" s="1379">
        <v>291</v>
      </c>
      <c r="C41" s="1379">
        <v>269</v>
      </c>
      <c r="D41" s="1379">
        <v>17</v>
      </c>
      <c r="E41" s="1379">
        <v>1</v>
      </c>
      <c r="F41" s="1379">
        <v>4</v>
      </c>
      <c r="G41" s="1379">
        <v>100</v>
      </c>
      <c r="H41" s="1378">
        <v>92.439862542955325</v>
      </c>
      <c r="I41" s="1378">
        <v>5.8419243986254292</v>
      </c>
      <c r="J41" s="1378">
        <v>0.3436426116838488</v>
      </c>
      <c r="K41" s="1378">
        <v>1.3745704467353952</v>
      </c>
      <c r="L41" s="1380" t="s">
        <v>808</v>
      </c>
      <c r="M41" s="1379">
        <v>397</v>
      </c>
      <c r="N41" s="1379">
        <v>347</v>
      </c>
      <c r="O41" s="1379">
        <v>40</v>
      </c>
      <c r="P41" s="1379">
        <v>1</v>
      </c>
      <c r="Q41" s="1379">
        <v>9</v>
      </c>
      <c r="R41" s="1379">
        <v>100</v>
      </c>
      <c r="S41" s="1378">
        <v>87.405541561712852</v>
      </c>
      <c r="T41" s="1378">
        <v>10.075566750629724</v>
      </c>
      <c r="U41" s="1378">
        <v>0.25188916876574308</v>
      </c>
      <c r="V41" s="1378">
        <v>2.2670025188916876</v>
      </c>
    </row>
    <row r="42" spans="1:22" ht="13.5" customHeight="1" x14ac:dyDescent="0.2">
      <c r="A42" s="1380"/>
      <c r="B42" s="1018"/>
      <c r="C42" s="1018"/>
      <c r="D42" s="1386"/>
      <c r="E42" s="1018"/>
      <c r="F42" s="1018"/>
      <c r="G42" s="1027"/>
      <c r="L42" s="1380" t="s">
        <v>807</v>
      </c>
      <c r="M42" s="1379">
        <v>166</v>
      </c>
      <c r="N42" s="1379">
        <v>160</v>
      </c>
      <c r="O42" s="1379">
        <v>0</v>
      </c>
      <c r="P42" s="1379">
        <v>0</v>
      </c>
      <c r="Q42" s="1379">
        <v>6</v>
      </c>
      <c r="R42" s="1379">
        <v>100</v>
      </c>
      <c r="S42" s="1378">
        <v>96.385542168674704</v>
      </c>
      <c r="T42" s="1378">
        <v>0</v>
      </c>
      <c r="U42" s="1378">
        <v>0</v>
      </c>
      <c r="V42" s="1378">
        <v>3.6144578313253009</v>
      </c>
    </row>
    <row r="43" spans="1:22" ht="13.5" customHeight="1" x14ac:dyDescent="0.2">
      <c r="A43" s="1383" t="s">
        <v>253</v>
      </c>
      <c r="B43" s="1018"/>
      <c r="C43" s="1018"/>
      <c r="D43" s="1027"/>
      <c r="E43" s="1018"/>
      <c r="F43" s="1018"/>
      <c r="G43" s="1027"/>
      <c r="L43" s="1380" t="s">
        <v>806</v>
      </c>
      <c r="M43" s="1379">
        <v>231</v>
      </c>
      <c r="N43" s="1379">
        <v>187</v>
      </c>
      <c r="O43" s="1379">
        <v>40</v>
      </c>
      <c r="P43" s="1379">
        <v>1</v>
      </c>
      <c r="Q43" s="1379">
        <v>3</v>
      </c>
      <c r="R43" s="1379">
        <v>100</v>
      </c>
      <c r="S43" s="1378">
        <v>80.952380952380949</v>
      </c>
      <c r="T43" s="1378">
        <v>17.316017316017316</v>
      </c>
      <c r="U43" s="1378">
        <v>0.4329004329004329</v>
      </c>
      <c r="V43" s="1378">
        <v>1.2987012987012987</v>
      </c>
    </row>
    <row r="44" spans="1:22" ht="13.5" customHeight="1" x14ac:dyDescent="0.2">
      <c r="A44" s="1019" t="s">
        <v>805</v>
      </c>
      <c r="B44" s="1379">
        <v>902</v>
      </c>
      <c r="C44" s="1379">
        <v>699</v>
      </c>
      <c r="D44" s="1379">
        <v>157</v>
      </c>
      <c r="E44" s="1379">
        <v>38</v>
      </c>
      <c r="F44" s="1379">
        <v>8</v>
      </c>
      <c r="G44" s="1379">
        <v>100</v>
      </c>
      <c r="H44" s="1378">
        <v>77.494456762749437</v>
      </c>
      <c r="I44" s="1378">
        <v>17.405764966740577</v>
      </c>
      <c r="J44" s="1378">
        <v>4.2128603104212861</v>
      </c>
      <c r="K44" s="1378">
        <v>0.88691796008869184</v>
      </c>
      <c r="L44" s="1380"/>
      <c r="M44" s="1379"/>
      <c r="N44" s="1379"/>
      <c r="O44" s="1379"/>
      <c r="P44" s="1379"/>
      <c r="Q44" s="1379"/>
      <c r="R44" s="1379"/>
      <c r="S44" s="1378"/>
      <c r="T44" s="1378"/>
      <c r="U44" s="1378"/>
      <c r="V44" s="1378"/>
    </row>
    <row r="45" spans="1:22" ht="12.75" customHeight="1" x14ac:dyDescent="0.2">
      <c r="A45" s="1019" t="s">
        <v>804</v>
      </c>
      <c r="B45" s="1379">
        <v>154</v>
      </c>
      <c r="C45" s="1379">
        <v>140</v>
      </c>
      <c r="D45" s="1379">
        <v>10</v>
      </c>
      <c r="E45" s="1379">
        <v>4</v>
      </c>
      <c r="F45" s="1379">
        <v>0</v>
      </c>
      <c r="G45" s="1379">
        <v>100</v>
      </c>
      <c r="H45" s="1378">
        <v>90.909090909090907</v>
      </c>
      <c r="I45" s="1378">
        <v>6.4935064935064926</v>
      </c>
      <c r="J45" s="1378">
        <v>2.5974025974025974</v>
      </c>
      <c r="K45" s="1378">
        <v>0</v>
      </c>
      <c r="L45" s="1380"/>
      <c r="M45" s="1384">
        <v>0</v>
      </c>
      <c r="N45" s="1384">
        <v>0</v>
      </c>
      <c r="O45" s="1384">
        <v>0</v>
      </c>
      <c r="P45" s="1384">
        <v>0</v>
      </c>
      <c r="Q45" s="1384">
        <v>0</v>
      </c>
      <c r="R45" s="1384"/>
      <c r="S45" s="1384"/>
      <c r="T45" s="1384"/>
      <c r="U45" s="1384"/>
      <c r="V45" s="1384"/>
    </row>
    <row r="46" spans="1:22" ht="13.5" customHeight="1" x14ac:dyDescent="0.2">
      <c r="A46" s="1380" t="s">
        <v>803</v>
      </c>
      <c r="B46" s="1379">
        <v>342</v>
      </c>
      <c r="C46" s="1379">
        <v>276</v>
      </c>
      <c r="D46" s="1379">
        <v>41</v>
      </c>
      <c r="E46" s="1379">
        <v>25</v>
      </c>
      <c r="F46" s="1379">
        <v>0</v>
      </c>
      <c r="G46" s="1379">
        <v>100</v>
      </c>
      <c r="H46" s="1378">
        <v>80.701754385964904</v>
      </c>
      <c r="I46" s="1378">
        <v>11.988304093567251</v>
      </c>
      <c r="J46" s="1378">
        <v>7.3099415204678362</v>
      </c>
      <c r="K46" s="1378">
        <v>0</v>
      </c>
      <c r="L46" s="1383" t="s">
        <v>802</v>
      </c>
    </row>
    <row r="47" spans="1:22" ht="13.5" customHeight="1" x14ac:dyDescent="0.2">
      <c r="A47" s="1380" t="s">
        <v>801</v>
      </c>
      <c r="B47" s="1379">
        <v>159</v>
      </c>
      <c r="C47" s="1379">
        <v>124</v>
      </c>
      <c r="D47" s="1379">
        <v>32</v>
      </c>
      <c r="E47" s="1379">
        <v>1</v>
      </c>
      <c r="F47" s="1379">
        <v>2</v>
      </c>
      <c r="G47" s="1379">
        <v>100</v>
      </c>
      <c r="H47" s="1378">
        <v>77.987421383647799</v>
      </c>
      <c r="I47" s="1378">
        <v>20.125786163522015</v>
      </c>
      <c r="J47" s="1378">
        <v>0.62893081761006298</v>
      </c>
      <c r="K47" s="1378">
        <v>1.257861635220126</v>
      </c>
      <c r="L47" s="1380" t="s">
        <v>800</v>
      </c>
      <c r="M47" s="1379">
        <v>450</v>
      </c>
      <c r="N47" s="1379">
        <v>354</v>
      </c>
      <c r="O47" s="1379">
        <v>85</v>
      </c>
      <c r="P47" s="1379">
        <v>4</v>
      </c>
      <c r="Q47" s="1379">
        <v>7</v>
      </c>
      <c r="R47" s="1379">
        <v>100</v>
      </c>
      <c r="S47" s="1378">
        <v>78.666666666666657</v>
      </c>
      <c r="T47" s="1378">
        <v>18.888888888888889</v>
      </c>
      <c r="U47" s="1378">
        <v>0.88888888888888884</v>
      </c>
      <c r="V47" s="1378">
        <v>1.5555555555555556</v>
      </c>
    </row>
    <row r="48" spans="1:22" ht="12.75" customHeight="1" x14ac:dyDescent="0.2">
      <c r="A48" s="1380" t="s">
        <v>799</v>
      </c>
      <c r="B48" s="1379">
        <v>116</v>
      </c>
      <c r="C48" s="1379">
        <v>94</v>
      </c>
      <c r="D48" s="1379">
        <v>21</v>
      </c>
      <c r="E48" s="1379">
        <v>1</v>
      </c>
      <c r="F48" s="1379">
        <v>0</v>
      </c>
      <c r="G48" s="1379">
        <v>100</v>
      </c>
      <c r="H48" s="1378">
        <v>81.034482758620683</v>
      </c>
      <c r="I48" s="1378">
        <v>18.103448275862068</v>
      </c>
      <c r="J48" s="1378">
        <v>0.86206896551724133</v>
      </c>
      <c r="K48" s="1378">
        <v>0</v>
      </c>
      <c r="L48" s="1380"/>
    </row>
    <row r="49" spans="1:22" ht="13.5" customHeight="1" x14ac:dyDescent="0.2">
      <c r="A49" s="1380" t="s">
        <v>798</v>
      </c>
      <c r="B49" s="1379">
        <v>131</v>
      </c>
      <c r="C49" s="1379">
        <v>65</v>
      </c>
      <c r="D49" s="1379">
        <v>53</v>
      </c>
      <c r="E49" s="1379">
        <v>7</v>
      </c>
      <c r="F49" s="1379">
        <v>6</v>
      </c>
      <c r="G49" s="1379">
        <v>100</v>
      </c>
      <c r="H49" s="1378">
        <v>49.618320610687022</v>
      </c>
      <c r="I49" s="1378">
        <v>40.458015267175576</v>
      </c>
      <c r="J49" s="1378">
        <v>5.343511450381679</v>
      </c>
      <c r="K49" s="1378">
        <v>4.5801526717557248</v>
      </c>
      <c r="L49" s="1383" t="s">
        <v>244</v>
      </c>
    </row>
    <row r="50" spans="1:22" ht="13.5" customHeight="1" x14ac:dyDescent="0.2">
      <c r="A50" s="1380"/>
      <c r="B50" s="1374">
        <v>0</v>
      </c>
      <c r="C50" s="1374">
        <v>0</v>
      </c>
      <c r="D50" s="1374">
        <v>0</v>
      </c>
      <c r="E50" s="1374">
        <v>0</v>
      </c>
      <c r="F50" s="1374">
        <v>0</v>
      </c>
      <c r="G50" s="1027"/>
      <c r="L50" s="1380" t="s">
        <v>797</v>
      </c>
      <c r="M50" s="1379">
        <v>478</v>
      </c>
      <c r="N50" s="1379">
        <v>470</v>
      </c>
      <c r="O50" s="1379">
        <v>0</v>
      </c>
      <c r="P50" s="1379">
        <v>7</v>
      </c>
      <c r="Q50" s="1379">
        <v>1</v>
      </c>
      <c r="R50" s="1379">
        <v>100</v>
      </c>
      <c r="S50" s="1378">
        <v>98.326359832635973</v>
      </c>
      <c r="T50" s="1378">
        <v>0</v>
      </c>
      <c r="U50" s="1378">
        <v>1.4644351464435146</v>
      </c>
      <c r="V50" s="1378">
        <v>0.20920502092050208</v>
      </c>
    </row>
    <row r="51" spans="1:22" ht="15.75" customHeight="1" x14ac:dyDescent="0.2">
      <c r="A51" s="1383" t="s">
        <v>796</v>
      </c>
      <c r="B51" s="1027"/>
      <c r="C51" s="1027"/>
      <c r="D51" s="1027"/>
      <c r="E51" s="1027"/>
      <c r="F51" s="1027"/>
      <c r="G51" s="1027"/>
      <c r="L51" s="1380" t="s">
        <v>795</v>
      </c>
      <c r="M51" s="1379">
        <v>163</v>
      </c>
      <c r="N51" s="1379">
        <v>163</v>
      </c>
      <c r="O51" s="1379">
        <v>0</v>
      </c>
      <c r="P51" s="1379">
        <v>0</v>
      </c>
      <c r="Q51" s="1379">
        <v>0</v>
      </c>
      <c r="R51" s="1379">
        <v>100</v>
      </c>
      <c r="S51" s="1378">
        <v>100</v>
      </c>
      <c r="T51" s="1378">
        <v>0</v>
      </c>
      <c r="U51" s="1378">
        <v>0</v>
      </c>
      <c r="V51" s="1378">
        <v>0</v>
      </c>
    </row>
    <row r="52" spans="1:22" ht="13.5" customHeight="1" x14ac:dyDescent="0.2">
      <c r="A52" s="1380" t="s">
        <v>794</v>
      </c>
      <c r="B52" s="1379">
        <v>216</v>
      </c>
      <c r="C52" s="1379">
        <v>195</v>
      </c>
      <c r="D52" s="1379">
        <v>19</v>
      </c>
      <c r="E52" s="1379">
        <v>2</v>
      </c>
      <c r="F52" s="1379">
        <v>0</v>
      </c>
      <c r="G52" s="1379">
        <v>100</v>
      </c>
      <c r="H52" s="1378">
        <v>90.277777777777786</v>
      </c>
      <c r="I52" s="1378">
        <v>8.7962962962962958</v>
      </c>
      <c r="J52" s="1378">
        <v>0.92592592592592582</v>
      </c>
      <c r="K52" s="1378">
        <v>0</v>
      </c>
      <c r="L52" s="1380" t="s">
        <v>793</v>
      </c>
      <c r="M52" s="1379">
        <v>103</v>
      </c>
      <c r="N52" s="1379">
        <v>99</v>
      </c>
      <c r="O52" s="1379">
        <v>0</v>
      </c>
      <c r="P52" s="1379">
        <v>3</v>
      </c>
      <c r="Q52" s="1379">
        <v>1</v>
      </c>
      <c r="R52" s="1379">
        <v>100</v>
      </c>
      <c r="S52" s="1378">
        <v>96.116504854368941</v>
      </c>
      <c r="T52" s="1378">
        <v>0</v>
      </c>
      <c r="U52" s="1378">
        <v>2.912621359223301</v>
      </c>
      <c r="V52" s="1378">
        <v>0.97087378640776689</v>
      </c>
    </row>
    <row r="53" spans="1:22" ht="13.5" customHeight="1" x14ac:dyDescent="0.2">
      <c r="A53" s="1004" t="s">
        <v>792</v>
      </c>
      <c r="B53" s="1385">
        <v>103</v>
      </c>
      <c r="C53" s="1379">
        <v>101</v>
      </c>
      <c r="D53" s="1379">
        <v>0</v>
      </c>
      <c r="E53" s="1379">
        <v>2</v>
      </c>
      <c r="F53" s="1379">
        <v>0</v>
      </c>
      <c r="G53" s="1379">
        <v>100</v>
      </c>
      <c r="H53" s="1378">
        <v>98.05825242718447</v>
      </c>
      <c r="I53" s="1378">
        <v>0</v>
      </c>
      <c r="J53" s="1378">
        <v>1.9417475728155338</v>
      </c>
      <c r="K53" s="1378">
        <v>0</v>
      </c>
      <c r="L53" s="1380" t="s">
        <v>791</v>
      </c>
      <c r="M53" s="1379">
        <v>212</v>
      </c>
      <c r="N53" s="1379">
        <v>208</v>
      </c>
      <c r="O53" s="1379">
        <v>0</v>
      </c>
      <c r="P53" s="1379">
        <v>4</v>
      </c>
      <c r="Q53" s="1379">
        <v>0</v>
      </c>
      <c r="R53" s="1379">
        <v>100</v>
      </c>
      <c r="S53" s="1378">
        <v>98.113207547169807</v>
      </c>
      <c r="T53" s="1378">
        <v>0</v>
      </c>
      <c r="U53" s="1378">
        <v>1.8867924528301887</v>
      </c>
      <c r="V53" s="1378">
        <v>0</v>
      </c>
    </row>
    <row r="54" spans="1:22" ht="13.5" customHeight="1" x14ac:dyDescent="0.2">
      <c r="A54" s="1004" t="s">
        <v>790</v>
      </c>
      <c r="B54" s="1385">
        <v>113</v>
      </c>
      <c r="C54" s="1379">
        <v>94</v>
      </c>
      <c r="D54" s="1379">
        <v>19</v>
      </c>
      <c r="E54" s="1379">
        <v>0</v>
      </c>
      <c r="F54" s="1379">
        <v>0</v>
      </c>
      <c r="G54" s="1379">
        <v>100</v>
      </c>
      <c r="H54" s="1378">
        <v>83.185840707964601</v>
      </c>
      <c r="I54" s="1378">
        <v>16.814159292035399</v>
      </c>
      <c r="J54" s="1378">
        <v>0</v>
      </c>
      <c r="K54" s="1378">
        <v>0</v>
      </c>
      <c r="M54" s="1384">
        <v>0</v>
      </c>
      <c r="N54" s="1384">
        <v>0</v>
      </c>
      <c r="O54" s="1384">
        <v>0</v>
      </c>
      <c r="P54" s="1384">
        <v>0</v>
      </c>
      <c r="Q54" s="1384">
        <v>0</v>
      </c>
      <c r="R54" s="1384"/>
      <c r="S54" s="1384"/>
      <c r="T54" s="1384"/>
      <c r="U54" s="1384"/>
      <c r="V54" s="1384"/>
    </row>
    <row r="55" spans="1:22" ht="13.5" customHeight="1" x14ac:dyDescent="0.2"/>
    <row r="56" spans="1:22" ht="13.5" customHeight="1" x14ac:dyDescent="0.2">
      <c r="A56" s="1383" t="s">
        <v>789</v>
      </c>
      <c r="B56" s="977"/>
      <c r="C56" s="977"/>
      <c r="D56" s="977"/>
      <c r="E56" s="977"/>
      <c r="G56" s="977"/>
    </row>
    <row r="57" spans="1:22" ht="13.5" customHeight="1" x14ac:dyDescent="0.2">
      <c r="A57" s="1380" t="s">
        <v>788</v>
      </c>
      <c r="B57" s="1379">
        <v>1274</v>
      </c>
      <c r="C57" s="1379">
        <v>970</v>
      </c>
      <c r="D57" s="1379">
        <v>259</v>
      </c>
      <c r="E57" s="1379">
        <v>30</v>
      </c>
      <c r="F57" s="1379">
        <v>15</v>
      </c>
      <c r="G57" s="1379">
        <v>100</v>
      </c>
      <c r="H57" s="1378">
        <v>76.138147566718999</v>
      </c>
      <c r="I57" s="1378">
        <v>20.329670329670328</v>
      </c>
      <c r="J57" s="1378">
        <v>2.3547880690737837</v>
      </c>
      <c r="K57" s="1378">
        <v>1.1773940345368918</v>
      </c>
    </row>
    <row r="58" spans="1:22" ht="13.5" customHeight="1" x14ac:dyDescent="0.2">
      <c r="A58" s="1380" t="s">
        <v>787</v>
      </c>
      <c r="B58" s="1379">
        <v>143</v>
      </c>
      <c r="C58" s="1379">
        <v>125</v>
      </c>
      <c r="D58" s="1379">
        <v>16</v>
      </c>
      <c r="E58" s="1379">
        <v>1</v>
      </c>
      <c r="F58" s="1379">
        <v>1</v>
      </c>
      <c r="G58" s="1379">
        <v>100</v>
      </c>
      <c r="H58" s="1378">
        <v>87.412587412587413</v>
      </c>
      <c r="I58" s="1378">
        <v>11.188811188811188</v>
      </c>
      <c r="J58" s="1378">
        <v>0.69930069930069927</v>
      </c>
      <c r="K58" s="1378">
        <v>0.69930069930069927</v>
      </c>
    </row>
    <row r="59" spans="1:22" ht="13.5" customHeight="1" x14ac:dyDescent="0.2">
      <c r="A59" s="1380" t="s">
        <v>786</v>
      </c>
      <c r="B59" s="1379">
        <v>101</v>
      </c>
      <c r="C59" s="1379">
        <v>90</v>
      </c>
      <c r="D59" s="1379">
        <v>11</v>
      </c>
      <c r="E59" s="1379">
        <v>0</v>
      </c>
      <c r="F59" s="1379">
        <v>0</v>
      </c>
      <c r="G59" s="1379">
        <v>100</v>
      </c>
      <c r="H59" s="1378">
        <v>89.10891089108911</v>
      </c>
      <c r="I59" s="1378">
        <v>10.891089108910892</v>
      </c>
      <c r="J59" s="1378">
        <v>0</v>
      </c>
      <c r="K59" s="1378">
        <v>0</v>
      </c>
    </row>
    <row r="60" spans="1:22" ht="13.5" customHeight="1" x14ac:dyDescent="0.2">
      <c r="A60" s="1380" t="s">
        <v>785</v>
      </c>
      <c r="B60" s="1379">
        <v>307</v>
      </c>
      <c r="C60" s="1379">
        <v>214</v>
      </c>
      <c r="D60" s="1379">
        <v>84</v>
      </c>
      <c r="E60" s="1379">
        <v>3</v>
      </c>
      <c r="F60" s="1379">
        <v>6</v>
      </c>
      <c r="G60" s="1379">
        <v>100</v>
      </c>
      <c r="H60" s="1378">
        <v>69.706840390879478</v>
      </c>
      <c r="I60" s="1378">
        <v>27.361563517915311</v>
      </c>
      <c r="J60" s="1378">
        <v>0.97719869706840379</v>
      </c>
      <c r="K60" s="1378">
        <v>1.9543973941368076</v>
      </c>
    </row>
    <row r="61" spans="1:22" ht="13.5" customHeight="1" x14ac:dyDescent="0.2">
      <c r="A61" s="1380" t="s">
        <v>784</v>
      </c>
      <c r="B61" s="1379">
        <v>0</v>
      </c>
      <c r="C61" s="1379">
        <v>0</v>
      </c>
      <c r="D61" s="1379">
        <v>0</v>
      </c>
      <c r="E61" s="1379">
        <v>0</v>
      </c>
      <c r="F61" s="1379">
        <v>0</v>
      </c>
      <c r="G61" s="1379">
        <v>0</v>
      </c>
      <c r="H61" s="1378">
        <v>0</v>
      </c>
      <c r="I61" s="1378">
        <v>0</v>
      </c>
      <c r="J61" s="1378">
        <v>0</v>
      </c>
      <c r="K61" s="1378">
        <v>0</v>
      </c>
    </row>
    <row r="62" spans="1:22" ht="13.5" customHeight="1" x14ac:dyDescent="0.2">
      <c r="A62" s="1380" t="s">
        <v>783</v>
      </c>
      <c r="B62" s="1382">
        <v>210</v>
      </c>
      <c r="C62" s="1382">
        <v>187</v>
      </c>
      <c r="D62" s="1382">
        <v>23</v>
      </c>
      <c r="E62" s="1382">
        <v>0</v>
      </c>
      <c r="F62" s="1382">
        <v>0</v>
      </c>
      <c r="G62" s="1382">
        <v>100</v>
      </c>
      <c r="H62" s="1381">
        <v>89.047619047619037</v>
      </c>
      <c r="I62" s="1381">
        <v>10.952380952380953</v>
      </c>
      <c r="J62" s="1381">
        <v>0</v>
      </c>
      <c r="K62" s="1381">
        <v>0</v>
      </c>
    </row>
    <row r="63" spans="1:22" ht="13.5" customHeight="1" x14ac:dyDescent="0.2">
      <c r="A63" s="1380" t="s">
        <v>782</v>
      </c>
      <c r="B63" s="1379">
        <v>209</v>
      </c>
      <c r="C63" s="1379">
        <v>140</v>
      </c>
      <c r="D63" s="1379">
        <v>51</v>
      </c>
      <c r="E63" s="1379">
        <v>16</v>
      </c>
      <c r="F63" s="1379">
        <v>2</v>
      </c>
      <c r="G63" s="1379">
        <v>100</v>
      </c>
      <c r="H63" s="1378">
        <v>66.985645933014354</v>
      </c>
      <c r="I63" s="1378">
        <v>24.401913875598087</v>
      </c>
      <c r="J63" s="1378">
        <v>7.6555023923444976</v>
      </c>
      <c r="K63" s="1378">
        <v>0.9569377990430622</v>
      </c>
    </row>
    <row r="64" spans="1:22" ht="12.75" customHeight="1" x14ac:dyDescent="0.2">
      <c r="A64" s="1380" t="s">
        <v>781</v>
      </c>
      <c r="B64" s="1379">
        <v>187</v>
      </c>
      <c r="C64" s="1379">
        <v>126</v>
      </c>
      <c r="D64" s="1379">
        <v>50</v>
      </c>
      <c r="E64" s="1379">
        <v>9</v>
      </c>
      <c r="F64" s="1379">
        <v>2</v>
      </c>
      <c r="G64" s="1379">
        <v>100</v>
      </c>
      <c r="H64" s="1378">
        <v>67.379679144385022</v>
      </c>
      <c r="I64" s="1378">
        <v>26.737967914438503</v>
      </c>
      <c r="J64" s="1378">
        <v>4.8128342245989302</v>
      </c>
      <c r="K64" s="1378">
        <v>1.0695187165775399</v>
      </c>
    </row>
    <row r="65" spans="1:22" ht="13.5" customHeight="1" x14ac:dyDescent="0.2">
      <c r="A65" s="1380" t="s">
        <v>780</v>
      </c>
      <c r="B65" s="1379">
        <v>117</v>
      </c>
      <c r="C65" s="1379">
        <v>88</v>
      </c>
      <c r="D65" s="1379">
        <v>24</v>
      </c>
      <c r="E65" s="1379">
        <v>1</v>
      </c>
      <c r="F65" s="1379">
        <v>4</v>
      </c>
      <c r="G65" s="1379">
        <v>100</v>
      </c>
      <c r="H65" s="1378">
        <v>75.213675213675216</v>
      </c>
      <c r="I65" s="1378">
        <v>20.512820512820511</v>
      </c>
      <c r="J65" s="1378">
        <v>0.85470085470085477</v>
      </c>
      <c r="K65" s="1378">
        <v>3.4188034188034191</v>
      </c>
    </row>
    <row r="66" spans="1:22" ht="13.5" customHeight="1" x14ac:dyDescent="0.2">
      <c r="B66" s="1027"/>
      <c r="C66" s="1027"/>
      <c r="D66" s="1027"/>
      <c r="E66" s="1027"/>
      <c r="F66" s="1027"/>
      <c r="G66" s="1027"/>
    </row>
    <row r="67" spans="1:22" ht="13.5" customHeight="1" x14ac:dyDescent="0.2">
      <c r="B67" s="1027"/>
      <c r="C67" s="1027"/>
      <c r="D67" s="1027"/>
      <c r="E67" s="1027"/>
      <c r="F67" s="1027"/>
      <c r="G67" s="1027"/>
    </row>
    <row r="68" spans="1:22" ht="13.5" customHeight="1" x14ac:dyDescent="0.2">
      <c r="B68" s="1027"/>
      <c r="C68" s="1027"/>
      <c r="D68" s="1027"/>
      <c r="E68" s="1027"/>
      <c r="F68" s="1027"/>
      <c r="G68" s="1027"/>
    </row>
    <row r="69" spans="1:22" ht="13.5" customHeight="1" x14ac:dyDescent="0.2">
      <c r="A69" s="977" t="s">
        <v>779</v>
      </c>
      <c r="B69" s="1027"/>
      <c r="C69" s="1027"/>
      <c r="D69" s="1027"/>
      <c r="E69" s="1027"/>
      <c r="F69" s="1027"/>
      <c r="G69" s="1027"/>
      <c r="L69" s="979"/>
      <c r="M69" s="1027"/>
      <c r="N69" s="1027"/>
      <c r="O69" s="1027"/>
      <c r="P69" s="1027"/>
      <c r="Q69" s="1027"/>
      <c r="R69" s="1027"/>
      <c r="V69" s="979"/>
    </row>
    <row r="70" spans="1:22" ht="13.5" customHeight="1" x14ac:dyDescent="0.2">
      <c r="A70" s="1010" t="s">
        <v>778</v>
      </c>
      <c r="B70" s="1027"/>
      <c r="C70" s="1027"/>
      <c r="D70" s="1027"/>
      <c r="E70" s="1027"/>
      <c r="F70" s="1027"/>
      <c r="G70" s="1027"/>
      <c r="L70" s="1010"/>
      <c r="M70" s="1027"/>
      <c r="N70" s="1027"/>
      <c r="O70" s="1027"/>
      <c r="P70" s="1027"/>
      <c r="Q70" s="1027"/>
      <c r="R70" s="1027"/>
      <c r="V70" s="979"/>
    </row>
    <row r="71" spans="1:22" ht="12.75" customHeight="1" x14ac:dyDescent="0.2">
      <c r="A71" s="977" t="s">
        <v>777</v>
      </c>
      <c r="B71" s="1027"/>
      <c r="C71" s="1027"/>
      <c r="D71" s="1027"/>
      <c r="E71" s="1027"/>
      <c r="F71" s="1027"/>
      <c r="G71" s="1027"/>
      <c r="M71" s="1027"/>
      <c r="N71" s="1027"/>
      <c r="O71" s="1027"/>
      <c r="P71" s="1027"/>
      <c r="Q71" s="1027"/>
      <c r="R71" s="1027"/>
      <c r="V71" s="979"/>
    </row>
    <row r="72" spans="1:22" ht="13.5" customHeight="1" x14ac:dyDescent="0.2">
      <c r="A72" s="1377"/>
      <c r="B72" s="1376"/>
      <c r="C72" s="1375"/>
      <c r="D72" s="1375"/>
      <c r="E72" s="1375"/>
      <c r="F72" s="1375"/>
      <c r="G72" s="1375"/>
      <c r="L72" s="1377"/>
      <c r="M72" s="1376"/>
      <c r="N72" s="1375"/>
      <c r="O72" s="1375"/>
      <c r="P72" s="1375"/>
      <c r="Q72" s="1375"/>
      <c r="R72" s="1375"/>
      <c r="V72" s="979"/>
    </row>
    <row r="73" spans="1:22" ht="13.5" customHeight="1" x14ac:dyDescent="0.2">
      <c r="A73" s="1377"/>
      <c r="B73" s="1376"/>
      <c r="L73" s="1377"/>
      <c r="M73" s="1376"/>
      <c r="N73" s="1375"/>
      <c r="O73" s="1375"/>
      <c r="P73" s="1375"/>
      <c r="Q73" s="1375"/>
      <c r="R73" s="1375"/>
      <c r="V73" s="1371"/>
    </row>
    <row r="74" spans="1:22" x14ac:dyDescent="0.2">
      <c r="A74" s="985"/>
      <c r="B74" s="1374"/>
      <c r="C74" s="1374"/>
      <c r="D74" s="1374"/>
      <c r="E74" s="1373"/>
      <c r="F74" s="1373"/>
      <c r="G74" s="1373"/>
      <c r="P74" s="979"/>
      <c r="Q74" s="979"/>
      <c r="R74" s="979"/>
      <c r="S74" s="979"/>
      <c r="T74" s="979"/>
      <c r="U74" s="979"/>
      <c r="V74" s="979"/>
    </row>
    <row r="75" spans="1:22" x14ac:dyDescent="0.2"/>
    <row r="76" spans="1:22" hidden="1" x14ac:dyDescent="0.2"/>
    <row r="77" spans="1:22" hidden="1" x14ac:dyDescent="0.2"/>
    <row r="78" spans="1:22" hidden="1" x14ac:dyDescent="0.2"/>
    <row r="79" spans="1:22" hidden="1" x14ac:dyDescent="0.2"/>
    <row r="80" spans="1:22" hidden="1" x14ac:dyDescent="0.2"/>
    <row r="81" spans="1:22" hidden="1" x14ac:dyDescent="0.2"/>
    <row r="82" spans="1:22" hidden="1" x14ac:dyDescent="0.2"/>
    <row r="83" spans="1:22" hidden="1" x14ac:dyDescent="0.2">
      <c r="A83" s="1372"/>
      <c r="B83" s="1372"/>
      <c r="C83" s="1372"/>
      <c r="D83" s="1372"/>
      <c r="E83" s="1372"/>
      <c r="F83" s="979"/>
      <c r="K83" s="1370"/>
      <c r="L83" s="1372"/>
      <c r="M83" s="1372"/>
      <c r="N83" s="1372"/>
      <c r="P83" s="979"/>
      <c r="Q83" s="979"/>
      <c r="R83" s="979"/>
      <c r="S83" s="1371"/>
      <c r="T83" s="1371"/>
      <c r="U83" s="1371"/>
      <c r="V83" s="1370"/>
    </row>
  </sheetData>
  <mergeCells count="36">
    <mergeCell ref="H9:H11"/>
    <mergeCell ref="I9:I11"/>
    <mergeCell ref="J9:J11"/>
    <mergeCell ref="N9:N11"/>
    <mergeCell ref="N8:Q8"/>
    <mergeCell ref="R8:R11"/>
    <mergeCell ref="A6:G6"/>
    <mergeCell ref="E9:E11"/>
    <mergeCell ref="F9:F11"/>
    <mergeCell ref="A11:A12"/>
    <mergeCell ref="G8:G11"/>
    <mergeCell ref="B12:F12"/>
    <mergeCell ref="G12:K12"/>
    <mergeCell ref="C8:F8"/>
    <mergeCell ref="A7:A9"/>
    <mergeCell ref="B8:B11"/>
    <mergeCell ref="D9:D11"/>
    <mergeCell ref="B7:K7"/>
    <mergeCell ref="P9:P11"/>
    <mergeCell ref="C9:C11"/>
    <mergeCell ref="Q9:Q11"/>
    <mergeCell ref="K9:K11"/>
    <mergeCell ref="H8:K8"/>
    <mergeCell ref="L6:R6"/>
    <mergeCell ref="L7:L9"/>
    <mergeCell ref="M7:V7"/>
    <mergeCell ref="S9:S11"/>
    <mergeCell ref="T9:T11"/>
    <mergeCell ref="U9:U11"/>
    <mergeCell ref="V9:V11"/>
    <mergeCell ref="M8:M11"/>
    <mergeCell ref="S8:V8"/>
    <mergeCell ref="L11:L12"/>
    <mergeCell ref="M12:Q12"/>
    <mergeCell ref="R12:V12"/>
    <mergeCell ref="O9:O11"/>
  </mergeCells>
  <printOptions horizontalCentered="1" gridLinesSet="0"/>
  <pageMargins left="0.59055118110236227" right="0.59055118110236227" top="0.39370078740157483" bottom="0.39370078740157483" header="0.39370078740157483" footer="0.19685039370078741"/>
  <pageSetup paperSize="9" scale="65" firstPageNumber="88" orientation="portrait" useFirstPageNumber="1" r:id="rId1"/>
  <headerFooter alignWithMargins="0">
    <oddFooter>&amp;L&amp;"MetaNormalLF-Roman,Standard"Statistisches Bundesamt, Fachserie 10, Reihe 2.4, 2015</oddFooter>
  </headerFooter>
  <colBreaks count="1" manualBreakCount="1">
    <brk id="11" max="82" man="1"/>
  </col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0"/>
  <sheetViews>
    <sheetView showGridLines="0" zoomScaleNormal="100" zoomScaleSheetLayoutView="100" workbookViewId="0"/>
  </sheetViews>
  <sheetFormatPr baseColWidth="10" defaultColWidth="0" defaultRowHeight="13.5" customHeight="1" zeroHeight="1" x14ac:dyDescent="0.2"/>
  <cols>
    <col min="1" max="1" width="5.28515625" style="977" customWidth="1"/>
    <col min="2" max="2" width="66" style="977" customWidth="1"/>
    <col min="3" max="3" width="17.42578125" style="1369" customWidth="1"/>
    <col min="4" max="4" width="17.42578125" style="977" customWidth="1"/>
    <col min="5" max="6" width="17.42578125" style="979" customWidth="1"/>
    <col min="7" max="7" width="11.42578125" style="979" customWidth="1"/>
    <col min="8" max="8" width="11.42578125" style="978" customWidth="1"/>
    <col min="9" max="18" width="11.42578125" style="977" customWidth="1"/>
    <col min="19" max="19" width="4.42578125" style="977" customWidth="1"/>
    <col min="20" max="16384" width="11.42578125" style="977" hidden="1"/>
  </cols>
  <sheetData>
    <row r="1" spans="1:19" s="1000" customFormat="1" ht="13.5" customHeight="1" x14ac:dyDescent="0.2">
      <c r="A1" s="151" t="s">
        <v>857</v>
      </c>
      <c r="B1" s="1055"/>
      <c r="C1" s="1369"/>
      <c r="E1" s="1054"/>
      <c r="F1" s="1054"/>
      <c r="G1" s="151" t="s">
        <v>857</v>
      </c>
      <c r="H1" s="1053"/>
      <c r="I1" s="1423"/>
      <c r="J1" s="1422"/>
      <c r="K1" s="1422"/>
      <c r="L1" s="1422"/>
      <c r="M1" s="1422"/>
      <c r="N1" s="1422"/>
      <c r="O1" s="1422"/>
      <c r="P1" s="1422"/>
      <c r="Q1" s="1422"/>
      <c r="R1" s="1422"/>
      <c r="S1" s="1422"/>
    </row>
    <row r="2" spans="1:19" s="1000" customFormat="1" ht="13.5" customHeight="1" x14ac:dyDescent="0.2">
      <c r="A2" s="157" t="s">
        <v>983</v>
      </c>
      <c r="B2" s="1549"/>
      <c r="C2" s="1549"/>
      <c r="D2" s="1549"/>
      <c r="E2" s="1549"/>
      <c r="F2" s="1549"/>
      <c r="G2" s="157" t="s">
        <v>983</v>
      </c>
      <c r="H2" s="1446"/>
      <c r="I2" s="1446"/>
      <c r="J2" s="1446"/>
      <c r="K2" s="1423"/>
      <c r="L2" s="1423"/>
      <c r="M2" s="1423"/>
      <c r="N2" s="1423"/>
      <c r="O2" s="1527"/>
      <c r="P2" s="1527"/>
      <c r="Q2" s="1527"/>
      <c r="R2" s="1527"/>
      <c r="S2" s="1422"/>
    </row>
    <row r="3" spans="1:19" s="1000" customFormat="1" ht="13.5" customHeight="1" x14ac:dyDescent="0.2">
      <c r="A3" s="157" t="s">
        <v>982</v>
      </c>
      <c r="B3" s="157"/>
      <c r="C3" s="157"/>
      <c r="D3" s="157"/>
      <c r="E3" s="157"/>
      <c r="F3" s="1049"/>
      <c r="G3" s="157" t="s">
        <v>982</v>
      </c>
      <c r="H3" s="1442"/>
      <c r="I3" s="1442"/>
      <c r="J3" s="1442"/>
      <c r="K3" s="1442"/>
      <c r="L3" s="1442"/>
      <c r="M3" s="1527"/>
      <c r="N3" s="1527"/>
      <c r="O3" s="1527"/>
      <c r="P3" s="1527"/>
      <c r="Q3" s="1527"/>
      <c r="R3" s="1527"/>
      <c r="S3" s="1527"/>
    </row>
    <row r="4" spans="1:19" s="1000" customFormat="1" ht="13.5" customHeight="1" x14ac:dyDescent="0.2">
      <c r="A4" s="36" t="s">
        <v>1012</v>
      </c>
      <c r="B4" s="36"/>
      <c r="C4" s="36"/>
      <c r="D4" s="36"/>
      <c r="E4" s="1049"/>
      <c r="F4" s="1049"/>
      <c r="G4" s="36" t="s">
        <v>1012</v>
      </c>
      <c r="H4" s="1442"/>
      <c r="I4" s="1442"/>
      <c r="J4" s="1442"/>
      <c r="K4" s="1442"/>
      <c r="L4" s="1442"/>
      <c r="M4" s="1527"/>
      <c r="N4" s="1527"/>
      <c r="O4" s="1527"/>
      <c r="P4" s="1527"/>
      <c r="Q4" s="1527"/>
      <c r="R4" s="1527"/>
      <c r="S4" s="1527"/>
    </row>
    <row r="5" spans="1:19" s="1000" customFormat="1" ht="13.5" customHeight="1" x14ac:dyDescent="0.2">
      <c r="A5" s="1398"/>
      <c r="B5" s="1048"/>
      <c r="C5" s="1369"/>
      <c r="D5" s="1444"/>
      <c r="F5" s="1049"/>
      <c r="G5" s="1398"/>
      <c r="H5" s="1442"/>
      <c r="I5" s="1441"/>
      <c r="J5" s="1441"/>
      <c r="K5" s="1527"/>
      <c r="L5" s="1527"/>
      <c r="M5" s="1527"/>
      <c r="N5" s="1527"/>
      <c r="O5" s="1527"/>
      <c r="P5" s="1527"/>
      <c r="Q5" s="1527"/>
      <c r="R5" s="1527"/>
      <c r="S5" s="1527"/>
    </row>
    <row r="6" spans="1:19" ht="13.5" customHeight="1" x14ac:dyDescent="0.2">
      <c r="A6" s="2153" t="s">
        <v>218</v>
      </c>
      <c r="B6" s="2170" t="s">
        <v>1011</v>
      </c>
      <c r="C6" s="2148" t="s">
        <v>267</v>
      </c>
      <c r="D6" s="2156" t="s">
        <v>259</v>
      </c>
      <c r="E6" s="2148" t="s">
        <v>258</v>
      </c>
      <c r="F6" s="2156" t="s">
        <v>666</v>
      </c>
      <c r="G6" s="2153" t="s">
        <v>255</v>
      </c>
      <c r="H6" s="2148" t="s">
        <v>254</v>
      </c>
      <c r="I6" s="2148" t="s">
        <v>253</v>
      </c>
      <c r="J6" s="2148" t="s">
        <v>252</v>
      </c>
      <c r="K6" s="2148" t="s">
        <v>251</v>
      </c>
      <c r="L6" s="2148" t="s">
        <v>250</v>
      </c>
      <c r="M6" s="2148" t="s">
        <v>249</v>
      </c>
      <c r="N6" s="2148" t="s">
        <v>248</v>
      </c>
      <c r="O6" s="2148" t="s">
        <v>247</v>
      </c>
      <c r="P6" s="2148" t="s">
        <v>246</v>
      </c>
      <c r="Q6" s="2148" t="s">
        <v>245</v>
      </c>
      <c r="R6" s="2148" t="s">
        <v>244</v>
      </c>
      <c r="S6" s="2156" t="s">
        <v>218</v>
      </c>
    </row>
    <row r="7" spans="1:19" ht="13.5" customHeight="1" x14ac:dyDescent="0.2">
      <c r="A7" s="2168"/>
      <c r="B7" s="2170"/>
      <c r="C7" s="2149"/>
      <c r="D7" s="2157"/>
      <c r="E7" s="2149"/>
      <c r="F7" s="2157"/>
      <c r="G7" s="2244"/>
      <c r="H7" s="2240"/>
      <c r="I7" s="2240"/>
      <c r="J7" s="2240"/>
      <c r="K7" s="2240"/>
      <c r="L7" s="2240"/>
      <c r="M7" s="2240"/>
      <c r="N7" s="2240"/>
      <c r="O7" s="2240"/>
      <c r="P7" s="2240"/>
      <c r="Q7" s="2240"/>
      <c r="R7" s="2240"/>
      <c r="S7" s="2157"/>
    </row>
    <row r="8" spans="1:19" ht="13.5" customHeight="1" x14ac:dyDescent="0.2">
      <c r="A8" s="2168"/>
      <c r="B8" s="2170"/>
      <c r="C8" s="2149"/>
      <c r="D8" s="2157"/>
      <c r="E8" s="2149"/>
      <c r="F8" s="2157"/>
      <c r="G8" s="2244"/>
      <c r="H8" s="2240"/>
      <c r="I8" s="2240"/>
      <c r="J8" s="2240"/>
      <c r="K8" s="2240"/>
      <c r="L8" s="2240"/>
      <c r="M8" s="2240"/>
      <c r="N8" s="2240"/>
      <c r="O8" s="2240"/>
      <c r="P8" s="2240"/>
      <c r="Q8" s="2240"/>
      <c r="R8" s="2240"/>
      <c r="S8" s="2157"/>
    </row>
    <row r="9" spans="1:19" ht="13.5" customHeight="1" x14ac:dyDescent="0.2">
      <c r="A9" s="2168"/>
      <c r="B9" s="2170"/>
      <c r="C9" s="2149"/>
      <c r="D9" s="2157"/>
      <c r="E9" s="2149"/>
      <c r="F9" s="2157"/>
      <c r="G9" s="2244"/>
      <c r="H9" s="2240"/>
      <c r="I9" s="2240"/>
      <c r="J9" s="2240"/>
      <c r="K9" s="2240"/>
      <c r="L9" s="2240"/>
      <c r="M9" s="2240"/>
      <c r="N9" s="2240"/>
      <c r="O9" s="2240"/>
      <c r="P9" s="2240"/>
      <c r="Q9" s="2240"/>
      <c r="R9" s="2240"/>
      <c r="S9" s="2157"/>
    </row>
    <row r="10" spans="1:19" ht="13.5" customHeight="1" x14ac:dyDescent="0.2">
      <c r="A10" s="2169"/>
      <c r="B10" s="2170"/>
      <c r="C10" s="2150"/>
      <c r="D10" s="2158"/>
      <c r="E10" s="2150"/>
      <c r="F10" s="2158"/>
      <c r="G10" s="2245"/>
      <c r="H10" s="2241"/>
      <c r="I10" s="2241"/>
      <c r="J10" s="2241"/>
      <c r="K10" s="2241"/>
      <c r="L10" s="2241"/>
      <c r="M10" s="2241"/>
      <c r="N10" s="2241"/>
      <c r="O10" s="2241"/>
      <c r="P10" s="2241"/>
      <c r="Q10" s="2241"/>
      <c r="R10" s="2241"/>
      <c r="S10" s="2158"/>
    </row>
    <row r="11" spans="1:19" ht="13.5" customHeight="1" x14ac:dyDescent="0.2">
      <c r="A11" s="1411"/>
      <c r="B11" s="1560"/>
      <c r="C11" s="1412"/>
      <c r="D11" s="1037"/>
      <c r="E11" s="1036"/>
      <c r="F11" s="1036"/>
      <c r="G11" s="1015"/>
      <c r="H11" s="1035"/>
      <c r="I11" s="1034"/>
      <c r="J11" s="1033"/>
      <c r="K11" s="1033"/>
      <c r="L11" s="1033"/>
      <c r="M11" s="1033"/>
      <c r="N11" s="1033"/>
      <c r="O11" s="1033"/>
      <c r="P11" s="1033"/>
      <c r="Q11" s="1033"/>
      <c r="R11" s="1033"/>
      <c r="S11" s="1411"/>
    </row>
    <row r="12" spans="1:19" ht="13.5" customHeight="1" x14ac:dyDescent="0.2">
      <c r="A12" s="1411"/>
      <c r="B12" s="1033"/>
      <c r="C12" s="1412"/>
      <c r="D12" s="1037"/>
      <c r="E12" s="1036"/>
      <c r="F12" s="1036"/>
      <c r="G12" s="1015"/>
      <c r="H12" s="1035"/>
      <c r="I12" s="1034"/>
      <c r="J12" s="1033"/>
      <c r="K12" s="1033"/>
      <c r="L12" s="1033"/>
      <c r="M12" s="1033"/>
      <c r="N12" s="1033"/>
      <c r="O12" s="1033"/>
      <c r="P12" s="1033"/>
      <c r="Q12" s="1033"/>
      <c r="R12" s="1033"/>
      <c r="S12" s="1411"/>
    </row>
    <row r="13" spans="1:19" ht="13.5" customHeight="1" x14ac:dyDescent="0.2">
      <c r="A13" s="1411"/>
      <c r="B13" s="1033"/>
      <c r="C13" s="1412"/>
      <c r="D13" s="1037"/>
      <c r="E13" s="1036"/>
      <c r="F13" s="1036"/>
      <c r="G13" s="1036"/>
      <c r="H13" s="1035"/>
      <c r="I13" s="1034"/>
      <c r="J13" s="1033"/>
      <c r="K13" s="1033"/>
      <c r="L13" s="1033"/>
      <c r="M13" s="1033"/>
      <c r="N13" s="1033"/>
      <c r="O13" s="1033"/>
      <c r="P13" s="1033"/>
      <c r="Q13" s="1033"/>
      <c r="R13" s="1033"/>
      <c r="S13" s="1411"/>
    </row>
    <row r="14" spans="1:19" ht="13.5" customHeight="1" x14ac:dyDescent="0.2">
      <c r="A14" s="1222" t="s">
        <v>270</v>
      </c>
      <c r="B14" s="1213" t="s">
        <v>271</v>
      </c>
      <c r="C14" s="1022">
        <v>13451</v>
      </c>
      <c r="D14" s="1022">
        <v>1329</v>
      </c>
      <c r="E14" s="1022">
        <v>2038</v>
      </c>
      <c r="F14" s="1022">
        <v>1453</v>
      </c>
      <c r="G14" s="1022">
        <v>117</v>
      </c>
      <c r="H14" s="1022">
        <v>291</v>
      </c>
      <c r="I14" s="1022">
        <v>902</v>
      </c>
      <c r="J14" s="1022">
        <v>216</v>
      </c>
      <c r="K14" s="1022">
        <v>1274</v>
      </c>
      <c r="L14" s="1022">
        <v>2969</v>
      </c>
      <c r="M14" s="1022">
        <v>591</v>
      </c>
      <c r="N14" s="1022">
        <v>103</v>
      </c>
      <c r="O14" s="1022">
        <v>843</v>
      </c>
      <c r="P14" s="1022">
        <v>397</v>
      </c>
      <c r="Q14" s="1022">
        <v>450</v>
      </c>
      <c r="R14" s="1022">
        <v>478</v>
      </c>
      <c r="S14" s="1029" t="s">
        <v>270</v>
      </c>
    </row>
    <row r="15" spans="1:19" ht="13.5" customHeight="1" x14ac:dyDescent="0.2">
      <c r="A15" s="1205"/>
      <c r="B15" s="1211" t="s">
        <v>1010</v>
      </c>
      <c r="C15" s="1022"/>
      <c r="D15" s="1022"/>
      <c r="E15" s="1022"/>
      <c r="F15" s="1022"/>
      <c r="G15" s="1022"/>
      <c r="H15" s="1022"/>
      <c r="I15" s="1022"/>
      <c r="J15" s="1022"/>
      <c r="K15" s="1022"/>
      <c r="L15" s="1022"/>
      <c r="M15" s="1022"/>
      <c r="N15" s="1022"/>
      <c r="O15" s="1022"/>
      <c r="P15" s="1022"/>
      <c r="Q15" s="1022"/>
      <c r="R15" s="1022"/>
      <c r="S15" s="1029"/>
    </row>
    <row r="16" spans="1:19" ht="13.5" customHeight="1" x14ac:dyDescent="0.2">
      <c r="A16" s="1205"/>
      <c r="B16" s="1211"/>
      <c r="C16" s="1022"/>
      <c r="D16" s="1022"/>
      <c r="E16" s="1022"/>
      <c r="F16" s="1022"/>
      <c r="G16" s="1022"/>
      <c r="H16" s="1022"/>
      <c r="I16" s="1022"/>
      <c r="J16" s="1022"/>
      <c r="K16" s="1022"/>
      <c r="L16" s="1022"/>
      <c r="M16" s="1022"/>
      <c r="N16" s="1022"/>
      <c r="O16" s="1022"/>
      <c r="P16" s="1022"/>
      <c r="Q16" s="1022"/>
      <c r="R16" s="1022"/>
      <c r="S16" s="1029"/>
    </row>
    <row r="17" spans="1:19" ht="13.5" customHeight="1" x14ac:dyDescent="0.2">
      <c r="A17" s="1205" t="s">
        <v>272</v>
      </c>
      <c r="B17" s="1208" t="s">
        <v>544</v>
      </c>
      <c r="C17" s="1018">
        <v>300</v>
      </c>
      <c r="D17" s="1018">
        <v>36</v>
      </c>
      <c r="E17" s="1018">
        <v>21</v>
      </c>
      <c r="F17" s="1018">
        <v>19</v>
      </c>
      <c r="G17" s="1018">
        <v>5</v>
      </c>
      <c r="H17" s="1018">
        <v>8</v>
      </c>
      <c r="I17" s="1018">
        <v>23</v>
      </c>
      <c r="J17" s="1018">
        <v>12</v>
      </c>
      <c r="K17" s="1018">
        <v>35</v>
      </c>
      <c r="L17" s="1018">
        <v>90</v>
      </c>
      <c r="M17" s="1018">
        <v>7</v>
      </c>
      <c r="N17" s="1018">
        <v>2</v>
      </c>
      <c r="O17" s="1018">
        <v>12</v>
      </c>
      <c r="P17" s="1018">
        <v>4</v>
      </c>
      <c r="Q17" s="1018">
        <v>6</v>
      </c>
      <c r="R17" s="1018">
        <v>20</v>
      </c>
      <c r="S17" s="1354" t="s">
        <v>272</v>
      </c>
    </row>
    <row r="18" spans="1:19" ht="13.5" customHeight="1" x14ac:dyDescent="0.2">
      <c r="A18" s="1205"/>
      <c r="B18" s="1208" t="s">
        <v>543</v>
      </c>
      <c r="C18" s="1018"/>
      <c r="D18" s="1018"/>
      <c r="E18" s="1018"/>
      <c r="F18" s="1018"/>
      <c r="G18" s="1018"/>
      <c r="H18" s="1018"/>
      <c r="I18" s="1018"/>
      <c r="J18" s="1018"/>
      <c r="K18" s="1018"/>
      <c r="L18" s="1018"/>
      <c r="M18" s="1018"/>
      <c r="N18" s="1018"/>
      <c r="O18" s="1018"/>
      <c r="P18" s="1018"/>
      <c r="Q18" s="1018"/>
      <c r="R18" s="1018"/>
      <c r="S18" s="1432"/>
    </row>
    <row r="19" spans="1:19" ht="13.5" customHeight="1" x14ac:dyDescent="0.2">
      <c r="A19" s="1205">
        <v>3</v>
      </c>
      <c r="B19" s="1208" t="s">
        <v>542</v>
      </c>
      <c r="C19" s="1018">
        <v>3</v>
      </c>
      <c r="D19" s="1018">
        <v>0</v>
      </c>
      <c r="E19" s="1018">
        <v>0</v>
      </c>
      <c r="F19" s="1018">
        <v>0</v>
      </c>
      <c r="G19" s="1018">
        <v>0</v>
      </c>
      <c r="H19" s="1018">
        <v>0</v>
      </c>
      <c r="I19" s="1018">
        <v>1</v>
      </c>
      <c r="J19" s="1018">
        <v>2</v>
      </c>
      <c r="K19" s="1018">
        <v>0</v>
      </c>
      <c r="L19" s="1018">
        <v>0</v>
      </c>
      <c r="M19" s="1018">
        <v>0</v>
      </c>
      <c r="N19" s="1018">
        <v>0</v>
      </c>
      <c r="O19" s="1018">
        <v>0</v>
      </c>
      <c r="P19" s="1018">
        <v>0</v>
      </c>
      <c r="Q19" s="1018">
        <v>0</v>
      </c>
      <c r="R19" s="1018">
        <v>0</v>
      </c>
      <c r="S19" s="1432">
        <v>3</v>
      </c>
    </row>
    <row r="20" spans="1:19" ht="13.5" customHeight="1" x14ac:dyDescent="0.2">
      <c r="A20" s="1205">
        <v>4</v>
      </c>
      <c r="B20" s="1208" t="s">
        <v>541</v>
      </c>
      <c r="C20" s="1018">
        <v>297</v>
      </c>
      <c r="D20" s="1018">
        <v>36</v>
      </c>
      <c r="E20" s="1018">
        <v>21</v>
      </c>
      <c r="F20" s="1018">
        <v>19</v>
      </c>
      <c r="G20" s="1018">
        <v>5</v>
      </c>
      <c r="H20" s="1018">
        <v>8</v>
      </c>
      <c r="I20" s="1018">
        <v>22</v>
      </c>
      <c r="J20" s="1018">
        <v>10</v>
      </c>
      <c r="K20" s="1018">
        <v>35</v>
      </c>
      <c r="L20" s="1018">
        <v>90</v>
      </c>
      <c r="M20" s="1018">
        <v>7</v>
      </c>
      <c r="N20" s="1018">
        <v>2</v>
      </c>
      <c r="O20" s="1018">
        <v>12</v>
      </c>
      <c r="P20" s="1018">
        <v>4</v>
      </c>
      <c r="Q20" s="1018">
        <v>6</v>
      </c>
      <c r="R20" s="1018">
        <v>20</v>
      </c>
      <c r="S20" s="1432">
        <v>4</v>
      </c>
    </row>
    <row r="21" spans="1:19" ht="13.5" customHeight="1" x14ac:dyDescent="0.2">
      <c r="A21" s="1205"/>
      <c r="B21" s="1219"/>
      <c r="C21" s="1018"/>
      <c r="D21" s="1018"/>
      <c r="E21" s="1018"/>
      <c r="F21" s="1018"/>
      <c r="G21" s="1018"/>
      <c r="H21" s="1018"/>
      <c r="I21" s="1018"/>
      <c r="J21" s="1018"/>
      <c r="K21" s="1018"/>
      <c r="L21" s="1018"/>
      <c r="M21" s="1018"/>
      <c r="N21" s="1018"/>
      <c r="O21" s="1018"/>
      <c r="P21" s="1018"/>
      <c r="Q21" s="1018"/>
      <c r="R21" s="1018"/>
      <c r="S21" s="1432"/>
    </row>
    <row r="22" spans="1:19" ht="13.5" customHeight="1" x14ac:dyDescent="0.2">
      <c r="A22" s="1205"/>
      <c r="B22" s="1219"/>
      <c r="C22" s="1018"/>
      <c r="D22" s="1018"/>
      <c r="E22" s="1018"/>
      <c r="F22" s="1018"/>
      <c r="G22" s="1018"/>
      <c r="H22" s="1018"/>
      <c r="I22" s="1018"/>
      <c r="J22" s="1018"/>
      <c r="K22" s="1018"/>
      <c r="L22" s="1018"/>
      <c r="M22" s="1018"/>
      <c r="N22" s="1018"/>
      <c r="O22" s="1018"/>
      <c r="P22" s="1018"/>
      <c r="Q22" s="1018"/>
      <c r="R22" s="1018"/>
      <c r="S22" s="1432"/>
    </row>
    <row r="23" spans="1:19" ht="13.5" customHeight="1" x14ac:dyDescent="0.2">
      <c r="A23" s="1205"/>
      <c r="B23" s="1219"/>
      <c r="C23" s="1018"/>
      <c r="D23" s="1018"/>
      <c r="E23" s="1018"/>
      <c r="F23" s="1018"/>
      <c r="G23" s="1018"/>
      <c r="H23" s="1018"/>
      <c r="I23" s="1018"/>
      <c r="J23" s="1018"/>
      <c r="K23" s="1018"/>
      <c r="L23" s="1018"/>
      <c r="M23" s="1018"/>
      <c r="N23" s="1018"/>
      <c r="O23" s="1018"/>
      <c r="P23" s="1018"/>
      <c r="Q23" s="1018"/>
      <c r="R23" s="1018"/>
      <c r="S23" s="1432"/>
    </row>
    <row r="24" spans="1:19" ht="13.5" customHeight="1" x14ac:dyDescent="0.2">
      <c r="B24" s="1559" t="s">
        <v>1009</v>
      </c>
      <c r="C24" s="1018"/>
      <c r="D24" s="1018"/>
      <c r="E24" s="1018"/>
      <c r="F24" s="1018"/>
      <c r="G24" s="1018"/>
      <c r="H24" s="1018"/>
      <c r="I24" s="1018"/>
      <c r="J24" s="1018"/>
      <c r="K24" s="1018"/>
      <c r="L24" s="1018"/>
      <c r="M24" s="1018"/>
      <c r="N24" s="1018"/>
      <c r="O24" s="1018"/>
      <c r="P24" s="1018"/>
      <c r="Q24" s="1018"/>
      <c r="R24" s="1018"/>
      <c r="S24" s="1432"/>
    </row>
    <row r="25" spans="1:19" ht="13.5" customHeight="1" x14ac:dyDescent="0.2">
      <c r="A25" s="1205">
        <v>5</v>
      </c>
      <c r="B25" s="1210" t="s">
        <v>540</v>
      </c>
      <c r="C25" s="1018"/>
      <c r="D25" s="1018"/>
      <c r="E25" s="1018"/>
      <c r="F25" s="1018"/>
      <c r="G25" s="1018"/>
      <c r="H25" s="1018"/>
      <c r="I25" s="1018"/>
      <c r="J25" s="1018"/>
      <c r="K25" s="1018"/>
      <c r="L25" s="1018"/>
      <c r="M25" s="1018"/>
      <c r="N25" s="1018"/>
      <c r="O25" s="1018"/>
      <c r="P25" s="1018"/>
      <c r="Q25" s="1018"/>
      <c r="R25" s="1018"/>
      <c r="S25" s="1432">
        <v>5</v>
      </c>
    </row>
    <row r="26" spans="1:19" ht="13.5" customHeight="1" x14ac:dyDescent="0.2">
      <c r="A26" s="1205"/>
      <c r="B26" s="1208" t="s">
        <v>539</v>
      </c>
      <c r="C26" s="1018">
        <v>13451</v>
      </c>
      <c r="D26" s="1018">
        <v>1329</v>
      </c>
      <c r="E26" s="1018">
        <v>2038</v>
      </c>
      <c r="F26" s="1018">
        <v>1453</v>
      </c>
      <c r="G26" s="1018">
        <v>117</v>
      </c>
      <c r="H26" s="1018">
        <v>291</v>
      </c>
      <c r="I26" s="1018">
        <v>902</v>
      </c>
      <c r="J26" s="1018">
        <v>216</v>
      </c>
      <c r="K26" s="1018">
        <v>1274</v>
      </c>
      <c r="L26" s="1018">
        <v>2969</v>
      </c>
      <c r="M26" s="1018">
        <v>591</v>
      </c>
      <c r="N26" s="1018">
        <v>103</v>
      </c>
      <c r="O26" s="1018">
        <v>843</v>
      </c>
      <c r="P26" s="1018">
        <v>397</v>
      </c>
      <c r="Q26" s="1018">
        <v>450</v>
      </c>
      <c r="R26" s="1018">
        <v>478</v>
      </c>
      <c r="S26" s="1432"/>
    </row>
    <row r="27" spans="1:19" ht="13.5" customHeight="1" x14ac:dyDescent="0.2">
      <c r="A27" s="1205"/>
      <c r="B27" s="1208"/>
      <c r="C27" s="1018"/>
      <c r="D27" s="1018"/>
      <c r="E27" s="1018"/>
      <c r="F27" s="1018"/>
      <c r="G27" s="1018"/>
      <c r="H27" s="1018"/>
      <c r="I27" s="1018"/>
      <c r="J27" s="1018"/>
      <c r="K27" s="1018"/>
      <c r="L27" s="1018"/>
      <c r="M27" s="1018"/>
      <c r="N27" s="1018"/>
      <c r="O27" s="1018"/>
      <c r="P27" s="1018"/>
      <c r="Q27" s="1018"/>
      <c r="R27" s="1018"/>
      <c r="S27" s="1432"/>
    </row>
    <row r="28" spans="1:19" ht="13.5" customHeight="1" x14ac:dyDescent="0.2">
      <c r="A28" s="1205">
        <v>6</v>
      </c>
      <c r="B28" s="1204" t="s">
        <v>538</v>
      </c>
      <c r="C28" s="1018">
        <v>8</v>
      </c>
      <c r="D28" s="1018">
        <v>0</v>
      </c>
      <c r="E28" s="1018">
        <v>0</v>
      </c>
      <c r="F28" s="1018">
        <v>1</v>
      </c>
      <c r="G28" s="1018">
        <v>0</v>
      </c>
      <c r="H28" s="1018">
        <v>0</v>
      </c>
      <c r="I28" s="1018">
        <v>2</v>
      </c>
      <c r="J28" s="1018">
        <v>2</v>
      </c>
      <c r="K28" s="1018">
        <v>0</v>
      </c>
      <c r="L28" s="1018">
        <v>1</v>
      </c>
      <c r="M28" s="1018">
        <v>0</v>
      </c>
      <c r="N28" s="1018">
        <v>0</v>
      </c>
      <c r="O28" s="1018">
        <v>0</v>
      </c>
      <c r="P28" s="1018">
        <v>0</v>
      </c>
      <c r="Q28" s="1018">
        <v>2</v>
      </c>
      <c r="R28" s="1018">
        <v>0</v>
      </c>
      <c r="S28" s="1432">
        <v>6</v>
      </c>
    </row>
    <row r="29" spans="1:19" ht="13.5" customHeight="1" x14ac:dyDescent="0.2">
      <c r="A29" s="1205">
        <v>7</v>
      </c>
      <c r="B29" s="1204" t="s">
        <v>537</v>
      </c>
      <c r="C29" s="1018">
        <v>0</v>
      </c>
      <c r="D29" s="1018">
        <v>0</v>
      </c>
      <c r="E29" s="1018">
        <v>0</v>
      </c>
      <c r="F29" s="1018">
        <v>0</v>
      </c>
      <c r="G29" s="1018">
        <v>0</v>
      </c>
      <c r="H29" s="1018">
        <v>0</v>
      </c>
      <c r="I29" s="1018">
        <v>0</v>
      </c>
      <c r="J29" s="1018">
        <v>0</v>
      </c>
      <c r="K29" s="1018">
        <v>0</v>
      </c>
      <c r="L29" s="1018">
        <v>0</v>
      </c>
      <c r="M29" s="1018">
        <v>0</v>
      </c>
      <c r="N29" s="1018">
        <v>0</v>
      </c>
      <c r="O29" s="1018">
        <v>0</v>
      </c>
      <c r="P29" s="1018">
        <v>0</v>
      </c>
      <c r="Q29" s="1018">
        <v>0</v>
      </c>
      <c r="R29" s="1018">
        <v>0</v>
      </c>
      <c r="S29" s="1432">
        <v>7</v>
      </c>
    </row>
    <row r="30" spans="1:19" ht="13.5" customHeight="1" x14ac:dyDescent="0.2">
      <c r="A30" s="1205">
        <v>8</v>
      </c>
      <c r="B30" s="1204" t="s">
        <v>536</v>
      </c>
      <c r="C30" s="1018">
        <v>8</v>
      </c>
      <c r="D30" s="1018">
        <v>2</v>
      </c>
      <c r="E30" s="1018">
        <v>0</v>
      </c>
      <c r="F30" s="1018">
        <v>0</v>
      </c>
      <c r="G30" s="1018">
        <v>0</v>
      </c>
      <c r="H30" s="1018">
        <v>0</v>
      </c>
      <c r="I30" s="1018">
        <v>0</v>
      </c>
      <c r="J30" s="1018">
        <v>0</v>
      </c>
      <c r="K30" s="1018">
        <v>2</v>
      </c>
      <c r="L30" s="1018">
        <v>3</v>
      </c>
      <c r="M30" s="1018">
        <v>0</v>
      </c>
      <c r="N30" s="1018">
        <v>0</v>
      </c>
      <c r="O30" s="1018">
        <v>0</v>
      </c>
      <c r="P30" s="1018">
        <v>1</v>
      </c>
      <c r="Q30" s="1018">
        <v>0</v>
      </c>
      <c r="R30" s="1018">
        <v>0</v>
      </c>
      <c r="S30" s="1432">
        <v>8</v>
      </c>
    </row>
    <row r="31" spans="1:19" ht="23.25" customHeight="1" x14ac:dyDescent="0.2">
      <c r="A31" s="1205">
        <v>9</v>
      </c>
      <c r="B31" s="1204" t="s">
        <v>535</v>
      </c>
      <c r="C31" s="1018">
        <v>13435</v>
      </c>
      <c r="D31" s="1018">
        <v>1327</v>
      </c>
      <c r="E31" s="1018">
        <v>2038</v>
      </c>
      <c r="F31" s="1018">
        <v>1452</v>
      </c>
      <c r="G31" s="1018">
        <v>117</v>
      </c>
      <c r="H31" s="1018">
        <v>291</v>
      </c>
      <c r="I31" s="1018">
        <v>900</v>
      </c>
      <c r="J31" s="1018">
        <v>214</v>
      </c>
      <c r="K31" s="1018">
        <v>1272</v>
      </c>
      <c r="L31" s="1018">
        <v>2965</v>
      </c>
      <c r="M31" s="1018">
        <v>591</v>
      </c>
      <c r="N31" s="1018">
        <v>103</v>
      </c>
      <c r="O31" s="1018">
        <v>843</v>
      </c>
      <c r="P31" s="1018">
        <v>396</v>
      </c>
      <c r="Q31" s="1018">
        <v>448</v>
      </c>
      <c r="R31" s="1018">
        <v>478</v>
      </c>
      <c r="S31" s="1432">
        <v>9</v>
      </c>
    </row>
    <row r="32" spans="1:19" ht="13.5" customHeight="1" x14ac:dyDescent="0.2">
      <c r="A32" s="1026"/>
      <c r="B32" s="1380"/>
      <c r="C32" s="1018"/>
      <c r="D32" s="1018"/>
      <c r="E32" s="1018"/>
      <c r="F32" s="1018"/>
      <c r="G32" s="1018"/>
      <c r="H32" s="1018"/>
      <c r="I32" s="1018"/>
      <c r="J32" s="1018"/>
      <c r="K32" s="1018"/>
      <c r="L32" s="1018"/>
      <c r="M32" s="1018"/>
      <c r="N32" s="1018"/>
      <c r="O32" s="1018"/>
      <c r="P32" s="1018"/>
      <c r="Q32" s="1018"/>
      <c r="R32" s="1018"/>
      <c r="S32" s="1432"/>
    </row>
    <row r="33" spans="1:19" ht="13.5" customHeight="1" x14ac:dyDescent="0.2">
      <c r="A33" s="1026"/>
      <c r="B33" s="1380"/>
      <c r="C33" s="1018"/>
      <c r="D33" s="1018"/>
      <c r="E33" s="1018"/>
      <c r="F33" s="1018"/>
      <c r="G33" s="1018"/>
      <c r="H33" s="1018"/>
      <c r="I33" s="1018"/>
      <c r="J33" s="1018"/>
      <c r="K33" s="1018"/>
      <c r="L33" s="1018"/>
      <c r="M33" s="1018"/>
      <c r="N33" s="1018"/>
      <c r="O33" s="1018"/>
      <c r="P33" s="1018"/>
      <c r="Q33" s="1018"/>
      <c r="R33" s="1018"/>
      <c r="S33" s="1432"/>
    </row>
    <row r="34" spans="1:19" ht="13.5" customHeight="1" x14ac:dyDescent="0.2">
      <c r="A34" s="1001"/>
      <c r="B34" s="1380"/>
      <c r="C34" s="1018"/>
      <c r="D34" s="1018"/>
      <c r="E34" s="1018"/>
      <c r="F34" s="1018"/>
      <c r="G34" s="1018"/>
      <c r="H34" s="1018"/>
      <c r="I34" s="1018"/>
      <c r="J34" s="1018"/>
      <c r="K34" s="1018"/>
      <c r="L34" s="1018"/>
      <c r="M34" s="1018"/>
      <c r="N34" s="1018"/>
      <c r="O34" s="1018"/>
      <c r="P34" s="1018"/>
      <c r="Q34" s="1018"/>
      <c r="R34" s="1018"/>
      <c r="S34" s="1432"/>
    </row>
    <row r="35" spans="1:19" ht="13.5" customHeight="1" x14ac:dyDescent="0.2">
      <c r="A35" s="1001"/>
      <c r="B35" s="1380"/>
      <c r="C35" s="1018"/>
      <c r="D35" s="1018"/>
      <c r="E35" s="1018"/>
      <c r="F35" s="1018"/>
      <c r="G35" s="1018"/>
      <c r="H35" s="1018"/>
      <c r="I35" s="1018"/>
      <c r="J35" s="1018"/>
      <c r="K35" s="1018"/>
      <c r="L35" s="1018"/>
      <c r="M35" s="1018"/>
      <c r="N35" s="1018"/>
      <c r="O35" s="1018"/>
      <c r="P35" s="1018"/>
      <c r="Q35" s="1018"/>
      <c r="R35" s="1018"/>
      <c r="S35" s="1432"/>
    </row>
    <row r="36" spans="1:19" ht="13.5" customHeight="1" x14ac:dyDescent="0.2">
      <c r="A36" s="1001"/>
      <c r="B36" s="1380"/>
      <c r="C36" s="1018"/>
      <c r="D36" s="1018"/>
      <c r="E36" s="1018"/>
      <c r="F36" s="1018"/>
      <c r="G36" s="1018"/>
      <c r="H36" s="1018"/>
      <c r="I36" s="1018"/>
      <c r="J36" s="1018"/>
      <c r="K36" s="1018"/>
      <c r="L36" s="1018"/>
      <c r="M36" s="1018"/>
      <c r="N36" s="1018"/>
      <c r="O36" s="1018"/>
      <c r="P36" s="1018"/>
      <c r="Q36" s="1018"/>
      <c r="R36" s="1018"/>
      <c r="S36" s="1432"/>
    </row>
    <row r="37" spans="1:19" ht="13.5" customHeight="1" x14ac:dyDescent="0.2">
      <c r="A37" s="1555"/>
      <c r="B37" s="1558" t="s">
        <v>1008</v>
      </c>
      <c r="C37" s="1018"/>
      <c r="D37" s="1018"/>
      <c r="E37" s="1018"/>
      <c r="F37" s="1018"/>
      <c r="G37" s="1018"/>
      <c r="H37" s="1018"/>
      <c r="I37" s="1018"/>
      <c r="J37" s="1018"/>
      <c r="K37" s="1018"/>
      <c r="L37" s="1018"/>
      <c r="M37" s="1018"/>
      <c r="N37" s="1018"/>
      <c r="O37" s="1018"/>
      <c r="P37" s="1018"/>
      <c r="Q37" s="1018"/>
      <c r="R37" s="1018"/>
      <c r="S37" s="1432"/>
    </row>
    <row r="38" spans="1:19" ht="13.5" customHeight="1" x14ac:dyDescent="0.2">
      <c r="A38" s="1555"/>
      <c r="B38" s="1558"/>
      <c r="C38" s="1018"/>
      <c r="D38" s="1018"/>
      <c r="E38" s="1018"/>
      <c r="F38" s="1018"/>
      <c r="G38" s="1018"/>
      <c r="H38" s="1018"/>
      <c r="I38" s="1018"/>
      <c r="J38" s="1018"/>
      <c r="K38" s="1018"/>
      <c r="L38" s="1018"/>
      <c r="M38" s="1018"/>
      <c r="N38" s="1018"/>
      <c r="O38" s="1018"/>
      <c r="P38" s="1018"/>
      <c r="Q38" s="1018"/>
      <c r="R38" s="1018"/>
      <c r="S38" s="1432"/>
    </row>
    <row r="39" spans="1:19" ht="13.5" customHeight="1" x14ac:dyDescent="0.2">
      <c r="A39" s="1205">
        <v>10</v>
      </c>
      <c r="B39" s="1556" t="s">
        <v>1007</v>
      </c>
      <c r="C39" s="1018"/>
      <c r="D39" s="1018"/>
      <c r="E39" s="1018"/>
      <c r="F39" s="1018"/>
      <c r="G39" s="1018"/>
      <c r="H39" s="1018"/>
      <c r="I39" s="1018"/>
      <c r="J39" s="1018"/>
      <c r="K39" s="1018"/>
      <c r="L39" s="1018"/>
      <c r="M39" s="1018"/>
      <c r="N39" s="1018"/>
      <c r="O39" s="1018"/>
      <c r="P39" s="1018"/>
      <c r="Q39" s="1018"/>
      <c r="R39" s="1018"/>
      <c r="S39" s="1354">
        <v>10</v>
      </c>
    </row>
    <row r="40" spans="1:19" ht="13.5" customHeight="1" x14ac:dyDescent="0.2">
      <c r="A40" s="1555"/>
      <c r="B40" s="1556" t="s">
        <v>1005</v>
      </c>
      <c r="C40" s="1018"/>
      <c r="D40" s="1018"/>
      <c r="E40" s="1018"/>
      <c r="F40" s="1018"/>
      <c r="G40" s="1018"/>
      <c r="H40" s="1018"/>
      <c r="I40" s="1018"/>
      <c r="J40" s="1018"/>
      <c r="K40" s="1018"/>
      <c r="L40" s="1018"/>
      <c r="M40" s="1018"/>
      <c r="N40" s="1018"/>
      <c r="O40" s="1018"/>
      <c r="P40" s="1018"/>
      <c r="Q40" s="1018"/>
      <c r="R40" s="1018"/>
      <c r="S40" s="1354"/>
    </row>
    <row r="41" spans="1:19" ht="13.5" customHeight="1" x14ac:dyDescent="0.2">
      <c r="A41" s="1555"/>
      <c r="B41" s="1553" t="s">
        <v>1004</v>
      </c>
      <c r="C41" s="1018">
        <v>13435</v>
      </c>
      <c r="D41" s="1018">
        <v>1327</v>
      </c>
      <c r="E41" s="1018">
        <v>2038</v>
      </c>
      <c r="F41" s="1018">
        <v>1452</v>
      </c>
      <c r="G41" s="1018">
        <v>117</v>
      </c>
      <c r="H41" s="1018">
        <v>291</v>
      </c>
      <c r="I41" s="1018">
        <v>900</v>
      </c>
      <c r="J41" s="1018">
        <v>214</v>
      </c>
      <c r="K41" s="1018">
        <v>1272</v>
      </c>
      <c r="L41" s="1018">
        <v>2965</v>
      </c>
      <c r="M41" s="1018">
        <v>591</v>
      </c>
      <c r="N41" s="1018">
        <v>103</v>
      </c>
      <c r="O41" s="1018">
        <v>843</v>
      </c>
      <c r="P41" s="1018">
        <v>396</v>
      </c>
      <c r="Q41" s="1018">
        <v>448</v>
      </c>
      <c r="R41" s="1018">
        <v>478</v>
      </c>
      <c r="S41" s="1354"/>
    </row>
    <row r="42" spans="1:19" ht="13.5" customHeight="1" x14ac:dyDescent="0.2">
      <c r="A42" s="1555"/>
      <c r="B42" s="1553"/>
      <c r="C42" s="1557"/>
      <c r="D42" s="1557"/>
      <c r="E42" s="1557"/>
      <c r="F42" s="1557"/>
      <c r="G42" s="1557"/>
      <c r="H42" s="1557"/>
      <c r="I42" s="1557"/>
      <c r="J42" s="1557"/>
      <c r="K42" s="1557"/>
      <c r="L42" s="1557"/>
      <c r="M42" s="1557"/>
      <c r="N42" s="1557"/>
      <c r="O42" s="1557"/>
      <c r="P42" s="1557"/>
      <c r="Q42" s="1557"/>
      <c r="R42" s="1557"/>
      <c r="S42" s="1354"/>
    </row>
    <row r="43" spans="1:19" ht="13.5" customHeight="1" x14ac:dyDescent="0.2">
      <c r="A43" s="1555"/>
      <c r="B43" s="1554" t="s">
        <v>1003</v>
      </c>
      <c r="C43" s="1018"/>
      <c r="D43" s="1018"/>
      <c r="E43" s="1018"/>
      <c r="F43" s="1018"/>
      <c r="G43" s="1018"/>
      <c r="H43" s="1018"/>
      <c r="I43" s="1018"/>
      <c r="J43" s="1018"/>
      <c r="K43" s="1018"/>
      <c r="L43" s="1018"/>
      <c r="M43" s="1018"/>
      <c r="N43" s="1018"/>
      <c r="O43" s="1018"/>
      <c r="P43" s="1018"/>
      <c r="Q43" s="1018"/>
      <c r="R43" s="1018"/>
      <c r="S43" s="1354"/>
    </row>
    <row r="44" spans="1:19" ht="13.5" customHeight="1" x14ac:dyDescent="0.2">
      <c r="A44" s="1205">
        <v>11</v>
      </c>
      <c r="B44" s="1553" t="s">
        <v>1002</v>
      </c>
      <c r="C44" s="1018">
        <v>4842</v>
      </c>
      <c r="D44" s="1018">
        <v>738</v>
      </c>
      <c r="E44" s="1018">
        <v>788</v>
      </c>
      <c r="F44" s="1018">
        <v>405</v>
      </c>
      <c r="G44" s="1018">
        <v>21</v>
      </c>
      <c r="H44" s="1018">
        <v>67</v>
      </c>
      <c r="I44" s="1018">
        <v>250</v>
      </c>
      <c r="J44" s="1018">
        <v>47</v>
      </c>
      <c r="K44" s="1018">
        <v>504</v>
      </c>
      <c r="L44" s="1018">
        <v>1083</v>
      </c>
      <c r="M44" s="1018">
        <v>252</v>
      </c>
      <c r="N44" s="1018">
        <v>29</v>
      </c>
      <c r="O44" s="1018">
        <v>150</v>
      </c>
      <c r="P44" s="1018">
        <v>189</v>
      </c>
      <c r="Q44" s="1018">
        <v>196</v>
      </c>
      <c r="R44" s="1018">
        <v>123</v>
      </c>
      <c r="S44" s="1354">
        <v>11</v>
      </c>
    </row>
    <row r="45" spans="1:19" ht="13.5" customHeight="1" x14ac:dyDescent="0.2">
      <c r="A45" s="1205">
        <v>12</v>
      </c>
      <c r="B45" s="1553" t="s">
        <v>1001</v>
      </c>
      <c r="C45" s="1018">
        <v>1951</v>
      </c>
      <c r="D45" s="1018">
        <v>214</v>
      </c>
      <c r="E45" s="1018">
        <v>408</v>
      </c>
      <c r="F45" s="1018">
        <v>135</v>
      </c>
      <c r="G45" s="1018">
        <v>10</v>
      </c>
      <c r="H45" s="1018">
        <v>34</v>
      </c>
      <c r="I45" s="1018">
        <v>111</v>
      </c>
      <c r="J45" s="1018">
        <v>12</v>
      </c>
      <c r="K45" s="1018">
        <v>178</v>
      </c>
      <c r="L45" s="1018">
        <v>392</v>
      </c>
      <c r="M45" s="1018">
        <v>212</v>
      </c>
      <c r="N45" s="1018">
        <v>11</v>
      </c>
      <c r="O45" s="1018">
        <v>65</v>
      </c>
      <c r="P45" s="1018">
        <v>35</v>
      </c>
      <c r="Q45" s="1018">
        <v>101</v>
      </c>
      <c r="R45" s="1018">
        <v>33</v>
      </c>
      <c r="S45" s="1354">
        <v>12</v>
      </c>
    </row>
    <row r="46" spans="1:19" ht="13.5" customHeight="1" x14ac:dyDescent="0.2">
      <c r="A46" s="1205">
        <v>13</v>
      </c>
      <c r="B46" s="1553" t="s">
        <v>1000</v>
      </c>
      <c r="C46" s="1018">
        <v>2400</v>
      </c>
      <c r="D46" s="1018">
        <v>215</v>
      </c>
      <c r="E46" s="1018">
        <v>330</v>
      </c>
      <c r="F46" s="1018">
        <v>159</v>
      </c>
      <c r="G46" s="1018">
        <v>11</v>
      </c>
      <c r="H46" s="1018">
        <v>35</v>
      </c>
      <c r="I46" s="1018">
        <v>266</v>
      </c>
      <c r="J46" s="1018">
        <v>29</v>
      </c>
      <c r="K46" s="1018">
        <v>318</v>
      </c>
      <c r="L46" s="1018">
        <v>531</v>
      </c>
      <c r="M46" s="1018">
        <v>117</v>
      </c>
      <c r="N46" s="1018">
        <v>40</v>
      </c>
      <c r="O46" s="1018">
        <v>149</v>
      </c>
      <c r="P46" s="1018">
        <v>65</v>
      </c>
      <c r="Q46" s="1018">
        <v>65</v>
      </c>
      <c r="R46" s="1018">
        <v>70</v>
      </c>
      <c r="S46" s="1354">
        <v>13</v>
      </c>
    </row>
    <row r="47" spans="1:19" ht="13.5" customHeight="1" x14ac:dyDescent="0.2">
      <c r="A47" s="1205">
        <v>14</v>
      </c>
      <c r="B47" s="1553" t="s">
        <v>999</v>
      </c>
      <c r="C47" s="1018">
        <v>1716</v>
      </c>
      <c r="D47" s="1018">
        <v>94</v>
      </c>
      <c r="E47" s="1018">
        <v>240</v>
      </c>
      <c r="F47" s="1018">
        <v>200</v>
      </c>
      <c r="G47" s="1018">
        <v>21</v>
      </c>
      <c r="H47" s="1018">
        <v>65</v>
      </c>
      <c r="I47" s="1018">
        <v>135</v>
      </c>
      <c r="J47" s="1018">
        <v>15</v>
      </c>
      <c r="K47" s="1018">
        <v>147</v>
      </c>
      <c r="L47" s="1018">
        <v>461</v>
      </c>
      <c r="M47" s="1018">
        <v>10</v>
      </c>
      <c r="N47" s="1018">
        <v>18</v>
      </c>
      <c r="O47" s="1018">
        <v>161</v>
      </c>
      <c r="P47" s="1018">
        <v>53</v>
      </c>
      <c r="Q47" s="1018">
        <v>55</v>
      </c>
      <c r="R47" s="1018">
        <v>41</v>
      </c>
      <c r="S47" s="1354">
        <v>14</v>
      </c>
    </row>
    <row r="48" spans="1:19" ht="13.5" customHeight="1" x14ac:dyDescent="0.2">
      <c r="A48" s="1205">
        <v>15</v>
      </c>
      <c r="B48" s="1553" t="s">
        <v>998</v>
      </c>
      <c r="C48" s="1018">
        <v>1032</v>
      </c>
      <c r="D48" s="1018">
        <v>36</v>
      </c>
      <c r="E48" s="1018">
        <v>130</v>
      </c>
      <c r="F48" s="1018">
        <v>215</v>
      </c>
      <c r="G48" s="1018">
        <v>19</v>
      </c>
      <c r="H48" s="1018">
        <v>35</v>
      </c>
      <c r="I48" s="1018">
        <v>103</v>
      </c>
      <c r="J48" s="1018">
        <v>17</v>
      </c>
      <c r="K48" s="1018">
        <v>66</v>
      </c>
      <c r="L48" s="1018">
        <v>218</v>
      </c>
      <c r="M48" s="1018">
        <v>0</v>
      </c>
      <c r="N48" s="1018">
        <v>4</v>
      </c>
      <c r="O48" s="1018">
        <v>118</v>
      </c>
      <c r="P48" s="1018">
        <v>20</v>
      </c>
      <c r="Q48" s="1018">
        <v>19</v>
      </c>
      <c r="R48" s="1018">
        <v>32</v>
      </c>
      <c r="S48" s="1354">
        <v>15</v>
      </c>
    </row>
    <row r="49" spans="1:19" ht="13.5" customHeight="1" x14ac:dyDescent="0.2">
      <c r="A49" s="1205">
        <v>16</v>
      </c>
      <c r="B49" s="1553" t="s">
        <v>997</v>
      </c>
      <c r="C49" s="1018">
        <v>1032</v>
      </c>
      <c r="D49" s="1018">
        <v>26</v>
      </c>
      <c r="E49" s="1018">
        <v>111</v>
      </c>
      <c r="F49" s="1018">
        <v>249</v>
      </c>
      <c r="G49" s="1018">
        <v>19</v>
      </c>
      <c r="H49" s="1018">
        <v>33</v>
      </c>
      <c r="I49" s="1018">
        <v>33</v>
      </c>
      <c r="J49" s="1018">
        <v>48</v>
      </c>
      <c r="K49" s="1018">
        <v>55</v>
      </c>
      <c r="L49" s="1018">
        <v>209</v>
      </c>
      <c r="M49" s="1018">
        <v>0</v>
      </c>
      <c r="N49" s="1018">
        <v>1</v>
      </c>
      <c r="O49" s="1018">
        <v>115</v>
      </c>
      <c r="P49" s="1018">
        <v>32</v>
      </c>
      <c r="Q49" s="1018">
        <v>10</v>
      </c>
      <c r="R49" s="1018">
        <v>91</v>
      </c>
      <c r="S49" s="1354">
        <v>16</v>
      </c>
    </row>
    <row r="50" spans="1:19" ht="13.5" customHeight="1" x14ac:dyDescent="0.2">
      <c r="A50" s="1205">
        <v>17</v>
      </c>
      <c r="B50" s="1553" t="s">
        <v>996</v>
      </c>
      <c r="C50" s="1018">
        <v>462</v>
      </c>
      <c r="D50" s="1018">
        <v>4</v>
      </c>
      <c r="E50" s="1018">
        <v>31</v>
      </c>
      <c r="F50" s="1018">
        <v>89</v>
      </c>
      <c r="G50" s="1018">
        <v>16</v>
      </c>
      <c r="H50" s="1018">
        <v>22</v>
      </c>
      <c r="I50" s="1018">
        <v>2</v>
      </c>
      <c r="J50" s="1018">
        <v>46</v>
      </c>
      <c r="K50" s="1018">
        <v>4</v>
      </c>
      <c r="L50" s="1018">
        <v>71</v>
      </c>
      <c r="M50" s="1018">
        <v>0</v>
      </c>
      <c r="N50" s="1018">
        <v>0</v>
      </c>
      <c r="O50" s="1018">
        <v>85</v>
      </c>
      <c r="P50" s="1018">
        <v>2</v>
      </c>
      <c r="Q50" s="1018">
        <v>2</v>
      </c>
      <c r="R50" s="1018">
        <v>88</v>
      </c>
      <c r="S50" s="1354">
        <v>17</v>
      </c>
    </row>
    <row r="51" spans="1:19" ht="13.5" customHeight="1" x14ac:dyDescent="0.2">
      <c r="A51" s="1205">
        <v>18</v>
      </c>
      <c r="B51" s="1553" t="s">
        <v>995</v>
      </c>
      <c r="C51" s="1552">
        <v>9.9785262374395245</v>
      </c>
      <c r="D51" s="1551">
        <v>4.9000000000000004</v>
      </c>
      <c r="E51" s="1551">
        <v>8.1</v>
      </c>
      <c r="F51" s="1551">
        <v>14.6</v>
      </c>
      <c r="G51" s="1551">
        <v>20</v>
      </c>
      <c r="H51" s="1551">
        <v>15</v>
      </c>
      <c r="I51" s="1551">
        <v>9.1999999999999993</v>
      </c>
      <c r="J51" s="1551">
        <v>21.8</v>
      </c>
      <c r="K51" s="1551">
        <v>7.4</v>
      </c>
      <c r="L51" s="1551">
        <v>9.5</v>
      </c>
      <c r="M51" s="1551">
        <v>4.0999999999999996</v>
      </c>
      <c r="N51" s="1551">
        <v>8</v>
      </c>
      <c r="O51" s="1551">
        <v>16.600000000000001</v>
      </c>
      <c r="P51" s="1551">
        <v>7.7</v>
      </c>
      <c r="Q51" s="1551">
        <v>6.4</v>
      </c>
      <c r="R51" s="1551">
        <v>19.8</v>
      </c>
      <c r="S51" s="1354">
        <v>18</v>
      </c>
    </row>
    <row r="52" spans="1:19" ht="13.5" customHeight="1" x14ac:dyDescent="0.2">
      <c r="C52" s="1018"/>
      <c r="D52" s="1018"/>
      <c r="E52" s="1018"/>
      <c r="F52" s="1018"/>
      <c r="G52" s="1018"/>
      <c r="H52" s="1018"/>
      <c r="I52" s="1018"/>
      <c r="J52" s="1018"/>
      <c r="K52" s="1018"/>
      <c r="L52" s="1018"/>
      <c r="M52" s="1018"/>
      <c r="N52" s="1018"/>
      <c r="O52" s="1018"/>
      <c r="P52" s="1018"/>
      <c r="Q52" s="1018"/>
      <c r="R52" s="1018"/>
      <c r="S52" s="1354"/>
    </row>
    <row r="53" spans="1:19" ht="13.5" customHeight="1" x14ac:dyDescent="0.2">
      <c r="A53" s="1001"/>
      <c r="B53" s="1019"/>
      <c r="C53" s="977"/>
      <c r="D53" s="1018"/>
      <c r="E53" s="1018"/>
      <c r="F53" s="1018"/>
      <c r="G53" s="1018"/>
      <c r="H53" s="1018"/>
      <c r="I53" s="1018"/>
      <c r="J53" s="1018"/>
      <c r="K53" s="1018"/>
      <c r="L53" s="1018"/>
      <c r="M53" s="1018"/>
      <c r="N53" s="1018"/>
      <c r="O53" s="1018"/>
      <c r="P53" s="1018"/>
      <c r="Q53" s="1018"/>
      <c r="R53" s="1018"/>
      <c r="S53" s="1354"/>
    </row>
    <row r="54" spans="1:19" ht="13.5" customHeight="1" x14ac:dyDescent="0.2">
      <c r="A54" s="1001"/>
      <c r="B54" s="1380"/>
      <c r="C54" s="977"/>
      <c r="D54" s="1018"/>
      <c r="E54" s="1018"/>
      <c r="F54" s="1018"/>
      <c r="G54" s="1018"/>
      <c r="H54" s="1018"/>
      <c r="I54" s="1018"/>
      <c r="J54" s="1018"/>
      <c r="K54" s="1018"/>
      <c r="L54" s="1018"/>
      <c r="M54" s="1018"/>
      <c r="N54" s="1018"/>
      <c r="O54" s="1018"/>
      <c r="P54" s="1018"/>
      <c r="Q54" s="1018"/>
      <c r="R54" s="1018"/>
      <c r="S54" s="1354"/>
    </row>
    <row r="55" spans="1:19" ht="13.5" customHeight="1" x14ac:dyDescent="0.2">
      <c r="A55" s="1001"/>
      <c r="B55" s="1380"/>
      <c r="C55" s="977"/>
      <c r="D55" s="1018"/>
      <c r="E55" s="1018"/>
      <c r="F55" s="1018"/>
      <c r="G55" s="1018"/>
      <c r="H55" s="1018"/>
      <c r="I55" s="1018"/>
      <c r="J55" s="1018"/>
      <c r="K55" s="1018"/>
      <c r="L55" s="1018"/>
      <c r="M55" s="1018"/>
      <c r="N55" s="1018"/>
      <c r="O55" s="1018"/>
      <c r="P55" s="1018"/>
      <c r="Q55" s="1018"/>
      <c r="R55" s="1018"/>
      <c r="S55" s="1354"/>
    </row>
    <row r="56" spans="1:19" ht="13.5" customHeight="1" x14ac:dyDescent="0.2">
      <c r="A56" s="1205">
        <v>19</v>
      </c>
      <c r="B56" s="1556" t="s">
        <v>1006</v>
      </c>
      <c r="C56" s="977"/>
      <c r="D56" s="1018"/>
      <c r="E56" s="1018"/>
      <c r="F56" s="1018"/>
      <c r="G56" s="1018"/>
      <c r="H56" s="1018"/>
      <c r="I56" s="1018"/>
      <c r="J56" s="1018"/>
      <c r="K56" s="1018"/>
      <c r="L56" s="1018"/>
      <c r="M56" s="1018"/>
      <c r="N56" s="1018"/>
      <c r="O56" s="1018"/>
      <c r="P56" s="1018"/>
      <c r="Q56" s="1018"/>
      <c r="R56" s="1018"/>
      <c r="S56" s="1354">
        <v>19</v>
      </c>
    </row>
    <row r="57" spans="1:19" ht="13.5" customHeight="1" x14ac:dyDescent="0.2">
      <c r="A57" s="1555"/>
      <c r="B57" s="1556" t="s">
        <v>1005</v>
      </c>
      <c r="C57" s="977"/>
      <c r="D57" s="1027"/>
      <c r="E57" s="1027"/>
      <c r="F57" s="1027"/>
      <c r="G57" s="1027"/>
      <c r="H57" s="1027"/>
      <c r="I57" s="1027"/>
      <c r="J57" s="1027"/>
      <c r="K57" s="1027"/>
      <c r="L57" s="1027"/>
      <c r="M57" s="1027"/>
      <c r="N57" s="1027"/>
      <c r="O57" s="1027"/>
      <c r="P57" s="1027"/>
      <c r="Q57" s="1027"/>
      <c r="R57" s="1027"/>
      <c r="S57" s="1359"/>
    </row>
    <row r="58" spans="1:19" ht="13.5" customHeight="1" x14ac:dyDescent="0.2">
      <c r="A58" s="1555"/>
      <c r="B58" s="1553" t="s">
        <v>1004</v>
      </c>
      <c r="C58" s="1018">
        <v>16</v>
      </c>
      <c r="D58" s="1018">
        <v>2</v>
      </c>
      <c r="E58" s="1018">
        <v>0</v>
      </c>
      <c r="F58" s="1018">
        <v>1</v>
      </c>
      <c r="G58" s="1018">
        <v>0</v>
      </c>
      <c r="H58" s="1018">
        <v>0</v>
      </c>
      <c r="I58" s="1018">
        <v>2</v>
      </c>
      <c r="J58" s="1018">
        <v>2</v>
      </c>
      <c r="K58" s="1018">
        <v>2</v>
      </c>
      <c r="L58" s="1018">
        <v>4</v>
      </c>
      <c r="M58" s="1018">
        <v>0</v>
      </c>
      <c r="N58" s="1018">
        <v>0</v>
      </c>
      <c r="O58" s="1018">
        <v>0</v>
      </c>
      <c r="P58" s="1018">
        <v>1</v>
      </c>
      <c r="Q58" s="1018">
        <v>2</v>
      </c>
      <c r="R58" s="1018">
        <v>0</v>
      </c>
      <c r="S58" s="1354"/>
    </row>
    <row r="59" spans="1:19" ht="13.5" customHeight="1" x14ac:dyDescent="0.2">
      <c r="A59" s="1555"/>
      <c r="B59" s="1553"/>
      <c r="C59" s="1018"/>
      <c r="D59" s="1018"/>
      <c r="E59" s="1018"/>
      <c r="F59" s="1018"/>
      <c r="G59" s="1018"/>
      <c r="H59" s="1018"/>
      <c r="I59" s="1018"/>
      <c r="J59" s="1018"/>
      <c r="K59" s="1018"/>
      <c r="L59" s="1018"/>
      <c r="M59" s="1018"/>
      <c r="N59" s="1018"/>
      <c r="O59" s="1018"/>
      <c r="P59" s="1018"/>
      <c r="Q59" s="1018"/>
      <c r="R59" s="1018"/>
      <c r="S59" s="1354"/>
    </row>
    <row r="60" spans="1:19" ht="13.5" customHeight="1" x14ac:dyDescent="0.2">
      <c r="A60" s="1555"/>
      <c r="B60" s="1554" t="s">
        <v>1003</v>
      </c>
      <c r="C60" s="1018"/>
      <c r="D60" s="1018"/>
      <c r="E60" s="1018"/>
      <c r="F60" s="1018"/>
      <c r="G60" s="1018"/>
      <c r="H60" s="1018"/>
      <c r="I60" s="1018"/>
      <c r="J60" s="1018"/>
      <c r="K60" s="1018"/>
      <c r="L60" s="1018"/>
      <c r="M60" s="1018"/>
      <c r="N60" s="1018"/>
      <c r="O60" s="1018"/>
      <c r="P60" s="1018"/>
      <c r="Q60" s="1018"/>
      <c r="R60" s="1018"/>
      <c r="S60" s="1354"/>
    </row>
    <row r="61" spans="1:19" ht="13.5" customHeight="1" x14ac:dyDescent="0.2">
      <c r="A61" s="1205">
        <v>20</v>
      </c>
      <c r="B61" s="1553" t="s">
        <v>1002</v>
      </c>
      <c r="C61" s="1018">
        <v>3</v>
      </c>
      <c r="D61" s="1018">
        <v>0</v>
      </c>
      <c r="E61" s="1018">
        <v>0</v>
      </c>
      <c r="F61" s="1018">
        <v>1</v>
      </c>
      <c r="G61" s="1018">
        <v>0</v>
      </c>
      <c r="H61" s="1018">
        <v>0</v>
      </c>
      <c r="I61" s="1018">
        <v>0</v>
      </c>
      <c r="J61" s="1018">
        <v>0</v>
      </c>
      <c r="K61" s="1018">
        <v>0</v>
      </c>
      <c r="L61" s="1018">
        <v>0</v>
      </c>
      <c r="M61" s="1018">
        <v>0</v>
      </c>
      <c r="N61" s="1018">
        <v>0</v>
      </c>
      <c r="O61" s="1018">
        <v>0</v>
      </c>
      <c r="P61" s="1018">
        <v>0</v>
      </c>
      <c r="Q61" s="1018">
        <v>2</v>
      </c>
      <c r="R61" s="1018">
        <v>0</v>
      </c>
      <c r="S61" s="1354">
        <v>20</v>
      </c>
    </row>
    <row r="62" spans="1:19" ht="13.5" customHeight="1" x14ac:dyDescent="0.2">
      <c r="A62" s="1205">
        <v>21</v>
      </c>
      <c r="B62" s="1553" t="s">
        <v>1001</v>
      </c>
      <c r="C62" s="1018">
        <v>1</v>
      </c>
      <c r="D62" s="1018">
        <v>0</v>
      </c>
      <c r="E62" s="1018">
        <v>0</v>
      </c>
      <c r="F62" s="1018">
        <v>0</v>
      </c>
      <c r="G62" s="1018">
        <v>0</v>
      </c>
      <c r="H62" s="1018">
        <v>0</v>
      </c>
      <c r="I62" s="1018">
        <v>0</v>
      </c>
      <c r="J62" s="1018">
        <v>1</v>
      </c>
      <c r="K62" s="1018">
        <v>0</v>
      </c>
      <c r="L62" s="1018">
        <v>0</v>
      </c>
      <c r="M62" s="1018">
        <v>0</v>
      </c>
      <c r="N62" s="1018">
        <v>0</v>
      </c>
      <c r="O62" s="1018">
        <v>0</v>
      </c>
      <c r="P62" s="1018">
        <v>0</v>
      </c>
      <c r="Q62" s="1018">
        <v>0</v>
      </c>
      <c r="R62" s="1018">
        <v>0</v>
      </c>
      <c r="S62" s="1359">
        <v>21</v>
      </c>
    </row>
    <row r="63" spans="1:19" ht="13.5" customHeight="1" x14ac:dyDescent="0.2">
      <c r="A63" s="1205">
        <v>22</v>
      </c>
      <c r="B63" s="1553" t="s">
        <v>1000</v>
      </c>
      <c r="C63" s="1018">
        <v>3</v>
      </c>
      <c r="D63" s="1018">
        <v>0</v>
      </c>
      <c r="E63" s="1018">
        <v>0</v>
      </c>
      <c r="F63" s="1018">
        <v>0</v>
      </c>
      <c r="G63" s="1018">
        <v>0</v>
      </c>
      <c r="H63" s="1018">
        <v>0</v>
      </c>
      <c r="I63" s="1018">
        <v>0</v>
      </c>
      <c r="J63" s="1018">
        <v>0</v>
      </c>
      <c r="K63" s="1018">
        <v>0</v>
      </c>
      <c r="L63" s="1018">
        <v>3</v>
      </c>
      <c r="M63" s="1018">
        <v>0</v>
      </c>
      <c r="N63" s="1018">
        <v>0</v>
      </c>
      <c r="O63" s="1018">
        <v>0</v>
      </c>
      <c r="P63" s="1018">
        <v>0</v>
      </c>
      <c r="Q63" s="1018">
        <v>0</v>
      </c>
      <c r="R63" s="1018">
        <v>0</v>
      </c>
      <c r="S63" s="1359">
        <v>22</v>
      </c>
    </row>
    <row r="64" spans="1:19" ht="13.5" customHeight="1" x14ac:dyDescent="0.2">
      <c r="A64" s="1205">
        <v>23</v>
      </c>
      <c r="B64" s="1553" t="s">
        <v>999</v>
      </c>
      <c r="C64" s="1018">
        <v>5</v>
      </c>
      <c r="D64" s="1018">
        <v>1</v>
      </c>
      <c r="E64" s="1018">
        <v>0</v>
      </c>
      <c r="F64" s="1018">
        <v>0</v>
      </c>
      <c r="G64" s="1018">
        <v>0</v>
      </c>
      <c r="H64" s="1018">
        <v>0</v>
      </c>
      <c r="I64" s="1018">
        <v>2</v>
      </c>
      <c r="J64" s="1018">
        <v>0</v>
      </c>
      <c r="K64" s="1018">
        <v>1</v>
      </c>
      <c r="L64" s="1018">
        <v>0</v>
      </c>
      <c r="M64" s="1018">
        <v>0</v>
      </c>
      <c r="N64" s="1018">
        <v>0</v>
      </c>
      <c r="O64" s="1018">
        <v>0</v>
      </c>
      <c r="P64" s="1018">
        <v>1</v>
      </c>
      <c r="Q64" s="1018">
        <v>0</v>
      </c>
      <c r="R64" s="1018">
        <v>0</v>
      </c>
      <c r="S64" s="1354">
        <v>23</v>
      </c>
    </row>
    <row r="65" spans="1:19" ht="13.5" customHeight="1" x14ac:dyDescent="0.2">
      <c r="A65" s="1205">
        <v>24</v>
      </c>
      <c r="B65" s="1553" t="s">
        <v>998</v>
      </c>
      <c r="C65" s="1018">
        <v>3</v>
      </c>
      <c r="D65" s="1018">
        <v>1</v>
      </c>
      <c r="E65" s="1018">
        <v>0</v>
      </c>
      <c r="F65" s="1018">
        <v>0</v>
      </c>
      <c r="G65" s="1018">
        <v>0</v>
      </c>
      <c r="H65" s="1018">
        <v>0</v>
      </c>
      <c r="I65" s="1018">
        <v>0</v>
      </c>
      <c r="J65" s="1018">
        <v>1</v>
      </c>
      <c r="K65" s="1018">
        <v>0</v>
      </c>
      <c r="L65" s="1018">
        <v>1</v>
      </c>
      <c r="M65" s="1018">
        <v>0</v>
      </c>
      <c r="N65" s="1018">
        <v>0</v>
      </c>
      <c r="O65" s="1018">
        <v>0</v>
      </c>
      <c r="P65" s="1018">
        <v>0</v>
      </c>
      <c r="Q65" s="1018">
        <v>0</v>
      </c>
      <c r="R65" s="1018">
        <v>0</v>
      </c>
      <c r="S65" s="1354">
        <v>24</v>
      </c>
    </row>
    <row r="66" spans="1:19" ht="13.5" customHeight="1" x14ac:dyDescent="0.2">
      <c r="A66" s="1205">
        <v>25</v>
      </c>
      <c r="B66" s="1553" t="s">
        <v>997</v>
      </c>
      <c r="C66" s="1018">
        <v>1</v>
      </c>
      <c r="D66" s="1018">
        <v>0</v>
      </c>
      <c r="E66" s="1018">
        <v>0</v>
      </c>
      <c r="F66" s="1018">
        <v>0</v>
      </c>
      <c r="G66" s="1018">
        <v>0</v>
      </c>
      <c r="H66" s="1018">
        <v>0</v>
      </c>
      <c r="I66" s="1018">
        <v>0</v>
      </c>
      <c r="J66" s="1018">
        <v>0</v>
      </c>
      <c r="K66" s="1018">
        <v>1</v>
      </c>
      <c r="L66" s="1018">
        <v>0</v>
      </c>
      <c r="M66" s="1018">
        <v>0</v>
      </c>
      <c r="N66" s="1018">
        <v>0</v>
      </c>
      <c r="O66" s="1018">
        <v>0</v>
      </c>
      <c r="P66" s="1018">
        <v>0</v>
      </c>
      <c r="Q66" s="1018">
        <v>0</v>
      </c>
      <c r="R66" s="1018">
        <v>0</v>
      </c>
      <c r="S66" s="1354">
        <v>25</v>
      </c>
    </row>
    <row r="67" spans="1:19" ht="13.5" customHeight="1" x14ac:dyDescent="0.2">
      <c r="A67" s="1205">
        <v>26</v>
      </c>
      <c r="B67" s="1553" t="s">
        <v>996</v>
      </c>
      <c r="C67" s="1018">
        <v>0</v>
      </c>
      <c r="D67" s="1018">
        <v>0</v>
      </c>
      <c r="E67" s="1018">
        <v>0</v>
      </c>
      <c r="F67" s="1018">
        <v>0</v>
      </c>
      <c r="G67" s="1018">
        <v>0</v>
      </c>
      <c r="H67" s="1018">
        <v>0</v>
      </c>
      <c r="I67" s="1018">
        <v>0</v>
      </c>
      <c r="J67" s="1018">
        <v>0</v>
      </c>
      <c r="K67" s="1018">
        <v>0</v>
      </c>
      <c r="L67" s="1018">
        <v>0</v>
      </c>
      <c r="M67" s="1018">
        <v>0</v>
      </c>
      <c r="N67" s="1018">
        <v>0</v>
      </c>
      <c r="O67" s="1018">
        <v>0</v>
      </c>
      <c r="P67" s="1018">
        <v>0</v>
      </c>
      <c r="Q67" s="1018">
        <v>0</v>
      </c>
      <c r="R67" s="1018">
        <v>0</v>
      </c>
      <c r="S67" s="1354">
        <v>26</v>
      </c>
    </row>
    <row r="68" spans="1:19" ht="13.5" customHeight="1" x14ac:dyDescent="0.2">
      <c r="A68" s="1205">
        <v>27</v>
      </c>
      <c r="B68" s="1553" t="s">
        <v>995</v>
      </c>
      <c r="C68" s="1552">
        <v>12.274999999999999</v>
      </c>
      <c r="D68" s="1551">
        <v>18.2</v>
      </c>
      <c r="E68" s="1551">
        <v>0</v>
      </c>
      <c r="F68" s="1551">
        <v>1.6</v>
      </c>
      <c r="G68" s="1551">
        <v>0</v>
      </c>
      <c r="H68" s="1551">
        <v>0</v>
      </c>
      <c r="I68" s="1551">
        <v>13.8</v>
      </c>
      <c r="J68" s="1551">
        <v>12.6</v>
      </c>
      <c r="K68" s="1551">
        <v>25.9</v>
      </c>
      <c r="L68" s="1551">
        <v>9.5</v>
      </c>
      <c r="M68" s="1551">
        <v>0</v>
      </c>
      <c r="N68" s="1551">
        <v>0</v>
      </c>
      <c r="O68" s="1551">
        <v>0</v>
      </c>
      <c r="P68" s="1551">
        <v>15.6</v>
      </c>
      <c r="Q68" s="1551">
        <v>0.1</v>
      </c>
      <c r="R68" s="1551">
        <v>0</v>
      </c>
      <c r="S68" s="1354">
        <v>27</v>
      </c>
    </row>
    <row r="69" spans="1:19" ht="13.5" customHeight="1" x14ac:dyDescent="0.2">
      <c r="A69" s="1001"/>
      <c r="B69" s="1004"/>
      <c r="C69" s="1018"/>
      <c r="D69" s="1018"/>
      <c r="E69" s="1018"/>
      <c r="F69" s="1018"/>
      <c r="G69" s="1018"/>
      <c r="H69" s="1018"/>
      <c r="I69" s="1018"/>
      <c r="J69" s="1018"/>
      <c r="K69" s="1018"/>
      <c r="L69" s="1018"/>
      <c r="M69" s="1018"/>
      <c r="N69" s="1018"/>
      <c r="O69" s="1018"/>
      <c r="P69" s="1018"/>
      <c r="Q69" s="1018"/>
      <c r="R69" s="1018"/>
      <c r="S69" s="1001"/>
    </row>
    <row r="70" spans="1:19" ht="13.5" customHeight="1" x14ac:dyDescent="0.2">
      <c r="A70" s="1001"/>
      <c r="B70" s="1004"/>
      <c r="C70" s="1018"/>
      <c r="D70" s="1018"/>
      <c r="E70" s="1018"/>
      <c r="F70" s="1018"/>
      <c r="G70" s="1018"/>
      <c r="H70" s="1018"/>
      <c r="I70" s="1018"/>
      <c r="J70" s="1018"/>
      <c r="K70" s="1018"/>
      <c r="L70" s="1018"/>
      <c r="M70" s="1018"/>
      <c r="N70" s="1018"/>
      <c r="O70" s="1018"/>
      <c r="P70" s="1018"/>
      <c r="Q70" s="1018"/>
      <c r="R70" s="1018"/>
      <c r="S70" s="1001"/>
    </row>
    <row r="71" spans="1:19" ht="13.5" customHeight="1" x14ac:dyDescent="0.2">
      <c r="A71" s="1001"/>
      <c r="B71" s="1004"/>
      <c r="C71" s="1018"/>
      <c r="D71" s="1018"/>
      <c r="E71" s="1018"/>
      <c r="F71" s="1018"/>
      <c r="G71" s="1018"/>
      <c r="H71" s="1018"/>
      <c r="I71" s="1018"/>
      <c r="J71" s="1018"/>
      <c r="K71" s="1018"/>
      <c r="L71" s="1018"/>
      <c r="M71" s="1018"/>
      <c r="N71" s="1018"/>
      <c r="O71" s="1018"/>
      <c r="P71" s="1018"/>
      <c r="Q71" s="1018"/>
      <c r="R71" s="1018"/>
      <c r="S71" s="1001"/>
    </row>
    <row r="72" spans="1:19" ht="13.5" customHeight="1" x14ac:dyDescent="0.2">
      <c r="A72" s="1550" t="s">
        <v>943</v>
      </c>
      <c r="B72" s="1447"/>
      <c r="C72" s="1059"/>
      <c r="D72" s="1027"/>
      <c r="E72" s="1027"/>
      <c r="F72" s="1027"/>
      <c r="G72" s="1027"/>
      <c r="H72" s="1027"/>
      <c r="I72" s="1027"/>
      <c r="J72" s="1027"/>
      <c r="K72" s="1027"/>
      <c r="L72" s="1027"/>
      <c r="M72" s="1027"/>
      <c r="N72" s="1027"/>
      <c r="O72" s="1027"/>
      <c r="P72" s="1027"/>
      <c r="Q72" s="1027"/>
      <c r="R72" s="1009"/>
      <c r="S72" s="1037"/>
    </row>
    <row r="73" spans="1:19" ht="13.5" customHeight="1" x14ac:dyDescent="0.2">
      <c r="A73" s="1428" t="s">
        <v>778</v>
      </c>
      <c r="B73" s="1423"/>
      <c r="C73" s="1059"/>
      <c r="D73" s="1027"/>
      <c r="E73" s="1027"/>
      <c r="F73" s="1027"/>
      <c r="G73" s="1027"/>
      <c r="H73" s="1027"/>
      <c r="I73" s="1027"/>
      <c r="J73" s="1027"/>
      <c r="K73" s="1027"/>
      <c r="L73" s="1027"/>
      <c r="M73" s="1027"/>
      <c r="N73" s="1027"/>
      <c r="O73" s="1027"/>
      <c r="P73" s="1027"/>
      <c r="Q73" s="1027"/>
      <c r="R73" s="1009"/>
      <c r="S73" s="1037"/>
    </row>
    <row r="74" spans="1:19" ht="13.5" customHeight="1" x14ac:dyDescent="0.2">
      <c r="A74" s="615"/>
      <c r="B74" s="1407"/>
      <c r="C74" s="1060"/>
      <c r="D74" s="1060"/>
      <c r="E74" s="1060"/>
      <c r="F74" s="1027"/>
      <c r="G74" s="1027"/>
      <c r="H74" s="1027"/>
      <c r="I74" s="1027"/>
      <c r="J74" s="1027"/>
      <c r="K74" s="1027"/>
      <c r="L74" s="1027"/>
      <c r="M74" s="1027"/>
      <c r="N74" s="1027"/>
      <c r="O74" s="1027"/>
      <c r="P74" s="1027"/>
      <c r="Q74" s="1027"/>
      <c r="R74" s="1009"/>
      <c r="S74" s="1037"/>
    </row>
    <row r="75" spans="1:19" ht="13.5" customHeight="1" x14ac:dyDescent="0.2">
      <c r="B75" s="1407"/>
      <c r="C75" s="1060"/>
      <c r="D75" s="1060"/>
      <c r="E75" s="1060"/>
      <c r="F75" s="1027"/>
      <c r="G75" s="1027"/>
      <c r="H75" s="1027"/>
      <c r="I75" s="1027"/>
      <c r="J75" s="1027"/>
      <c r="K75" s="1027"/>
      <c r="L75" s="1027"/>
      <c r="M75" s="1027"/>
      <c r="N75" s="1027"/>
      <c r="O75" s="1027"/>
      <c r="P75" s="1027"/>
      <c r="Q75" s="1027"/>
      <c r="R75" s="1009"/>
      <c r="S75" s="1037"/>
    </row>
    <row r="76" spans="1:19" ht="13.5" hidden="1" customHeight="1" x14ac:dyDescent="0.2">
      <c r="A76" s="1037"/>
      <c r="B76" s="1004"/>
      <c r="C76" s="1059"/>
      <c r="D76" s="1027"/>
      <c r="E76" s="1027"/>
      <c r="F76" s="1027"/>
      <c r="G76" s="1027"/>
      <c r="H76" s="1027"/>
      <c r="I76" s="1027"/>
      <c r="J76" s="1027"/>
      <c r="K76" s="1027"/>
      <c r="L76" s="1027"/>
      <c r="M76" s="1027"/>
      <c r="N76" s="1027"/>
      <c r="O76" s="1027"/>
      <c r="P76" s="1027"/>
      <c r="Q76" s="1027"/>
      <c r="R76" s="1009"/>
      <c r="S76" s="1037"/>
    </row>
    <row r="77" spans="1:19" ht="13.5" hidden="1" customHeight="1" x14ac:dyDescent="0.2">
      <c r="C77" s="977"/>
      <c r="E77" s="977"/>
      <c r="F77" s="1027"/>
      <c r="G77" s="1027"/>
      <c r="H77" s="1027"/>
      <c r="I77" s="1027"/>
      <c r="J77" s="1027"/>
      <c r="K77" s="1027"/>
      <c r="L77" s="1027"/>
      <c r="M77" s="1027"/>
      <c r="N77" s="1027"/>
      <c r="O77" s="1027"/>
      <c r="P77" s="1027"/>
      <c r="Q77" s="1027"/>
      <c r="R77" s="1009"/>
      <c r="S77" s="1037"/>
    </row>
    <row r="78" spans="1:19" ht="13.5" hidden="1" customHeight="1" x14ac:dyDescent="0.2"/>
    <row r="79" spans="1:19" ht="13.5" hidden="1" customHeight="1" x14ac:dyDescent="0.2"/>
    <row r="80" spans="1:19" ht="13.5" hidden="1" customHeight="1" x14ac:dyDescent="0.2">
      <c r="A80" s="1405"/>
      <c r="G80" s="1372"/>
    </row>
  </sheetData>
  <mergeCells count="19">
    <mergeCell ref="J6:J10"/>
    <mergeCell ref="A6:A10"/>
    <mergeCell ref="B6:B10"/>
    <mergeCell ref="H6:H10"/>
    <mergeCell ref="I6:I10"/>
    <mergeCell ref="G6:G10"/>
    <mergeCell ref="F6:F10"/>
    <mergeCell ref="E6:E10"/>
    <mergeCell ref="C6:C10"/>
    <mergeCell ref="D6:D10"/>
    <mergeCell ref="S6:S10"/>
    <mergeCell ref="Q6:Q10"/>
    <mergeCell ref="R6:R10"/>
    <mergeCell ref="K6:K10"/>
    <mergeCell ref="L6:L10"/>
    <mergeCell ref="M6:M10"/>
    <mergeCell ref="O6:O10"/>
    <mergeCell ref="P6:P10"/>
    <mergeCell ref="N6:N10"/>
  </mergeCells>
  <printOptions horizontalCentered="1" gridLinesSet="0"/>
  <pageMargins left="0.59055118110236227" right="0.59055118110236227" top="0.39370078740157483" bottom="0.59055118110236227" header="0.39370078740157483" footer="0.39370078740157483"/>
  <pageSetup paperSize="9" scale="68" firstPageNumber="70" orientation="portrait" useFirstPageNumber="1" r:id="rId1"/>
  <headerFooter alignWithMargins="0">
    <oddFooter>&amp;L&amp;"MetaNormalLF-Roman,Standard"Statistisches Bundesamt, Fachserie 10, Reihe 2.4, 2015</oddFooter>
  </headerFooter>
  <colBreaks count="1" manualBreakCount="1">
    <brk id="6" max="79"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95"/>
  <sheetViews>
    <sheetView showGridLines="0" zoomScaleNormal="100" zoomScaleSheetLayoutView="100" workbookViewId="0"/>
  </sheetViews>
  <sheetFormatPr baseColWidth="10" defaultColWidth="0" defaultRowHeight="12.75" zeroHeight="1" x14ac:dyDescent="0.2"/>
  <cols>
    <col min="1" max="1" width="4.42578125" style="977" customWidth="1"/>
    <col min="2" max="2" width="71.5703125" style="977" customWidth="1"/>
    <col min="3" max="3" width="17.42578125" style="1369" customWidth="1"/>
    <col min="4" max="4" width="17.42578125" style="977" customWidth="1"/>
    <col min="5" max="6" width="17.42578125" style="979" customWidth="1"/>
    <col min="7" max="7" width="13.85546875" style="979" customWidth="1"/>
    <col min="8" max="8" width="13.85546875" style="978" customWidth="1"/>
    <col min="9" max="13" width="13.85546875" style="977" customWidth="1"/>
    <col min="14" max="14" width="13.28515625" style="977" customWidth="1"/>
    <col min="15" max="18" width="13.85546875" style="977" customWidth="1"/>
    <col min="19" max="19" width="5.28515625" style="977" customWidth="1"/>
    <col min="20" max="16384" width="11.42578125" style="977" hidden="1"/>
  </cols>
  <sheetData>
    <row r="1" spans="1:19" ht="15.75" customHeight="1" x14ac:dyDescent="0.2">
      <c r="A1" s="151" t="s">
        <v>857</v>
      </c>
      <c r="B1" s="1055"/>
      <c r="D1" s="2247"/>
      <c r="E1" s="2247"/>
      <c r="F1" s="2247"/>
      <c r="G1" s="2302" t="s">
        <v>857</v>
      </c>
      <c r="H1" s="2302"/>
      <c r="I1" s="2302"/>
      <c r="J1" s="2302"/>
      <c r="K1" s="2302"/>
      <c r="L1" s="1052"/>
      <c r="M1" s="1052"/>
      <c r="N1" s="1052"/>
      <c r="O1" s="1052"/>
      <c r="P1" s="1052"/>
      <c r="Q1" s="1052"/>
      <c r="R1" s="1052"/>
      <c r="S1" s="1052"/>
    </row>
    <row r="2" spans="1:19" ht="15" customHeight="1" x14ac:dyDescent="0.2">
      <c r="A2" s="157" t="s">
        <v>1024</v>
      </c>
      <c r="B2" s="1549"/>
      <c r="C2" s="1549"/>
      <c r="D2" s="1549"/>
      <c r="E2" s="1549"/>
      <c r="F2" s="1549"/>
      <c r="G2" s="157" t="s">
        <v>1023</v>
      </c>
      <c r="H2" s="1579"/>
      <c r="I2" s="1579"/>
      <c r="J2" s="1579"/>
      <c r="K2" s="1579"/>
      <c r="L2" s="1579"/>
      <c r="M2" s="1579"/>
      <c r="N2" s="1579"/>
      <c r="O2" s="1579"/>
      <c r="P2" s="1579"/>
      <c r="Q2" s="1033"/>
      <c r="R2" s="1033"/>
      <c r="S2" s="1052"/>
    </row>
    <row r="3" spans="1:19" ht="15.75" customHeight="1" x14ac:dyDescent="0.2">
      <c r="A3" s="1455" t="s">
        <v>1022</v>
      </c>
      <c r="B3" s="1455"/>
      <c r="C3" s="1455"/>
      <c r="D3" s="1045"/>
      <c r="E3" s="2190"/>
      <c r="F3" s="2190"/>
      <c r="G3" s="1455" t="s">
        <v>1022</v>
      </c>
      <c r="H3" s="1367"/>
      <c r="I3" s="1367"/>
      <c r="J3" s="1045"/>
      <c r="K3" s="1044"/>
      <c r="L3" s="1044"/>
      <c r="M3" s="1044"/>
      <c r="N3" s="1044"/>
      <c r="O3" s="1044"/>
      <c r="P3" s="1044"/>
      <c r="Q3" s="1044"/>
      <c r="R3" s="1044"/>
      <c r="S3" s="1044"/>
    </row>
    <row r="4" spans="1:19" ht="15.95" customHeight="1" x14ac:dyDescent="0.2">
      <c r="A4" s="2153" t="s">
        <v>218</v>
      </c>
      <c r="B4" s="2301" t="s">
        <v>220</v>
      </c>
      <c r="C4" s="2148" t="s">
        <v>267</v>
      </c>
      <c r="D4" s="2156" t="s">
        <v>259</v>
      </c>
      <c r="E4" s="2148" t="s">
        <v>258</v>
      </c>
      <c r="F4" s="2156" t="s">
        <v>666</v>
      </c>
      <c r="G4" s="2153" t="s">
        <v>255</v>
      </c>
      <c r="H4" s="2148" t="s">
        <v>254</v>
      </c>
      <c r="I4" s="2148" t="s">
        <v>253</v>
      </c>
      <c r="J4" s="2148" t="s">
        <v>252</v>
      </c>
      <c r="K4" s="2148" t="s">
        <v>251</v>
      </c>
      <c r="L4" s="2148" t="s">
        <v>250</v>
      </c>
      <c r="M4" s="2148" t="s">
        <v>249</v>
      </c>
      <c r="N4" s="2148" t="s">
        <v>248</v>
      </c>
      <c r="O4" s="2148" t="s">
        <v>247</v>
      </c>
      <c r="P4" s="2148" t="s">
        <v>246</v>
      </c>
      <c r="Q4" s="2148" t="s">
        <v>245</v>
      </c>
      <c r="R4" s="2148" t="s">
        <v>244</v>
      </c>
      <c r="S4" s="2156" t="s">
        <v>218</v>
      </c>
    </row>
    <row r="5" spans="1:19" ht="15.95" customHeight="1" x14ac:dyDescent="0.2">
      <c r="A5" s="2168"/>
      <c r="B5" s="2301"/>
      <c r="C5" s="2149"/>
      <c r="D5" s="2157"/>
      <c r="E5" s="2149"/>
      <c r="F5" s="2157"/>
      <c r="G5" s="2244"/>
      <c r="H5" s="2240"/>
      <c r="I5" s="2240"/>
      <c r="J5" s="2240"/>
      <c r="K5" s="2240"/>
      <c r="L5" s="2240"/>
      <c r="M5" s="2240"/>
      <c r="N5" s="2240"/>
      <c r="O5" s="2240"/>
      <c r="P5" s="2240"/>
      <c r="Q5" s="2240"/>
      <c r="R5" s="2240"/>
      <c r="S5" s="2157"/>
    </row>
    <row r="6" spans="1:19" ht="15.95" customHeight="1" x14ac:dyDescent="0.2">
      <c r="A6" s="2168"/>
      <c r="B6" s="2301"/>
      <c r="C6" s="2149"/>
      <c r="D6" s="2157"/>
      <c r="E6" s="2149"/>
      <c r="F6" s="2157"/>
      <c r="G6" s="2244"/>
      <c r="H6" s="2240"/>
      <c r="I6" s="2240"/>
      <c r="J6" s="2240"/>
      <c r="K6" s="2240"/>
      <c r="L6" s="2240"/>
      <c r="M6" s="2240"/>
      <c r="N6" s="2240"/>
      <c r="O6" s="2240"/>
      <c r="P6" s="2240"/>
      <c r="Q6" s="2240"/>
      <c r="R6" s="2240"/>
      <c r="S6" s="2157"/>
    </row>
    <row r="7" spans="1:19" ht="15.95" customHeight="1" x14ac:dyDescent="0.2">
      <c r="A7" s="2168"/>
      <c r="B7" s="2301"/>
      <c r="C7" s="2149"/>
      <c r="D7" s="2157"/>
      <c r="E7" s="2149"/>
      <c r="F7" s="2157"/>
      <c r="G7" s="2244"/>
      <c r="H7" s="2240"/>
      <c r="I7" s="2240"/>
      <c r="J7" s="2240"/>
      <c r="K7" s="2240"/>
      <c r="L7" s="2240"/>
      <c r="M7" s="2240"/>
      <c r="N7" s="2240"/>
      <c r="O7" s="2240"/>
      <c r="P7" s="2240"/>
      <c r="Q7" s="2240"/>
      <c r="R7" s="2240"/>
      <c r="S7" s="2157"/>
    </row>
    <row r="8" spans="1:19" ht="15.95" customHeight="1" x14ac:dyDescent="0.2">
      <c r="A8" s="2169"/>
      <c r="B8" s="2301"/>
      <c r="C8" s="2150"/>
      <c r="D8" s="2158"/>
      <c r="E8" s="2150"/>
      <c r="F8" s="2158"/>
      <c r="G8" s="2245"/>
      <c r="H8" s="2241"/>
      <c r="I8" s="2241"/>
      <c r="J8" s="2241"/>
      <c r="K8" s="2241"/>
      <c r="L8" s="2241"/>
      <c r="M8" s="2241"/>
      <c r="N8" s="2241"/>
      <c r="O8" s="2241"/>
      <c r="P8" s="2241"/>
      <c r="Q8" s="2241"/>
      <c r="R8" s="2241"/>
      <c r="S8" s="2158"/>
    </row>
    <row r="9" spans="1:19" ht="9" customHeight="1" x14ac:dyDescent="0.2">
      <c r="A9" s="1411"/>
      <c r="B9" s="1033"/>
      <c r="C9" s="1038"/>
      <c r="D9" s="1038"/>
      <c r="E9" s="1038"/>
      <c r="F9" s="1038"/>
      <c r="G9" s="1438"/>
      <c r="H9" s="1438"/>
      <c r="I9" s="1438"/>
      <c r="J9" s="1437"/>
      <c r="K9" s="1437"/>
      <c r="L9" s="1437"/>
      <c r="M9" s="1437"/>
      <c r="N9" s="1437"/>
      <c r="O9" s="1437"/>
      <c r="P9" s="1437"/>
      <c r="Q9" s="1437"/>
      <c r="R9" s="1437"/>
      <c r="S9" s="1411"/>
    </row>
    <row r="10" spans="1:19" ht="15.75" customHeight="1" x14ac:dyDescent="0.2">
      <c r="A10" s="1411"/>
      <c r="B10" s="1033"/>
      <c r="C10" s="1015" t="s">
        <v>661</v>
      </c>
      <c r="D10" s="1037"/>
      <c r="G10" s="2201" t="s">
        <v>661</v>
      </c>
      <c r="H10" s="2201"/>
      <c r="I10" s="1034"/>
      <c r="J10" s="1033"/>
      <c r="K10" s="1033"/>
      <c r="L10" s="1033"/>
      <c r="M10" s="1033"/>
      <c r="N10" s="1033"/>
      <c r="O10" s="1033"/>
      <c r="P10" s="1033"/>
      <c r="Q10" s="1033"/>
      <c r="R10" s="1033"/>
      <c r="S10" s="1411"/>
    </row>
    <row r="11" spans="1:19" ht="11.25" customHeight="1" x14ac:dyDescent="0.2">
      <c r="A11" s="1411"/>
      <c r="B11" s="1033"/>
      <c r="C11" s="1412"/>
      <c r="D11" s="1037"/>
      <c r="E11" s="1036"/>
      <c r="F11" s="1036"/>
      <c r="G11" s="1036"/>
      <c r="H11" s="1035"/>
      <c r="I11" s="1034"/>
      <c r="J11" s="1033"/>
      <c r="K11" s="1033"/>
      <c r="L11" s="1033"/>
      <c r="M11" s="1033"/>
      <c r="N11" s="1033"/>
      <c r="O11" s="1033"/>
      <c r="P11" s="1033"/>
      <c r="Q11" s="1033"/>
      <c r="R11" s="1033"/>
      <c r="S11" s="1411"/>
    </row>
    <row r="12" spans="1:19" ht="13.5" customHeight="1" x14ac:dyDescent="0.2">
      <c r="A12" s="120" t="s">
        <v>243</v>
      </c>
      <c r="B12" s="1547" t="s">
        <v>200</v>
      </c>
      <c r="C12" s="1476">
        <v>1363</v>
      </c>
      <c r="D12" s="1476">
        <v>76</v>
      </c>
      <c r="E12" s="1476">
        <v>127</v>
      </c>
      <c r="F12" s="1476">
        <v>250</v>
      </c>
      <c r="G12" s="1476">
        <v>40</v>
      </c>
      <c r="H12" s="1476">
        <v>55</v>
      </c>
      <c r="I12" s="1476">
        <v>94</v>
      </c>
      <c r="J12" s="1476">
        <v>46</v>
      </c>
      <c r="K12" s="1476">
        <v>88</v>
      </c>
      <c r="L12" s="1476">
        <v>281</v>
      </c>
      <c r="M12" s="1476">
        <v>34</v>
      </c>
      <c r="N12" s="1476">
        <v>10</v>
      </c>
      <c r="O12" s="1476">
        <v>80</v>
      </c>
      <c r="P12" s="1476">
        <v>29</v>
      </c>
      <c r="Q12" s="1476">
        <v>29</v>
      </c>
      <c r="R12" s="1476">
        <v>124</v>
      </c>
      <c r="S12" s="106" t="s">
        <v>243</v>
      </c>
    </row>
    <row r="13" spans="1:19" ht="11.25" customHeight="1" x14ac:dyDescent="0.2">
      <c r="A13" s="116"/>
      <c r="B13" s="1547"/>
      <c r="C13" s="1476"/>
      <c r="D13" s="1476"/>
      <c r="E13" s="1476"/>
      <c r="F13" s="1476"/>
      <c r="G13" s="1476"/>
      <c r="H13" s="1476"/>
      <c r="I13" s="1476"/>
      <c r="J13" s="1476"/>
      <c r="K13" s="1476"/>
      <c r="L13" s="1476"/>
      <c r="M13" s="1476"/>
      <c r="N13" s="1476"/>
      <c r="O13" s="1476"/>
      <c r="P13" s="1476"/>
      <c r="Q13" s="1476"/>
      <c r="R13" s="1473"/>
      <c r="S13" s="112"/>
    </row>
    <row r="14" spans="1:19" ht="13.5" customHeight="1" x14ac:dyDescent="0.2">
      <c r="A14" s="120" t="s">
        <v>138</v>
      </c>
      <c r="B14" s="1547" t="s">
        <v>699</v>
      </c>
      <c r="C14" s="1476">
        <v>6195</v>
      </c>
      <c r="D14" s="1476">
        <v>555</v>
      </c>
      <c r="E14" s="1476">
        <v>657</v>
      </c>
      <c r="F14" s="1476">
        <v>779</v>
      </c>
      <c r="G14" s="1476">
        <v>83</v>
      </c>
      <c r="H14" s="1476">
        <v>269</v>
      </c>
      <c r="I14" s="1476">
        <v>477</v>
      </c>
      <c r="J14" s="1476">
        <v>114</v>
      </c>
      <c r="K14" s="1476">
        <v>565</v>
      </c>
      <c r="L14" s="1476">
        <v>1520</v>
      </c>
      <c r="M14" s="1476">
        <v>247</v>
      </c>
      <c r="N14" s="1476">
        <v>75</v>
      </c>
      <c r="O14" s="1476">
        <v>282</v>
      </c>
      <c r="P14" s="1476">
        <v>219</v>
      </c>
      <c r="Q14" s="1476">
        <v>205</v>
      </c>
      <c r="R14" s="1473">
        <v>148</v>
      </c>
      <c r="S14" s="106" t="s">
        <v>138</v>
      </c>
    </row>
    <row r="15" spans="1:19" ht="10.5" customHeight="1" x14ac:dyDescent="0.2">
      <c r="A15" s="116"/>
      <c r="B15" s="1380"/>
      <c r="C15" s="1476"/>
      <c r="D15" s="1476"/>
      <c r="E15" s="1476"/>
      <c r="F15" s="1476"/>
      <c r="G15" s="1476"/>
      <c r="H15" s="1476"/>
      <c r="I15" s="1476"/>
      <c r="J15" s="1476"/>
      <c r="K15" s="1476"/>
      <c r="L15" s="1476"/>
      <c r="M15" s="1476"/>
      <c r="N15" s="1476"/>
      <c r="O15" s="1476"/>
      <c r="P15" s="1476"/>
      <c r="Q15" s="1476"/>
      <c r="R15" s="1473"/>
      <c r="S15" s="112"/>
    </row>
    <row r="16" spans="1:19" ht="13.5" customHeight="1" x14ac:dyDescent="0.2">
      <c r="A16" s="116" t="s">
        <v>117</v>
      </c>
      <c r="B16" s="1176" t="s">
        <v>698</v>
      </c>
      <c r="C16" s="1574">
        <v>139</v>
      </c>
      <c r="D16" s="985">
        <v>22</v>
      </c>
      <c r="E16" s="985">
        <v>14</v>
      </c>
      <c r="F16" s="985">
        <v>15</v>
      </c>
      <c r="G16" s="985">
        <v>2</v>
      </c>
      <c r="H16" s="985">
        <v>2</v>
      </c>
      <c r="I16" s="985">
        <v>19</v>
      </c>
      <c r="J16" s="985">
        <v>0</v>
      </c>
      <c r="K16" s="985">
        <v>9</v>
      </c>
      <c r="L16" s="985">
        <v>22</v>
      </c>
      <c r="M16" s="985">
        <v>5</v>
      </c>
      <c r="N16" s="985">
        <v>2</v>
      </c>
      <c r="O16" s="985">
        <v>9</v>
      </c>
      <c r="P16" s="985">
        <v>11</v>
      </c>
      <c r="Q16" s="985">
        <v>6</v>
      </c>
      <c r="R16" s="985">
        <v>1</v>
      </c>
      <c r="S16" s="112" t="s">
        <v>117</v>
      </c>
    </row>
    <row r="17" spans="1:19" ht="13.5" customHeight="1" x14ac:dyDescent="0.2">
      <c r="A17" s="86"/>
      <c r="C17" s="1359"/>
      <c r="E17" s="977"/>
      <c r="F17" s="977"/>
      <c r="G17" s="977"/>
      <c r="H17" s="977"/>
      <c r="S17" s="108"/>
    </row>
    <row r="18" spans="1:19" ht="13.5" customHeight="1" x14ac:dyDescent="0.2">
      <c r="A18" s="116">
        <v>4</v>
      </c>
      <c r="B18" s="65" t="s">
        <v>228</v>
      </c>
      <c r="C18" s="1574">
        <v>12</v>
      </c>
      <c r="D18" s="985">
        <v>0</v>
      </c>
      <c r="E18" s="985">
        <v>0</v>
      </c>
      <c r="F18" s="985">
        <v>0</v>
      </c>
      <c r="G18" s="985">
        <v>0</v>
      </c>
      <c r="H18" s="985">
        <v>0</v>
      </c>
      <c r="I18" s="985">
        <v>0</v>
      </c>
      <c r="J18" s="985">
        <v>0</v>
      </c>
      <c r="K18" s="985">
        <v>0</v>
      </c>
      <c r="L18" s="985">
        <v>12</v>
      </c>
      <c r="M18" s="985">
        <v>0</v>
      </c>
      <c r="N18" s="985">
        <v>0</v>
      </c>
      <c r="O18" s="985">
        <v>0</v>
      </c>
      <c r="P18" s="985">
        <v>0</v>
      </c>
      <c r="Q18" s="985">
        <v>0</v>
      </c>
      <c r="R18" s="1578">
        <v>0</v>
      </c>
      <c r="S18" s="116">
        <v>4</v>
      </c>
    </row>
    <row r="19" spans="1:19" ht="11.25" customHeight="1" x14ac:dyDescent="0.2">
      <c r="A19" s="116"/>
      <c r="B19" s="65"/>
      <c r="D19" s="985"/>
      <c r="E19" s="985"/>
      <c r="F19" s="985"/>
      <c r="G19" s="985"/>
      <c r="H19" s="985"/>
      <c r="I19" s="985"/>
      <c r="J19" s="985"/>
      <c r="K19" s="985"/>
      <c r="L19" s="985"/>
      <c r="M19" s="985"/>
      <c r="N19" s="985"/>
      <c r="O19" s="985"/>
      <c r="P19" s="985"/>
      <c r="Q19" s="985"/>
      <c r="R19" s="1578"/>
      <c r="S19" s="116"/>
    </row>
    <row r="20" spans="1:19" ht="13.5" customHeight="1" x14ac:dyDescent="0.2">
      <c r="A20" s="116" t="s">
        <v>242</v>
      </c>
      <c r="B20" s="1573" t="s">
        <v>1019</v>
      </c>
      <c r="C20" s="1574"/>
      <c r="D20" s="985"/>
      <c r="E20" s="985"/>
      <c r="F20" s="985"/>
      <c r="G20" s="985"/>
      <c r="H20" s="985"/>
      <c r="I20" s="985"/>
      <c r="J20" s="985"/>
      <c r="K20" s="985"/>
      <c r="L20" s="985"/>
      <c r="M20" s="985"/>
      <c r="N20" s="985"/>
      <c r="O20" s="985"/>
      <c r="P20" s="985"/>
      <c r="Q20" s="985"/>
      <c r="R20" s="1578"/>
    </row>
    <row r="21" spans="1:19" ht="13.5" customHeight="1" x14ac:dyDescent="0.2">
      <c r="A21" s="86"/>
      <c r="B21" s="1572" t="s">
        <v>1018</v>
      </c>
      <c r="C21" s="985">
        <v>83</v>
      </c>
      <c r="D21" s="985">
        <v>0</v>
      </c>
      <c r="E21" s="985">
        <v>24</v>
      </c>
      <c r="F21" s="985">
        <v>0</v>
      </c>
      <c r="G21" s="985">
        <v>1</v>
      </c>
      <c r="H21" s="985">
        <v>0</v>
      </c>
      <c r="I21" s="985">
        <v>4</v>
      </c>
      <c r="J21" s="985">
        <v>0</v>
      </c>
      <c r="K21" s="985">
        <v>9</v>
      </c>
      <c r="L21" s="985">
        <v>20</v>
      </c>
      <c r="M21" s="985">
        <v>2</v>
      </c>
      <c r="N21" s="985">
        <v>2</v>
      </c>
      <c r="O21" s="985">
        <v>7</v>
      </c>
      <c r="P21" s="985">
        <v>1</v>
      </c>
      <c r="Q21" s="985">
        <v>14</v>
      </c>
      <c r="R21" s="1578">
        <v>0</v>
      </c>
      <c r="S21" s="116" t="s">
        <v>242</v>
      </c>
    </row>
    <row r="22" spans="1:19" ht="13.5" customHeight="1" x14ac:dyDescent="0.2">
      <c r="A22" s="86"/>
      <c r="B22" s="1572"/>
      <c r="D22" s="1369"/>
      <c r="E22" s="1369"/>
      <c r="F22" s="1369"/>
      <c r="G22" s="1369"/>
      <c r="H22" s="1369"/>
      <c r="I22" s="1369"/>
      <c r="J22" s="1369"/>
      <c r="K22" s="1369"/>
      <c r="L22" s="1369"/>
      <c r="M22" s="1369"/>
      <c r="N22" s="1369"/>
      <c r="O22" s="1369"/>
      <c r="P22" s="1369"/>
      <c r="Q22" s="1369"/>
      <c r="R22" s="1577"/>
      <c r="S22" s="86"/>
    </row>
    <row r="23" spans="1:19" ht="13.5" customHeight="1" x14ac:dyDescent="0.2">
      <c r="A23" s="116" t="s">
        <v>241</v>
      </c>
      <c r="B23" s="1380" t="s">
        <v>196</v>
      </c>
      <c r="C23" s="982">
        <v>119</v>
      </c>
      <c r="D23" s="982">
        <v>2</v>
      </c>
      <c r="E23" s="982">
        <v>25</v>
      </c>
      <c r="F23" s="982">
        <v>2</v>
      </c>
      <c r="G23" s="982">
        <v>2</v>
      </c>
      <c r="H23" s="982">
        <v>13</v>
      </c>
      <c r="I23" s="982">
        <v>14</v>
      </c>
      <c r="J23" s="982">
        <v>5</v>
      </c>
      <c r="K23" s="982">
        <v>2</v>
      </c>
      <c r="L23" s="982">
        <v>37</v>
      </c>
      <c r="M23" s="982">
        <v>6</v>
      </c>
      <c r="N23" s="982">
        <v>0</v>
      </c>
      <c r="O23" s="982">
        <v>0</v>
      </c>
      <c r="P23" s="982">
        <v>0</v>
      </c>
      <c r="Q23" s="982">
        <v>5</v>
      </c>
      <c r="R23" s="1578">
        <v>6</v>
      </c>
      <c r="S23" s="116" t="s">
        <v>241</v>
      </c>
    </row>
    <row r="24" spans="1:19" ht="13.5" customHeight="1" x14ac:dyDescent="0.2">
      <c r="B24" s="1380"/>
      <c r="D24" s="1369"/>
      <c r="E24" s="1369"/>
      <c r="F24" s="1369"/>
      <c r="G24" s="1369"/>
      <c r="H24" s="1369"/>
      <c r="I24" s="1369"/>
      <c r="J24" s="1369"/>
      <c r="K24" s="1369"/>
      <c r="L24" s="1369"/>
      <c r="M24" s="1369"/>
      <c r="N24" s="1369"/>
      <c r="O24" s="1369"/>
      <c r="P24" s="1369"/>
      <c r="Q24" s="1369"/>
      <c r="R24" s="1577"/>
    </row>
    <row r="25" spans="1:19" s="1349" customFormat="1" ht="13.5" customHeight="1" x14ac:dyDescent="0.2">
      <c r="A25" s="120" t="s">
        <v>240</v>
      </c>
      <c r="B25" s="1547" t="s">
        <v>655</v>
      </c>
      <c r="C25" s="1476">
        <v>6244</v>
      </c>
      <c r="D25" s="1476">
        <v>527</v>
      </c>
      <c r="E25" s="1476">
        <v>644</v>
      </c>
      <c r="F25" s="1476">
        <v>876</v>
      </c>
      <c r="G25" s="1476">
        <v>97</v>
      </c>
      <c r="H25" s="1476">
        <v>280</v>
      </c>
      <c r="I25" s="1476">
        <v>472</v>
      </c>
      <c r="J25" s="1476">
        <v>103</v>
      </c>
      <c r="K25" s="1476">
        <v>547</v>
      </c>
      <c r="L25" s="1476">
        <v>1464</v>
      </c>
      <c r="M25" s="1476">
        <v>247</v>
      </c>
      <c r="N25" s="1476">
        <v>73</v>
      </c>
      <c r="O25" s="1476">
        <v>295</v>
      </c>
      <c r="P25" s="1476">
        <v>222</v>
      </c>
      <c r="Q25" s="1476">
        <v>190</v>
      </c>
      <c r="R25" s="1576">
        <v>207</v>
      </c>
      <c r="S25" s="120" t="s">
        <v>240</v>
      </c>
    </row>
    <row r="26" spans="1:19" ht="13.5" customHeight="1" x14ac:dyDescent="0.2">
      <c r="B26" s="1547"/>
      <c r="C26" s="1476"/>
      <c r="D26" s="1476"/>
      <c r="E26" s="1476"/>
      <c r="F26" s="1476"/>
      <c r="G26" s="1476"/>
      <c r="H26" s="1476"/>
      <c r="I26" s="1476"/>
      <c r="J26" s="1476"/>
      <c r="K26" s="1476"/>
      <c r="L26" s="1476"/>
      <c r="M26" s="1476"/>
      <c r="N26" s="1476"/>
      <c r="O26" s="1476"/>
      <c r="P26" s="1476"/>
      <c r="Q26" s="1476"/>
      <c r="R26" s="1576"/>
    </row>
    <row r="27" spans="1:19" ht="13.5" customHeight="1" x14ac:dyDescent="0.2">
      <c r="A27" s="120" t="s">
        <v>239</v>
      </c>
      <c r="B27" s="1547" t="s">
        <v>194</v>
      </c>
      <c r="C27" s="1476">
        <v>1314</v>
      </c>
      <c r="D27" s="1476">
        <v>104</v>
      </c>
      <c r="E27" s="1476">
        <v>140</v>
      </c>
      <c r="F27" s="1476">
        <v>153</v>
      </c>
      <c r="G27" s="1476">
        <v>26</v>
      </c>
      <c r="H27" s="1476">
        <v>44</v>
      </c>
      <c r="I27" s="1476">
        <v>99</v>
      </c>
      <c r="J27" s="1476">
        <v>57</v>
      </c>
      <c r="K27" s="1476">
        <v>106</v>
      </c>
      <c r="L27" s="1476">
        <v>337</v>
      </c>
      <c r="M27" s="1476">
        <v>34</v>
      </c>
      <c r="N27" s="1476">
        <v>12</v>
      </c>
      <c r="O27" s="1476">
        <v>67</v>
      </c>
      <c r="P27" s="1476">
        <v>26</v>
      </c>
      <c r="Q27" s="1476">
        <v>44</v>
      </c>
      <c r="R27" s="1576">
        <v>65</v>
      </c>
      <c r="S27" s="120" t="s">
        <v>239</v>
      </c>
    </row>
    <row r="28" spans="1:19" ht="10.5" customHeight="1" x14ac:dyDescent="0.2">
      <c r="A28" s="1001"/>
      <c r="B28" s="1004"/>
      <c r="C28" s="1009"/>
      <c r="D28" s="1027"/>
      <c r="E28" s="1027"/>
      <c r="F28" s="1027"/>
      <c r="G28" s="1027"/>
      <c r="H28" s="1027"/>
      <c r="I28" s="1027"/>
      <c r="J28" s="1027"/>
      <c r="K28" s="1027"/>
      <c r="L28" s="1027"/>
      <c r="M28" s="1027"/>
      <c r="N28" s="1027"/>
      <c r="O28" s="1009"/>
      <c r="P28" s="1009"/>
      <c r="Q28" s="1009"/>
      <c r="R28" s="1009"/>
      <c r="S28" s="1001"/>
    </row>
    <row r="29" spans="1:19" ht="14.25" customHeight="1" x14ac:dyDescent="0.2">
      <c r="A29" s="1032"/>
      <c r="B29" s="1033"/>
      <c r="C29" s="1015" t="s">
        <v>1021</v>
      </c>
      <c r="D29" s="1037"/>
      <c r="G29" s="2201" t="s">
        <v>1021</v>
      </c>
      <c r="H29" s="2201"/>
      <c r="I29" s="1034"/>
      <c r="J29" s="1033"/>
      <c r="K29" s="1033"/>
      <c r="L29" s="1033"/>
      <c r="M29" s="1033"/>
      <c r="N29" s="1033"/>
      <c r="O29" s="1033"/>
      <c r="P29" s="1033"/>
      <c r="Q29" s="1033"/>
      <c r="R29" s="1033"/>
      <c r="S29" s="1032"/>
    </row>
    <row r="30" spans="1:19" ht="10.5" customHeight="1" x14ac:dyDescent="0.2">
      <c r="A30" s="1001"/>
      <c r="B30" s="1004"/>
      <c r="C30" s="1009"/>
      <c r="D30" s="1027"/>
      <c r="E30" s="1027"/>
      <c r="F30" s="1027"/>
      <c r="G30" s="1027"/>
      <c r="H30" s="1027"/>
      <c r="I30" s="1027"/>
      <c r="J30" s="1027"/>
      <c r="K30" s="1027"/>
      <c r="L30" s="1027"/>
      <c r="M30" s="1027"/>
      <c r="N30" s="1027"/>
      <c r="O30" s="1009"/>
      <c r="P30" s="1009"/>
      <c r="Q30" s="1009"/>
      <c r="R30" s="1009"/>
      <c r="S30" s="1001"/>
    </row>
    <row r="31" spans="1:19" ht="13.5" customHeight="1" x14ac:dyDescent="0.2">
      <c r="A31" s="120" t="s">
        <v>238</v>
      </c>
      <c r="B31" s="1547" t="s">
        <v>200</v>
      </c>
      <c r="C31" s="1476">
        <v>1347</v>
      </c>
      <c r="D31" s="1476">
        <v>75</v>
      </c>
      <c r="E31" s="1476">
        <v>125</v>
      </c>
      <c r="F31" s="1476">
        <v>249</v>
      </c>
      <c r="G31" s="1476">
        <v>40</v>
      </c>
      <c r="H31" s="1476">
        <v>55</v>
      </c>
      <c r="I31" s="1476">
        <v>91</v>
      </c>
      <c r="J31" s="1476">
        <v>46</v>
      </c>
      <c r="K31" s="1476">
        <v>87</v>
      </c>
      <c r="L31" s="1476">
        <v>275</v>
      </c>
      <c r="M31" s="1476">
        <v>33</v>
      </c>
      <c r="N31" s="1476">
        <v>10</v>
      </c>
      <c r="O31" s="1476">
        <v>80</v>
      </c>
      <c r="P31" s="1476">
        <v>29</v>
      </c>
      <c r="Q31" s="1476">
        <v>29</v>
      </c>
      <c r="R31" s="1476">
        <v>123</v>
      </c>
      <c r="S31" s="106" t="s">
        <v>238</v>
      </c>
    </row>
    <row r="32" spans="1:19" ht="13.5" customHeight="1" x14ac:dyDescent="0.2">
      <c r="B32" s="1547"/>
      <c r="C32" s="1476"/>
      <c r="D32" s="1476"/>
      <c r="E32" s="1476"/>
      <c r="F32" s="1476"/>
      <c r="G32" s="1476"/>
      <c r="H32" s="1476"/>
      <c r="I32" s="1476"/>
      <c r="J32" s="1476"/>
      <c r="K32" s="1476"/>
      <c r="L32" s="1476"/>
      <c r="M32" s="1476"/>
      <c r="N32" s="1476"/>
      <c r="O32" s="1476"/>
      <c r="P32" s="1476"/>
      <c r="Q32" s="1476"/>
      <c r="R32" s="1476"/>
      <c r="S32" s="1359"/>
    </row>
    <row r="33" spans="1:19" ht="13.5" customHeight="1" x14ac:dyDescent="0.2">
      <c r="A33" s="120" t="s">
        <v>237</v>
      </c>
      <c r="B33" s="1547" t="s">
        <v>699</v>
      </c>
      <c r="C33" s="1476">
        <v>6019</v>
      </c>
      <c r="D33" s="1476">
        <v>551</v>
      </c>
      <c r="E33" s="1476">
        <v>632</v>
      </c>
      <c r="F33" s="1476">
        <v>759</v>
      </c>
      <c r="G33" s="1476">
        <v>83</v>
      </c>
      <c r="H33" s="1476">
        <v>268</v>
      </c>
      <c r="I33" s="1476">
        <v>468</v>
      </c>
      <c r="J33" s="1476">
        <v>113</v>
      </c>
      <c r="K33" s="1476">
        <v>561</v>
      </c>
      <c r="L33" s="1476">
        <v>1444</v>
      </c>
      <c r="M33" s="1476">
        <v>225</v>
      </c>
      <c r="N33" s="1476">
        <v>75</v>
      </c>
      <c r="O33" s="1476">
        <v>282</v>
      </c>
      <c r="P33" s="1476">
        <v>218</v>
      </c>
      <c r="Q33" s="1476">
        <v>199</v>
      </c>
      <c r="R33" s="1476">
        <v>141</v>
      </c>
      <c r="S33" s="106" t="s">
        <v>237</v>
      </c>
    </row>
    <row r="34" spans="1:19" ht="8.25" customHeight="1" x14ac:dyDescent="0.2">
      <c r="A34" s="116"/>
      <c r="B34" s="1380"/>
      <c r="C34" s="1476"/>
      <c r="D34" s="1476"/>
      <c r="E34" s="1476"/>
      <c r="F34" s="1476"/>
      <c r="G34" s="1476"/>
      <c r="H34" s="1476"/>
      <c r="I34" s="1476"/>
      <c r="J34" s="1476"/>
      <c r="K34" s="1476"/>
      <c r="L34" s="1476"/>
      <c r="M34" s="1476"/>
      <c r="N34" s="1476"/>
      <c r="O34" s="1476"/>
      <c r="P34" s="1476"/>
      <c r="Q34" s="1476"/>
      <c r="R34" s="1476"/>
      <c r="S34" s="112"/>
    </row>
    <row r="35" spans="1:19" ht="13.5" customHeight="1" x14ac:dyDescent="0.2">
      <c r="A35" s="116" t="s">
        <v>236</v>
      </c>
      <c r="B35" s="114" t="s">
        <v>698</v>
      </c>
      <c r="C35" s="982">
        <v>137</v>
      </c>
      <c r="D35" s="982">
        <v>22</v>
      </c>
      <c r="E35" s="982">
        <v>14</v>
      </c>
      <c r="F35" s="982">
        <v>15</v>
      </c>
      <c r="G35" s="982">
        <v>2</v>
      </c>
      <c r="H35" s="982">
        <v>2</v>
      </c>
      <c r="I35" s="982">
        <v>18</v>
      </c>
      <c r="J35" s="982">
        <v>0</v>
      </c>
      <c r="K35" s="982">
        <v>9</v>
      </c>
      <c r="L35" s="982">
        <v>21</v>
      </c>
      <c r="M35" s="982">
        <v>5</v>
      </c>
      <c r="N35" s="982">
        <v>2</v>
      </c>
      <c r="O35" s="982">
        <v>9</v>
      </c>
      <c r="P35" s="982">
        <v>11</v>
      </c>
      <c r="Q35" s="982">
        <v>6</v>
      </c>
      <c r="R35" s="982">
        <v>1</v>
      </c>
      <c r="S35" s="112" t="s">
        <v>236</v>
      </c>
    </row>
    <row r="36" spans="1:19" ht="13.5" customHeight="1" x14ac:dyDescent="0.2">
      <c r="A36" s="86"/>
      <c r="B36" s="1380"/>
      <c r="C36" s="977"/>
      <c r="E36" s="977"/>
      <c r="F36" s="977"/>
      <c r="G36" s="977"/>
      <c r="H36" s="977"/>
      <c r="S36" s="108"/>
    </row>
    <row r="37" spans="1:19" ht="13.5" customHeight="1" x14ac:dyDescent="0.2">
      <c r="A37" s="116" t="s">
        <v>235</v>
      </c>
      <c r="B37" s="65" t="s">
        <v>228</v>
      </c>
      <c r="C37" s="982">
        <v>12</v>
      </c>
      <c r="D37" s="982">
        <v>0</v>
      </c>
      <c r="E37" s="982">
        <v>0</v>
      </c>
      <c r="F37" s="982">
        <v>0</v>
      </c>
      <c r="G37" s="982">
        <v>0</v>
      </c>
      <c r="H37" s="982">
        <v>0</v>
      </c>
      <c r="I37" s="982">
        <v>0</v>
      </c>
      <c r="J37" s="982">
        <v>0</v>
      </c>
      <c r="K37" s="982">
        <v>0</v>
      </c>
      <c r="L37" s="982">
        <v>12</v>
      </c>
      <c r="M37" s="982">
        <v>0</v>
      </c>
      <c r="N37" s="982">
        <v>0</v>
      </c>
      <c r="O37" s="982">
        <v>0</v>
      </c>
      <c r="P37" s="982">
        <v>0</v>
      </c>
      <c r="Q37" s="982">
        <v>0</v>
      </c>
      <c r="R37" s="982">
        <v>0</v>
      </c>
      <c r="S37" s="112" t="s">
        <v>235</v>
      </c>
    </row>
    <row r="38" spans="1:19" ht="11.25" customHeight="1" x14ac:dyDescent="0.2">
      <c r="A38" s="116"/>
      <c r="B38" s="65"/>
      <c r="C38" s="977"/>
      <c r="D38" s="982"/>
      <c r="E38" s="982"/>
      <c r="F38" s="982"/>
      <c r="G38" s="982"/>
      <c r="H38" s="982"/>
      <c r="I38" s="982"/>
      <c r="J38" s="982"/>
      <c r="K38" s="982"/>
      <c r="L38" s="982"/>
      <c r="M38" s="982"/>
      <c r="N38" s="982"/>
      <c r="O38" s="982"/>
      <c r="P38" s="982"/>
      <c r="Q38" s="982"/>
      <c r="R38" s="982"/>
      <c r="S38" s="112"/>
    </row>
    <row r="39" spans="1:19" ht="13.5" customHeight="1" x14ac:dyDescent="0.2">
      <c r="A39" s="116" t="s">
        <v>234</v>
      </c>
      <c r="B39" s="1573" t="s">
        <v>1019</v>
      </c>
      <c r="C39" s="1574"/>
      <c r="D39" s="982"/>
      <c r="E39" s="982"/>
      <c r="F39" s="982"/>
      <c r="G39" s="982"/>
      <c r="H39" s="982"/>
      <c r="I39" s="982"/>
      <c r="J39" s="982"/>
      <c r="K39" s="982"/>
      <c r="L39" s="982"/>
      <c r="M39" s="982"/>
      <c r="N39" s="982"/>
      <c r="O39" s="982"/>
      <c r="P39" s="982"/>
      <c r="Q39" s="982"/>
      <c r="R39" s="982"/>
      <c r="S39" s="112" t="s">
        <v>234</v>
      </c>
    </row>
    <row r="40" spans="1:19" ht="13.5" customHeight="1" x14ac:dyDescent="0.2">
      <c r="A40" s="116"/>
      <c r="B40" s="1572" t="s">
        <v>1018</v>
      </c>
      <c r="C40" s="982">
        <v>68</v>
      </c>
      <c r="D40" s="982">
        <v>0</v>
      </c>
      <c r="E40" s="982">
        <v>13</v>
      </c>
      <c r="F40" s="982">
        <v>0</v>
      </c>
      <c r="G40" s="982">
        <v>1</v>
      </c>
      <c r="H40" s="982">
        <v>0</v>
      </c>
      <c r="I40" s="982">
        <v>4</v>
      </c>
      <c r="J40" s="982">
        <v>0</v>
      </c>
      <c r="K40" s="982">
        <v>8</v>
      </c>
      <c r="L40" s="982">
        <v>18</v>
      </c>
      <c r="M40" s="982">
        <v>1</v>
      </c>
      <c r="N40" s="982">
        <v>2</v>
      </c>
      <c r="O40" s="982">
        <v>7</v>
      </c>
      <c r="P40" s="982">
        <v>1</v>
      </c>
      <c r="Q40" s="982">
        <v>14</v>
      </c>
      <c r="R40" s="982">
        <v>0</v>
      </c>
      <c r="S40" s="112"/>
    </row>
    <row r="41" spans="1:19" ht="9" customHeight="1" x14ac:dyDescent="0.2">
      <c r="A41" s="116"/>
      <c r="B41" s="1380"/>
      <c r="D41" s="1369"/>
      <c r="E41" s="1369"/>
      <c r="F41" s="1369"/>
      <c r="G41" s="1369"/>
      <c r="H41" s="1369"/>
      <c r="I41" s="1369"/>
      <c r="J41" s="1369"/>
      <c r="K41" s="1369"/>
      <c r="L41" s="1369"/>
      <c r="M41" s="1369"/>
      <c r="N41" s="1369"/>
      <c r="O41" s="1369"/>
      <c r="P41" s="1369"/>
      <c r="Q41" s="1369"/>
      <c r="R41" s="1369"/>
      <c r="S41" s="112"/>
    </row>
    <row r="42" spans="1:19" ht="13.5" customHeight="1" x14ac:dyDescent="0.2">
      <c r="A42" s="116" t="s">
        <v>233</v>
      </c>
      <c r="B42" s="1380" t="s">
        <v>196</v>
      </c>
      <c r="C42" s="982">
        <v>105</v>
      </c>
      <c r="D42" s="982">
        <v>2</v>
      </c>
      <c r="E42" s="982">
        <v>24</v>
      </c>
      <c r="F42" s="982">
        <v>2</v>
      </c>
      <c r="G42" s="982">
        <v>2</v>
      </c>
      <c r="H42" s="982">
        <v>13</v>
      </c>
      <c r="I42" s="982">
        <v>14</v>
      </c>
      <c r="J42" s="982">
        <v>4</v>
      </c>
      <c r="K42" s="982">
        <v>2</v>
      </c>
      <c r="L42" s="982">
        <v>26</v>
      </c>
      <c r="M42" s="982">
        <v>5</v>
      </c>
      <c r="N42" s="982">
        <v>0</v>
      </c>
      <c r="O42" s="982">
        <v>0</v>
      </c>
      <c r="P42" s="982">
        <v>0</v>
      </c>
      <c r="Q42" s="982">
        <v>5</v>
      </c>
      <c r="R42" s="982">
        <v>6</v>
      </c>
      <c r="S42" s="112" t="s">
        <v>233</v>
      </c>
    </row>
    <row r="43" spans="1:19" ht="13.5" customHeight="1" x14ac:dyDescent="0.2">
      <c r="B43" s="1380"/>
      <c r="C43" s="1476"/>
      <c r="D43" s="1476"/>
      <c r="E43" s="1476"/>
      <c r="F43" s="1476"/>
      <c r="G43" s="1476"/>
      <c r="H43" s="1476"/>
      <c r="I43" s="1476"/>
      <c r="J43" s="1476"/>
      <c r="K43" s="1476"/>
      <c r="L43" s="1476"/>
      <c r="M43" s="1476"/>
      <c r="N43" s="1476"/>
      <c r="O43" s="1476"/>
      <c r="P43" s="1476"/>
      <c r="Q43" s="1476"/>
      <c r="R43" s="1476"/>
      <c r="S43" s="1359"/>
    </row>
    <row r="44" spans="1:19" ht="13.5" customHeight="1" x14ac:dyDescent="0.2">
      <c r="A44" s="120" t="s">
        <v>232</v>
      </c>
      <c r="B44" s="1547" t="s">
        <v>655</v>
      </c>
      <c r="C44" s="1476">
        <v>6073</v>
      </c>
      <c r="D44" s="1476">
        <v>522</v>
      </c>
      <c r="E44" s="1476">
        <v>621</v>
      </c>
      <c r="F44" s="1476">
        <v>857</v>
      </c>
      <c r="G44" s="1476">
        <v>97</v>
      </c>
      <c r="H44" s="1476">
        <v>279</v>
      </c>
      <c r="I44" s="1476">
        <v>463</v>
      </c>
      <c r="J44" s="1476">
        <v>103</v>
      </c>
      <c r="K44" s="1476">
        <v>544</v>
      </c>
      <c r="L44" s="1476">
        <v>1389</v>
      </c>
      <c r="M44" s="1476">
        <v>226</v>
      </c>
      <c r="N44" s="1476">
        <v>73</v>
      </c>
      <c r="O44" s="1476">
        <v>295</v>
      </c>
      <c r="P44" s="1476">
        <v>221</v>
      </c>
      <c r="Q44" s="1476">
        <v>184</v>
      </c>
      <c r="R44" s="1476">
        <v>199</v>
      </c>
      <c r="S44" s="106" t="s">
        <v>232</v>
      </c>
    </row>
    <row r="45" spans="1:19" ht="13.5" customHeight="1" x14ac:dyDescent="0.2">
      <c r="B45" s="1547"/>
      <c r="C45" s="1476"/>
      <c r="D45" s="1476"/>
      <c r="E45" s="1476"/>
      <c r="F45" s="1476"/>
      <c r="G45" s="1476"/>
      <c r="H45" s="1476"/>
      <c r="I45" s="1476"/>
      <c r="J45" s="1476"/>
      <c r="K45" s="1476"/>
      <c r="L45" s="1476"/>
      <c r="M45" s="1476"/>
      <c r="N45" s="1476"/>
      <c r="O45" s="1476"/>
      <c r="P45" s="1476"/>
      <c r="Q45" s="1476"/>
      <c r="R45" s="1476"/>
      <c r="S45" s="1359"/>
    </row>
    <row r="46" spans="1:19" ht="13.5" customHeight="1" x14ac:dyDescent="0.2">
      <c r="A46" s="120" t="s">
        <v>231</v>
      </c>
      <c r="B46" s="1547" t="s">
        <v>194</v>
      </c>
      <c r="C46" s="1476">
        <v>1293</v>
      </c>
      <c r="D46" s="1476">
        <v>104</v>
      </c>
      <c r="E46" s="1476">
        <v>136</v>
      </c>
      <c r="F46" s="1476">
        <v>151</v>
      </c>
      <c r="G46" s="1476">
        <v>26</v>
      </c>
      <c r="H46" s="1476">
        <v>44</v>
      </c>
      <c r="I46" s="1476">
        <v>96</v>
      </c>
      <c r="J46" s="1476">
        <v>56</v>
      </c>
      <c r="K46" s="1476">
        <v>104</v>
      </c>
      <c r="L46" s="1476">
        <v>330</v>
      </c>
      <c r="M46" s="1476">
        <v>32</v>
      </c>
      <c r="N46" s="1476">
        <v>12</v>
      </c>
      <c r="O46" s="1476">
        <v>67</v>
      </c>
      <c r="P46" s="1476">
        <v>26</v>
      </c>
      <c r="Q46" s="1476">
        <v>44</v>
      </c>
      <c r="R46" s="1476">
        <v>65</v>
      </c>
      <c r="S46" s="106" t="s">
        <v>231</v>
      </c>
    </row>
    <row r="47" spans="1:19" ht="9" customHeight="1" x14ac:dyDescent="0.2">
      <c r="A47" s="116"/>
      <c r="B47" s="1004"/>
      <c r="C47" s="1009"/>
      <c r="D47" s="1027"/>
      <c r="E47" s="1027"/>
      <c r="F47" s="1027"/>
      <c r="G47" s="1027"/>
      <c r="H47" s="1027"/>
      <c r="I47" s="1027"/>
      <c r="J47" s="1027"/>
      <c r="K47" s="1027"/>
      <c r="L47" s="1027"/>
      <c r="M47" s="1027"/>
      <c r="N47" s="1027"/>
      <c r="O47" s="1009"/>
      <c r="P47" s="1009"/>
      <c r="Q47" s="1009"/>
      <c r="R47" s="1009"/>
      <c r="S47" s="116"/>
    </row>
    <row r="48" spans="1:19" ht="12" customHeight="1" x14ac:dyDescent="0.2">
      <c r="A48" s="1032"/>
      <c r="B48" s="1033"/>
      <c r="C48" s="1015" t="s">
        <v>991</v>
      </c>
      <c r="D48" s="1037"/>
      <c r="G48" s="2201" t="s">
        <v>991</v>
      </c>
      <c r="H48" s="2201"/>
      <c r="I48" s="1034"/>
      <c r="J48" s="1033"/>
      <c r="K48" s="1033"/>
      <c r="L48" s="1033"/>
      <c r="M48" s="1033"/>
      <c r="N48" s="1033"/>
      <c r="O48" s="1033"/>
      <c r="P48" s="1033"/>
      <c r="Q48" s="1033"/>
      <c r="R48" s="1033"/>
      <c r="S48" s="1032"/>
    </row>
    <row r="49" spans="1:19" ht="8.25" customHeight="1" x14ac:dyDescent="0.2">
      <c r="A49" s="1001"/>
      <c r="B49" s="1004"/>
      <c r="C49" s="1009"/>
      <c r="D49" s="1027"/>
      <c r="E49" s="1027"/>
      <c r="F49" s="1027"/>
      <c r="G49" s="1027"/>
      <c r="H49" s="1027"/>
      <c r="I49" s="1027"/>
      <c r="J49" s="1027"/>
      <c r="K49" s="1027"/>
      <c r="L49" s="1027"/>
      <c r="M49" s="1027"/>
      <c r="N49" s="1027"/>
      <c r="O49" s="1009"/>
      <c r="P49" s="1009"/>
      <c r="Q49" s="1009"/>
      <c r="R49" s="1009"/>
      <c r="S49" s="1001"/>
    </row>
    <row r="50" spans="1:19" ht="13.5" customHeight="1" x14ac:dyDescent="0.2">
      <c r="A50" s="120" t="s">
        <v>229</v>
      </c>
      <c r="B50" s="1547" t="s">
        <v>200</v>
      </c>
      <c r="C50" s="1476">
        <v>11</v>
      </c>
      <c r="D50" s="1476">
        <v>0</v>
      </c>
      <c r="E50" s="1476">
        <v>2</v>
      </c>
      <c r="F50" s="1476">
        <v>1</v>
      </c>
      <c r="G50" s="1476">
        <v>0</v>
      </c>
      <c r="H50" s="1476">
        <v>0</v>
      </c>
      <c r="I50" s="1476">
        <v>2</v>
      </c>
      <c r="J50" s="1476">
        <v>0</v>
      </c>
      <c r="K50" s="1476">
        <v>0</v>
      </c>
      <c r="L50" s="1476">
        <v>4</v>
      </c>
      <c r="M50" s="1476">
        <v>1</v>
      </c>
      <c r="N50" s="1476">
        <v>0</v>
      </c>
      <c r="O50" s="1476">
        <v>0</v>
      </c>
      <c r="P50" s="1476">
        <v>0</v>
      </c>
      <c r="Q50" s="1476">
        <v>0</v>
      </c>
      <c r="R50" s="1476">
        <v>1</v>
      </c>
      <c r="S50" s="106" t="s">
        <v>229</v>
      </c>
    </row>
    <row r="51" spans="1:19" ht="13.5" customHeight="1" x14ac:dyDescent="0.2">
      <c r="A51" s="1575"/>
      <c r="B51" s="1547"/>
      <c r="C51" s="1476"/>
      <c r="D51" s="1476"/>
      <c r="E51" s="1476"/>
      <c r="F51" s="1476"/>
      <c r="G51" s="1476"/>
      <c r="H51" s="1476"/>
      <c r="I51" s="1476"/>
      <c r="J51" s="1476"/>
      <c r="K51" s="1476"/>
      <c r="L51" s="1476"/>
      <c r="M51" s="1476"/>
      <c r="N51" s="1476"/>
      <c r="O51" s="1476"/>
      <c r="P51" s="1476"/>
      <c r="Q51" s="1476"/>
      <c r="R51" s="1476"/>
      <c r="S51" s="110"/>
    </row>
    <row r="52" spans="1:19" ht="13.5" customHeight="1" x14ac:dyDescent="0.2">
      <c r="A52" s="120" t="s">
        <v>227</v>
      </c>
      <c r="B52" s="1547" t="s">
        <v>699</v>
      </c>
      <c r="C52" s="1476">
        <v>157</v>
      </c>
      <c r="D52" s="1476">
        <v>4</v>
      </c>
      <c r="E52" s="1476">
        <v>14</v>
      </c>
      <c r="F52" s="1476">
        <v>20</v>
      </c>
      <c r="G52" s="1476">
        <v>0</v>
      </c>
      <c r="H52" s="1476">
        <v>1</v>
      </c>
      <c r="I52" s="1476">
        <v>5</v>
      </c>
      <c r="J52" s="1476">
        <v>0</v>
      </c>
      <c r="K52" s="1476">
        <v>3</v>
      </c>
      <c r="L52" s="1476">
        <v>74</v>
      </c>
      <c r="M52" s="1476">
        <v>22</v>
      </c>
      <c r="N52" s="1476">
        <v>0</v>
      </c>
      <c r="O52" s="1476">
        <v>0</v>
      </c>
      <c r="P52" s="1476">
        <v>1</v>
      </c>
      <c r="Q52" s="1476">
        <v>6</v>
      </c>
      <c r="R52" s="1476">
        <v>7</v>
      </c>
      <c r="S52" s="106" t="s">
        <v>227</v>
      </c>
    </row>
    <row r="53" spans="1:19" ht="13.5" customHeight="1" x14ac:dyDescent="0.2">
      <c r="B53" s="1380"/>
      <c r="C53" s="1476"/>
      <c r="D53" s="1476"/>
      <c r="E53" s="1476"/>
      <c r="F53" s="1476"/>
      <c r="G53" s="1476"/>
      <c r="H53" s="1476"/>
      <c r="I53" s="1476"/>
      <c r="J53" s="1476"/>
      <c r="K53" s="1476"/>
      <c r="L53" s="1476"/>
      <c r="M53" s="1476"/>
      <c r="N53" s="1476"/>
      <c r="O53" s="1476"/>
      <c r="P53" s="1476"/>
      <c r="Q53" s="1476"/>
      <c r="R53" s="1476"/>
      <c r="S53" s="1359"/>
    </row>
    <row r="54" spans="1:19" ht="13.5" customHeight="1" x14ac:dyDescent="0.2">
      <c r="A54" s="1001" t="s">
        <v>226</v>
      </c>
      <c r="B54" s="114" t="s">
        <v>1020</v>
      </c>
      <c r="C54" s="982">
        <v>1</v>
      </c>
      <c r="D54" s="982">
        <v>0</v>
      </c>
      <c r="E54" s="982">
        <v>0</v>
      </c>
      <c r="F54" s="982">
        <v>0</v>
      </c>
      <c r="G54" s="982">
        <v>0</v>
      </c>
      <c r="H54" s="982">
        <v>0</v>
      </c>
      <c r="I54" s="982">
        <v>0</v>
      </c>
      <c r="J54" s="982">
        <v>0</v>
      </c>
      <c r="K54" s="982">
        <v>0</v>
      </c>
      <c r="L54" s="982">
        <v>1</v>
      </c>
      <c r="M54" s="982">
        <v>0</v>
      </c>
      <c r="N54" s="982">
        <v>0</v>
      </c>
      <c r="O54" s="982">
        <v>0</v>
      </c>
      <c r="P54" s="982">
        <v>0</v>
      </c>
      <c r="Q54" s="982">
        <v>0</v>
      </c>
      <c r="R54" s="982">
        <v>0</v>
      </c>
      <c r="S54" s="1354" t="s">
        <v>226</v>
      </c>
    </row>
    <row r="55" spans="1:19" ht="13.5" customHeight="1" x14ac:dyDescent="0.2">
      <c r="A55" s="1032"/>
      <c r="B55" s="1380"/>
      <c r="C55" s="977"/>
      <c r="E55" s="977"/>
      <c r="F55" s="977"/>
      <c r="G55" s="977"/>
      <c r="H55" s="977"/>
      <c r="S55" s="1360"/>
    </row>
    <row r="56" spans="1:19" ht="13.5" customHeight="1" x14ac:dyDescent="0.2">
      <c r="A56" s="1001" t="s">
        <v>225</v>
      </c>
      <c r="B56" s="65" t="s">
        <v>228</v>
      </c>
      <c r="C56" s="982">
        <v>0</v>
      </c>
      <c r="D56" s="982">
        <v>0</v>
      </c>
      <c r="E56" s="982">
        <v>0</v>
      </c>
      <c r="F56" s="982">
        <v>0</v>
      </c>
      <c r="G56" s="982">
        <v>0</v>
      </c>
      <c r="H56" s="982">
        <v>0</v>
      </c>
      <c r="I56" s="982">
        <v>0</v>
      </c>
      <c r="J56" s="982">
        <v>0</v>
      </c>
      <c r="K56" s="982">
        <v>0</v>
      </c>
      <c r="L56" s="982">
        <v>0</v>
      </c>
      <c r="M56" s="982">
        <v>0</v>
      </c>
      <c r="N56" s="982">
        <v>0</v>
      </c>
      <c r="O56" s="982">
        <v>0</v>
      </c>
      <c r="P56" s="982">
        <v>0</v>
      </c>
      <c r="Q56" s="982">
        <v>0</v>
      </c>
      <c r="R56" s="982">
        <v>0</v>
      </c>
      <c r="S56" s="1354" t="s">
        <v>225</v>
      </c>
    </row>
    <row r="57" spans="1:19" ht="13.5" customHeight="1" x14ac:dyDescent="0.2">
      <c r="A57" s="1001"/>
      <c r="B57" s="65"/>
      <c r="C57" s="982"/>
      <c r="D57" s="982"/>
      <c r="E57" s="982"/>
      <c r="F57" s="982"/>
      <c r="G57" s="982"/>
      <c r="H57" s="982"/>
      <c r="I57" s="982"/>
      <c r="J57" s="982"/>
      <c r="K57" s="982"/>
      <c r="L57" s="982"/>
      <c r="M57" s="982"/>
      <c r="N57" s="982"/>
      <c r="O57" s="982"/>
      <c r="P57" s="982"/>
      <c r="Q57" s="982"/>
      <c r="R57" s="982"/>
      <c r="S57" s="1354"/>
    </row>
    <row r="58" spans="1:19" ht="13.5" customHeight="1" x14ac:dyDescent="0.2">
      <c r="A58" s="1001" t="s">
        <v>224</v>
      </c>
      <c r="B58" s="1573" t="s">
        <v>1019</v>
      </c>
      <c r="C58" s="1574"/>
      <c r="D58" s="982"/>
      <c r="E58" s="982"/>
      <c r="F58" s="982"/>
      <c r="G58" s="982"/>
      <c r="H58" s="982"/>
      <c r="I58" s="982"/>
      <c r="J58" s="982"/>
      <c r="K58" s="982"/>
      <c r="L58" s="982"/>
      <c r="M58" s="982"/>
      <c r="N58" s="982"/>
      <c r="O58" s="982"/>
      <c r="P58" s="982"/>
      <c r="Q58" s="982"/>
      <c r="R58" s="982"/>
      <c r="S58" s="1354" t="s">
        <v>224</v>
      </c>
    </row>
    <row r="59" spans="1:19" ht="13.5" customHeight="1" x14ac:dyDescent="0.2">
      <c r="A59" s="1001"/>
      <c r="B59" s="1572" t="s">
        <v>1018</v>
      </c>
      <c r="C59" s="982">
        <v>1</v>
      </c>
      <c r="D59" s="982">
        <v>0</v>
      </c>
      <c r="E59" s="982">
        <v>0</v>
      </c>
      <c r="F59" s="982">
        <v>0</v>
      </c>
      <c r="G59" s="982">
        <v>0</v>
      </c>
      <c r="H59" s="982">
        <v>0</v>
      </c>
      <c r="I59" s="982">
        <v>0</v>
      </c>
      <c r="J59" s="982">
        <v>0</v>
      </c>
      <c r="K59" s="982">
        <v>0</v>
      </c>
      <c r="L59" s="982">
        <v>0</v>
      </c>
      <c r="M59" s="982">
        <v>1</v>
      </c>
      <c r="N59" s="982">
        <v>0</v>
      </c>
      <c r="O59" s="982">
        <v>0</v>
      </c>
      <c r="P59" s="982">
        <v>0</v>
      </c>
      <c r="Q59" s="982">
        <v>0</v>
      </c>
      <c r="R59" s="982">
        <v>0</v>
      </c>
      <c r="S59" s="1354"/>
    </row>
    <row r="60" spans="1:19" ht="13.5" customHeight="1" x14ac:dyDescent="0.2">
      <c r="B60" s="1380"/>
      <c r="D60" s="1369"/>
      <c r="E60" s="1369"/>
      <c r="F60" s="1369"/>
      <c r="G60" s="1369"/>
      <c r="H60" s="1369"/>
      <c r="I60" s="1369"/>
      <c r="J60" s="1369"/>
      <c r="K60" s="1369"/>
      <c r="L60" s="1369"/>
      <c r="M60" s="1369"/>
      <c r="N60" s="1369"/>
      <c r="O60" s="1369"/>
      <c r="P60" s="1369"/>
      <c r="Q60" s="1369"/>
      <c r="R60" s="1369"/>
      <c r="S60" s="1359"/>
    </row>
    <row r="61" spans="1:19" ht="13.5" customHeight="1" x14ac:dyDescent="0.2">
      <c r="A61" s="1001" t="s">
        <v>299</v>
      </c>
      <c r="B61" s="1380" t="s">
        <v>196</v>
      </c>
      <c r="C61" s="982">
        <v>12</v>
      </c>
      <c r="D61" s="982">
        <v>0</v>
      </c>
      <c r="E61" s="982">
        <v>1</v>
      </c>
      <c r="F61" s="982">
        <v>0</v>
      </c>
      <c r="G61" s="982">
        <v>0</v>
      </c>
      <c r="H61" s="982">
        <v>0</v>
      </c>
      <c r="I61" s="982">
        <v>0</v>
      </c>
      <c r="J61" s="982">
        <v>1</v>
      </c>
      <c r="K61" s="982">
        <v>0</v>
      </c>
      <c r="L61" s="982">
        <v>9</v>
      </c>
      <c r="M61" s="982">
        <v>1</v>
      </c>
      <c r="N61" s="982">
        <v>0</v>
      </c>
      <c r="O61" s="982">
        <v>0</v>
      </c>
      <c r="P61" s="982">
        <v>0</v>
      </c>
      <c r="Q61" s="982">
        <v>0</v>
      </c>
      <c r="R61" s="982">
        <v>0</v>
      </c>
      <c r="S61" s="1354" t="s">
        <v>299</v>
      </c>
    </row>
    <row r="62" spans="1:19" ht="13.5" customHeight="1" x14ac:dyDescent="0.2">
      <c r="A62" s="1001"/>
      <c r="B62" s="1380"/>
      <c r="C62" s="1476"/>
      <c r="D62" s="1476"/>
      <c r="E62" s="1476"/>
      <c r="F62" s="1476"/>
      <c r="G62" s="1476"/>
      <c r="H62" s="1476"/>
      <c r="I62" s="1476"/>
      <c r="J62" s="1476"/>
      <c r="K62" s="1476"/>
      <c r="L62" s="1476"/>
      <c r="M62" s="1476"/>
      <c r="N62" s="1476"/>
      <c r="O62" s="1476"/>
      <c r="P62" s="1476"/>
      <c r="Q62" s="1476"/>
      <c r="R62" s="1476"/>
      <c r="S62" s="1354"/>
    </row>
    <row r="63" spans="1:19" ht="13.5" customHeight="1" x14ac:dyDescent="0.2">
      <c r="A63" s="1032" t="s">
        <v>300</v>
      </c>
      <c r="B63" s="1547" t="s">
        <v>655</v>
      </c>
      <c r="C63" s="1476">
        <v>157</v>
      </c>
      <c r="D63" s="1476">
        <v>4</v>
      </c>
      <c r="E63" s="1476">
        <v>15</v>
      </c>
      <c r="F63" s="1476">
        <v>19</v>
      </c>
      <c r="G63" s="1476">
        <v>0</v>
      </c>
      <c r="H63" s="1476">
        <v>1</v>
      </c>
      <c r="I63" s="1476">
        <v>6</v>
      </c>
      <c r="J63" s="1476">
        <v>0</v>
      </c>
      <c r="K63" s="1476">
        <v>2</v>
      </c>
      <c r="L63" s="1476">
        <v>74</v>
      </c>
      <c r="M63" s="1476">
        <v>21</v>
      </c>
      <c r="N63" s="1476">
        <v>0</v>
      </c>
      <c r="O63" s="1476">
        <v>0</v>
      </c>
      <c r="P63" s="1476">
        <v>1</v>
      </c>
      <c r="Q63" s="1476">
        <v>6</v>
      </c>
      <c r="R63" s="1476">
        <v>8</v>
      </c>
      <c r="S63" s="1360" t="s">
        <v>300</v>
      </c>
    </row>
    <row r="64" spans="1:19" ht="13.5" customHeight="1" x14ac:dyDescent="0.2">
      <c r="A64" s="1032"/>
      <c r="B64" s="1547"/>
      <c r="C64" s="1476"/>
      <c r="D64" s="1476"/>
      <c r="E64" s="1476"/>
      <c r="F64" s="1476"/>
      <c r="G64" s="1476"/>
      <c r="H64" s="1476"/>
      <c r="I64" s="1476"/>
      <c r="J64" s="1476"/>
      <c r="K64" s="1476"/>
      <c r="L64" s="1476"/>
      <c r="M64" s="1476"/>
      <c r="N64" s="1476"/>
      <c r="O64" s="1476"/>
      <c r="P64" s="1476"/>
      <c r="Q64" s="1476"/>
      <c r="R64" s="1476"/>
      <c r="S64" s="1360"/>
    </row>
    <row r="65" spans="1:19" ht="13.5" customHeight="1" x14ac:dyDescent="0.2">
      <c r="A65" s="1032" t="s">
        <v>338</v>
      </c>
      <c r="B65" s="1547" t="s">
        <v>194</v>
      </c>
      <c r="C65" s="1476">
        <v>11</v>
      </c>
      <c r="D65" s="1476">
        <v>0</v>
      </c>
      <c r="E65" s="1476">
        <v>1</v>
      </c>
      <c r="F65" s="1476">
        <v>2</v>
      </c>
      <c r="G65" s="1476">
        <v>0</v>
      </c>
      <c r="H65" s="1476">
        <v>0</v>
      </c>
      <c r="I65" s="1476">
        <v>1</v>
      </c>
      <c r="J65" s="1476">
        <v>0</v>
      </c>
      <c r="K65" s="1476">
        <v>1</v>
      </c>
      <c r="L65" s="1476">
        <v>4</v>
      </c>
      <c r="M65" s="1476">
        <v>2</v>
      </c>
      <c r="N65" s="1476">
        <v>0</v>
      </c>
      <c r="O65" s="1476">
        <v>0</v>
      </c>
      <c r="P65" s="1476">
        <v>0</v>
      </c>
      <c r="Q65" s="1476">
        <v>0</v>
      </c>
      <c r="R65" s="1476">
        <v>0</v>
      </c>
      <c r="S65" s="1360" t="s">
        <v>338</v>
      </c>
    </row>
    <row r="66" spans="1:19" ht="9" customHeight="1" x14ac:dyDescent="0.2">
      <c r="A66" s="1001"/>
      <c r="B66" s="1004"/>
      <c r="C66" s="1027"/>
      <c r="D66" s="1027"/>
      <c r="E66" s="1027"/>
      <c r="F66" s="1027"/>
      <c r="G66" s="1027"/>
      <c r="H66" s="1027"/>
      <c r="I66" s="1027"/>
      <c r="J66" s="1027"/>
      <c r="K66" s="1027"/>
      <c r="L66" s="1027"/>
      <c r="M66" s="1027"/>
      <c r="N66" s="1027"/>
      <c r="O66" s="1009"/>
      <c r="P66" s="1009"/>
      <c r="Q66" s="1009"/>
      <c r="R66" s="1009"/>
      <c r="S66" s="1001"/>
    </row>
    <row r="67" spans="1:19" ht="14.25" customHeight="1" x14ac:dyDescent="0.2">
      <c r="A67" s="1001"/>
      <c r="B67" s="1004"/>
      <c r="C67" s="2201" t="s">
        <v>658</v>
      </c>
      <c r="D67" s="2201"/>
      <c r="G67" s="2201" t="s">
        <v>658</v>
      </c>
      <c r="H67" s="2201"/>
      <c r="I67" s="2201"/>
      <c r="J67" s="2201"/>
      <c r="K67" s="1027"/>
      <c r="L67" s="1027"/>
      <c r="M67" s="1027"/>
      <c r="N67" s="1027"/>
      <c r="O67" s="1009"/>
      <c r="P67" s="1009"/>
      <c r="Q67" s="1009"/>
      <c r="R67" s="1009"/>
      <c r="S67" s="1001"/>
    </row>
    <row r="68" spans="1:19" ht="6" customHeight="1" x14ac:dyDescent="0.2">
      <c r="A68" s="1001"/>
      <c r="B68" s="1004"/>
      <c r="C68" s="1027"/>
      <c r="D68" s="1027"/>
      <c r="E68" s="1027"/>
      <c r="F68" s="1027"/>
      <c r="G68" s="1027"/>
      <c r="H68" s="1027"/>
      <c r="I68" s="1027"/>
      <c r="J68" s="1027"/>
      <c r="K68" s="1027"/>
      <c r="L68" s="1027"/>
      <c r="M68" s="1027"/>
      <c r="N68" s="1027"/>
      <c r="O68" s="1009"/>
      <c r="P68" s="1009"/>
      <c r="Q68" s="1009"/>
      <c r="R68" s="1009"/>
      <c r="S68" s="1001"/>
    </row>
    <row r="69" spans="1:19" ht="10.5" customHeight="1" x14ac:dyDescent="0.2">
      <c r="A69" s="1001"/>
      <c r="B69" s="1004"/>
      <c r="C69" s="1027"/>
      <c r="D69" s="1027"/>
      <c r="E69" s="1027"/>
      <c r="F69" s="1027"/>
      <c r="G69" s="1027"/>
      <c r="H69" s="1027"/>
      <c r="I69" s="1027"/>
      <c r="J69" s="1027"/>
      <c r="K69" s="1027"/>
      <c r="L69" s="1027"/>
      <c r="M69" s="1027"/>
      <c r="N69" s="1027"/>
      <c r="O69" s="1009"/>
      <c r="P69" s="1009"/>
      <c r="Q69" s="1009"/>
      <c r="R69" s="1009"/>
      <c r="S69" s="1001"/>
    </row>
    <row r="70" spans="1:19" ht="13.5" customHeight="1" x14ac:dyDescent="0.2">
      <c r="A70" s="1032" t="s">
        <v>301</v>
      </c>
      <c r="B70" s="1547" t="s">
        <v>200</v>
      </c>
      <c r="C70" s="1476">
        <v>5</v>
      </c>
      <c r="D70" s="1476">
        <v>1</v>
      </c>
      <c r="E70" s="1476">
        <v>0</v>
      </c>
      <c r="F70" s="1476">
        <v>0</v>
      </c>
      <c r="G70" s="1476">
        <v>0</v>
      </c>
      <c r="H70" s="1476">
        <v>0</v>
      </c>
      <c r="I70" s="1476">
        <v>1</v>
      </c>
      <c r="J70" s="1476">
        <v>0</v>
      </c>
      <c r="K70" s="1476">
        <v>1</v>
      </c>
      <c r="L70" s="1476">
        <v>2</v>
      </c>
      <c r="M70" s="1476">
        <v>0</v>
      </c>
      <c r="N70" s="1476">
        <v>0</v>
      </c>
      <c r="O70" s="1476">
        <v>0</v>
      </c>
      <c r="P70" s="1476">
        <v>0</v>
      </c>
      <c r="Q70" s="1476">
        <v>0</v>
      </c>
      <c r="R70" s="1476">
        <v>0</v>
      </c>
      <c r="S70" s="1360" t="s">
        <v>301</v>
      </c>
    </row>
    <row r="71" spans="1:19" ht="11.25" customHeight="1" x14ac:dyDescent="0.2">
      <c r="A71" s="1349"/>
      <c r="B71" s="1547"/>
      <c r="C71" s="1476"/>
      <c r="D71" s="1476"/>
      <c r="E71" s="1476"/>
      <c r="F71" s="1476"/>
      <c r="G71" s="1476"/>
      <c r="H71" s="1476"/>
      <c r="I71" s="1476"/>
      <c r="J71" s="1476"/>
      <c r="K71" s="1476"/>
      <c r="L71" s="1476"/>
      <c r="M71" s="1476"/>
      <c r="N71" s="1476"/>
      <c r="O71" s="1476"/>
      <c r="P71" s="1476"/>
      <c r="Q71" s="1476"/>
      <c r="R71" s="1476"/>
      <c r="S71" s="1548"/>
    </row>
    <row r="72" spans="1:19" ht="13.5" customHeight="1" x14ac:dyDescent="0.2">
      <c r="A72" s="1032" t="s">
        <v>302</v>
      </c>
      <c r="B72" s="1547" t="s">
        <v>699</v>
      </c>
      <c r="C72" s="1476">
        <v>19</v>
      </c>
      <c r="D72" s="1476">
        <v>0</v>
      </c>
      <c r="E72" s="1476">
        <v>11</v>
      </c>
      <c r="F72" s="1476">
        <v>0</v>
      </c>
      <c r="G72" s="1476">
        <v>0</v>
      </c>
      <c r="H72" s="1476">
        <v>0</v>
      </c>
      <c r="I72" s="1476">
        <v>4</v>
      </c>
      <c r="J72" s="1476">
        <v>1</v>
      </c>
      <c r="K72" s="1476">
        <v>1</v>
      </c>
      <c r="L72" s="1476">
        <v>2</v>
      </c>
      <c r="M72" s="1476">
        <v>0</v>
      </c>
      <c r="N72" s="1476">
        <v>0</v>
      </c>
      <c r="O72" s="1476">
        <v>0</v>
      </c>
      <c r="P72" s="1476">
        <v>0</v>
      </c>
      <c r="Q72" s="1476">
        <v>0</v>
      </c>
      <c r="R72" s="1476">
        <v>0</v>
      </c>
      <c r="S72" s="1360" t="s">
        <v>302</v>
      </c>
    </row>
    <row r="73" spans="1:19" ht="11.25" customHeight="1" x14ac:dyDescent="0.2">
      <c r="B73" s="1380"/>
      <c r="C73" s="1476"/>
      <c r="D73" s="1476"/>
      <c r="E73" s="1476"/>
      <c r="F73" s="1476"/>
      <c r="G73" s="1476"/>
      <c r="H73" s="1476"/>
      <c r="I73" s="1476"/>
      <c r="J73" s="1476"/>
      <c r="K73" s="1476"/>
      <c r="L73" s="1476"/>
      <c r="M73" s="1476"/>
      <c r="N73" s="1476"/>
      <c r="O73" s="1476"/>
      <c r="P73" s="1476"/>
      <c r="Q73" s="1476"/>
      <c r="R73" s="1476"/>
      <c r="S73" s="1359"/>
    </row>
    <row r="74" spans="1:19" ht="13.5" customHeight="1" x14ac:dyDescent="0.2">
      <c r="A74" s="1001" t="s">
        <v>303</v>
      </c>
      <c r="B74" s="114" t="s">
        <v>698</v>
      </c>
      <c r="C74" s="982">
        <v>37</v>
      </c>
      <c r="D74" s="982">
        <v>0</v>
      </c>
      <c r="E74" s="982">
        <v>0</v>
      </c>
      <c r="F74" s="982">
        <v>0</v>
      </c>
      <c r="G74" s="982">
        <v>0</v>
      </c>
      <c r="H74" s="982">
        <v>0</v>
      </c>
      <c r="I74" s="982">
        <v>1</v>
      </c>
      <c r="J74" s="982">
        <v>0</v>
      </c>
      <c r="K74" s="982">
        <v>14</v>
      </c>
      <c r="L74" s="982">
        <v>22</v>
      </c>
      <c r="M74" s="982">
        <v>0</v>
      </c>
      <c r="N74" s="982">
        <v>0</v>
      </c>
      <c r="O74" s="982">
        <v>0</v>
      </c>
      <c r="P74" s="982">
        <v>0</v>
      </c>
      <c r="Q74" s="982">
        <v>0</v>
      </c>
      <c r="R74" s="982">
        <v>0</v>
      </c>
      <c r="S74" s="1354" t="s">
        <v>303</v>
      </c>
    </row>
    <row r="75" spans="1:19" ht="11.25" customHeight="1" x14ac:dyDescent="0.2">
      <c r="B75" s="1380"/>
      <c r="C75" s="977"/>
      <c r="E75" s="977"/>
      <c r="F75" s="977"/>
      <c r="G75" s="977"/>
      <c r="H75" s="977"/>
      <c r="S75" s="1359"/>
    </row>
    <row r="76" spans="1:19" ht="11.25" customHeight="1" x14ac:dyDescent="0.2">
      <c r="A76" s="1001" t="s">
        <v>304</v>
      </c>
      <c r="B76" s="65" t="s">
        <v>228</v>
      </c>
      <c r="C76" s="982">
        <v>0</v>
      </c>
      <c r="D76" s="982">
        <v>0</v>
      </c>
      <c r="E76" s="982">
        <v>0</v>
      </c>
      <c r="F76" s="982">
        <v>0</v>
      </c>
      <c r="G76" s="982">
        <v>0</v>
      </c>
      <c r="H76" s="982">
        <v>0</v>
      </c>
      <c r="I76" s="982">
        <v>0</v>
      </c>
      <c r="J76" s="982">
        <v>0</v>
      </c>
      <c r="K76" s="982">
        <v>0</v>
      </c>
      <c r="L76" s="982">
        <v>0</v>
      </c>
      <c r="M76" s="982">
        <v>0</v>
      </c>
      <c r="N76" s="982">
        <v>0</v>
      </c>
      <c r="O76" s="982">
        <v>0</v>
      </c>
      <c r="P76" s="982">
        <v>0</v>
      </c>
      <c r="Q76" s="982">
        <v>0</v>
      </c>
      <c r="R76" s="982">
        <v>0</v>
      </c>
      <c r="S76" s="1354" t="s">
        <v>304</v>
      </c>
    </row>
    <row r="77" spans="1:19" ht="9" customHeight="1" x14ac:dyDescent="0.2">
      <c r="B77" s="1380"/>
      <c r="C77" s="977"/>
      <c r="D77" s="1369"/>
      <c r="E77" s="1369"/>
      <c r="F77" s="1369"/>
      <c r="G77" s="1369"/>
      <c r="H77" s="1369"/>
      <c r="I77" s="1369"/>
      <c r="J77" s="1369"/>
      <c r="K77" s="1369"/>
      <c r="L77" s="1369"/>
      <c r="M77" s="1369"/>
      <c r="N77" s="1369"/>
      <c r="O77" s="1369"/>
      <c r="P77" s="1369"/>
      <c r="Q77" s="1369"/>
      <c r="R77" s="1369"/>
      <c r="S77" s="1359"/>
    </row>
    <row r="78" spans="1:19" ht="13.5" customHeight="1" x14ac:dyDescent="0.2">
      <c r="A78" s="1001" t="s">
        <v>305</v>
      </c>
      <c r="B78" s="1573" t="s">
        <v>1019</v>
      </c>
      <c r="C78" s="1434"/>
      <c r="D78" s="1369"/>
      <c r="E78" s="1369"/>
      <c r="F78" s="1369"/>
      <c r="G78" s="1369"/>
      <c r="H78" s="1369"/>
      <c r="I78" s="1369"/>
      <c r="J78" s="1369"/>
      <c r="K78" s="1369"/>
      <c r="L78" s="1369"/>
      <c r="M78" s="1369"/>
      <c r="N78" s="1369"/>
      <c r="O78" s="1369"/>
      <c r="P78" s="1369"/>
      <c r="Q78" s="1369"/>
      <c r="R78" s="1369"/>
      <c r="S78" s="1354" t="s">
        <v>305</v>
      </c>
    </row>
    <row r="79" spans="1:19" ht="12.75" customHeight="1" x14ac:dyDescent="0.2">
      <c r="A79" s="1001"/>
      <c r="B79" s="1572" t="s">
        <v>1018</v>
      </c>
      <c r="C79" s="982">
        <v>14</v>
      </c>
      <c r="D79" s="982">
        <v>0</v>
      </c>
      <c r="E79" s="982">
        <v>11</v>
      </c>
      <c r="F79" s="982">
        <v>0</v>
      </c>
      <c r="G79" s="982">
        <v>0</v>
      </c>
      <c r="H79" s="982">
        <v>0</v>
      </c>
      <c r="I79" s="982">
        <v>0</v>
      </c>
      <c r="J79" s="982">
        <v>0</v>
      </c>
      <c r="K79" s="982">
        <v>1</v>
      </c>
      <c r="L79" s="982">
        <v>2</v>
      </c>
      <c r="M79" s="982">
        <v>0</v>
      </c>
      <c r="N79" s="982">
        <v>0</v>
      </c>
      <c r="O79" s="982">
        <v>0</v>
      </c>
      <c r="P79" s="982">
        <v>0</v>
      </c>
      <c r="Q79" s="982">
        <v>0</v>
      </c>
      <c r="R79" s="982">
        <v>0</v>
      </c>
      <c r="S79" s="1354"/>
    </row>
    <row r="80" spans="1:19" ht="9.75" customHeight="1" x14ac:dyDescent="0.2">
      <c r="B80" s="1380"/>
      <c r="D80" s="1369"/>
      <c r="E80" s="1369"/>
      <c r="F80" s="1369"/>
      <c r="G80" s="1369"/>
      <c r="H80" s="1369"/>
      <c r="I80" s="1369"/>
      <c r="J80" s="1369"/>
      <c r="K80" s="1369"/>
      <c r="L80" s="1369"/>
      <c r="M80" s="1369"/>
      <c r="N80" s="1369"/>
      <c r="O80" s="1369"/>
      <c r="P80" s="1369"/>
      <c r="Q80" s="1369"/>
      <c r="R80" s="1369"/>
      <c r="S80" s="1359"/>
    </row>
    <row r="81" spans="1:19" ht="12" customHeight="1" x14ac:dyDescent="0.2">
      <c r="A81" s="1001" t="s">
        <v>306</v>
      </c>
      <c r="B81" s="1380" t="s">
        <v>196</v>
      </c>
      <c r="C81" s="982">
        <v>2</v>
      </c>
      <c r="D81" s="982">
        <v>0</v>
      </c>
      <c r="E81" s="982">
        <v>0</v>
      </c>
      <c r="F81" s="982">
        <v>0</v>
      </c>
      <c r="G81" s="982">
        <v>0</v>
      </c>
      <c r="H81" s="982">
        <v>0</v>
      </c>
      <c r="I81" s="982">
        <v>0</v>
      </c>
      <c r="J81" s="982">
        <v>0</v>
      </c>
      <c r="K81" s="982">
        <v>0</v>
      </c>
      <c r="L81" s="982">
        <v>2</v>
      </c>
      <c r="M81" s="982">
        <v>0</v>
      </c>
      <c r="N81" s="982">
        <v>0</v>
      </c>
      <c r="O81" s="982">
        <v>0</v>
      </c>
      <c r="P81" s="982">
        <v>0</v>
      </c>
      <c r="Q81" s="982">
        <v>0</v>
      </c>
      <c r="R81" s="982">
        <v>0</v>
      </c>
      <c r="S81" s="1354" t="s">
        <v>306</v>
      </c>
    </row>
    <row r="82" spans="1:19" ht="9.75" customHeight="1" x14ac:dyDescent="0.2">
      <c r="B82" s="1380"/>
      <c r="C82" s="1476"/>
      <c r="D82" s="1476"/>
      <c r="E82" s="1476"/>
      <c r="F82" s="1476"/>
      <c r="G82" s="1476"/>
      <c r="H82" s="1476"/>
      <c r="I82" s="1476"/>
      <c r="J82" s="1476"/>
      <c r="K82" s="1476"/>
      <c r="L82" s="1476"/>
      <c r="M82" s="1476"/>
      <c r="N82" s="1476"/>
      <c r="O82" s="1476"/>
      <c r="P82" s="1476"/>
      <c r="Q82" s="1476"/>
      <c r="R82" s="1476"/>
      <c r="S82" s="1359"/>
    </row>
    <row r="83" spans="1:19" ht="13.5" customHeight="1" x14ac:dyDescent="0.2">
      <c r="A83" s="1032" t="s">
        <v>307</v>
      </c>
      <c r="B83" s="1547" t="s">
        <v>655</v>
      </c>
      <c r="C83" s="1476">
        <v>14</v>
      </c>
      <c r="D83" s="1476">
        <v>1</v>
      </c>
      <c r="E83" s="1476">
        <v>8</v>
      </c>
      <c r="F83" s="1476">
        <v>0</v>
      </c>
      <c r="G83" s="1476">
        <v>0</v>
      </c>
      <c r="H83" s="1476">
        <v>0</v>
      </c>
      <c r="I83" s="1476">
        <v>3</v>
      </c>
      <c r="J83" s="1476">
        <v>0</v>
      </c>
      <c r="K83" s="1476">
        <v>1</v>
      </c>
      <c r="L83" s="1476">
        <v>1</v>
      </c>
      <c r="M83" s="1476">
        <v>0</v>
      </c>
      <c r="N83" s="1476">
        <v>0</v>
      </c>
      <c r="O83" s="1476">
        <v>0</v>
      </c>
      <c r="P83" s="1476">
        <v>0</v>
      </c>
      <c r="Q83" s="1476">
        <v>0</v>
      </c>
      <c r="R83" s="1476">
        <v>0</v>
      </c>
      <c r="S83" s="1360" t="s">
        <v>307</v>
      </c>
    </row>
    <row r="84" spans="1:19" ht="9.75" customHeight="1" x14ac:dyDescent="0.2">
      <c r="A84" s="1349"/>
      <c r="B84" s="1547"/>
      <c r="C84" s="1476"/>
      <c r="D84" s="1476"/>
      <c r="E84" s="1476"/>
      <c r="F84" s="1476"/>
      <c r="G84" s="1476"/>
      <c r="H84" s="1476"/>
      <c r="I84" s="1476"/>
      <c r="J84" s="1476"/>
      <c r="K84" s="1476"/>
      <c r="L84" s="1476"/>
      <c r="M84" s="1476"/>
      <c r="N84" s="1476"/>
      <c r="O84" s="1476"/>
      <c r="P84" s="1476"/>
      <c r="Q84" s="1476"/>
      <c r="R84" s="1476"/>
      <c r="S84" s="1548"/>
    </row>
    <row r="85" spans="1:19" ht="13.5" customHeight="1" x14ac:dyDescent="0.2">
      <c r="A85" s="1032" t="s">
        <v>308</v>
      </c>
      <c r="B85" s="1547" t="s">
        <v>194</v>
      </c>
      <c r="C85" s="1476">
        <v>10</v>
      </c>
      <c r="D85" s="1476">
        <v>0</v>
      </c>
      <c r="E85" s="1476">
        <v>3</v>
      </c>
      <c r="F85" s="1476">
        <v>0</v>
      </c>
      <c r="G85" s="1476">
        <v>0</v>
      </c>
      <c r="H85" s="1476">
        <v>0</v>
      </c>
      <c r="I85" s="1476">
        <v>2</v>
      </c>
      <c r="J85" s="1476">
        <v>1</v>
      </c>
      <c r="K85" s="1476">
        <v>1</v>
      </c>
      <c r="L85" s="1476">
        <v>3</v>
      </c>
      <c r="M85" s="1476">
        <v>0</v>
      </c>
      <c r="N85" s="1476">
        <v>0</v>
      </c>
      <c r="O85" s="1476">
        <v>0</v>
      </c>
      <c r="P85" s="1476">
        <v>0</v>
      </c>
      <c r="Q85" s="1476">
        <v>0</v>
      </c>
      <c r="R85" s="1476">
        <v>0</v>
      </c>
      <c r="S85" s="1360" t="s">
        <v>308</v>
      </c>
    </row>
    <row r="86" spans="1:19" ht="13.5" customHeight="1" x14ac:dyDescent="0.2">
      <c r="A86" s="1058" t="s">
        <v>193</v>
      </c>
      <c r="B86" s="1447"/>
      <c r="C86" s="1027"/>
      <c r="D86" s="1027"/>
      <c r="E86" s="1027"/>
      <c r="F86" s="1027"/>
      <c r="G86" s="1027"/>
      <c r="H86" s="1027"/>
      <c r="I86" s="1027"/>
      <c r="J86" s="1027"/>
      <c r="K86" s="1027"/>
      <c r="L86" s="1027"/>
      <c r="M86" s="1027"/>
      <c r="N86" s="1027"/>
      <c r="O86" s="1009"/>
      <c r="P86" s="1009"/>
      <c r="Q86" s="1009"/>
      <c r="R86" s="1009"/>
      <c r="S86" s="1037"/>
    </row>
    <row r="87" spans="1:19" ht="13.5" customHeight="1" x14ac:dyDescent="0.2">
      <c r="A87" s="1010" t="s">
        <v>1017</v>
      </c>
      <c r="B87" s="1010"/>
      <c r="C87" s="1831"/>
      <c r="D87" s="1831"/>
      <c r="E87" s="1831"/>
      <c r="F87" s="1027"/>
      <c r="G87" s="1027"/>
      <c r="H87" s="1027"/>
      <c r="I87" s="1027"/>
      <c r="J87" s="1027"/>
      <c r="K87" s="1027"/>
      <c r="L87" s="1027"/>
      <c r="M87" s="1027"/>
      <c r="N87" s="1027"/>
      <c r="O87" s="1009"/>
      <c r="P87" s="1009"/>
      <c r="Q87" s="1009"/>
      <c r="R87" s="1009"/>
      <c r="S87" s="1037"/>
    </row>
    <row r="88" spans="1:19" ht="13.5" customHeight="1" x14ac:dyDescent="0.2">
      <c r="A88" s="1010" t="s">
        <v>192</v>
      </c>
      <c r="B88" s="1010"/>
      <c r="C88" s="1831"/>
      <c r="D88" s="1831"/>
      <c r="E88" s="1831"/>
      <c r="F88" s="1027"/>
      <c r="K88" s="1027"/>
      <c r="L88" s="1027"/>
      <c r="M88" s="1027"/>
      <c r="N88" s="1027"/>
      <c r="O88" s="1009"/>
      <c r="P88" s="1009"/>
      <c r="Q88" s="1009"/>
      <c r="R88" s="1009"/>
      <c r="S88" s="1037"/>
    </row>
    <row r="89" spans="1:19" ht="13.5" customHeight="1" x14ac:dyDescent="0.2">
      <c r="A89" s="1056"/>
      <c r="B89" s="1407"/>
      <c r="C89" s="1060"/>
      <c r="D89" s="1060"/>
      <c r="E89" s="1060"/>
      <c r="F89" s="977"/>
      <c r="G89" s="977"/>
      <c r="K89" s="1027"/>
      <c r="L89" s="1027"/>
      <c r="M89" s="1027"/>
      <c r="N89" s="1027"/>
      <c r="O89" s="1009"/>
      <c r="P89" s="1009"/>
      <c r="Q89" s="1009"/>
      <c r="R89" s="1009"/>
      <c r="S89" s="1037"/>
    </row>
    <row r="90" spans="1:19" ht="13.5" customHeight="1" x14ac:dyDescent="0.2">
      <c r="A90" s="1056"/>
      <c r="B90" s="1407"/>
      <c r="C90" s="1060"/>
      <c r="D90" s="1060"/>
      <c r="E90" s="1060"/>
      <c r="F90" s="977"/>
      <c r="G90" s="977"/>
      <c r="K90" s="1027"/>
      <c r="L90" s="1027"/>
      <c r="M90" s="1027"/>
      <c r="N90" s="1027"/>
      <c r="O90" s="1009"/>
      <c r="P90" s="1009"/>
      <c r="Q90" s="1009"/>
      <c r="R90" s="1009"/>
      <c r="S90" s="1037"/>
    </row>
    <row r="91" spans="1:19" ht="13.5" customHeight="1" x14ac:dyDescent="0.2">
      <c r="A91" s="1056"/>
      <c r="B91" s="1407"/>
      <c r="C91" s="1060"/>
      <c r="D91" s="1060"/>
      <c r="E91" s="1060"/>
      <c r="F91" s="977"/>
      <c r="G91" s="977"/>
      <c r="K91" s="1027"/>
      <c r="L91" s="1027"/>
      <c r="M91" s="1027"/>
      <c r="N91" s="1027"/>
      <c r="O91" s="1009"/>
      <c r="P91" s="1009"/>
      <c r="Q91" s="1009"/>
      <c r="R91" s="1009"/>
      <c r="S91" s="1037"/>
    </row>
    <row r="92" spans="1:19" ht="13.5" customHeight="1" x14ac:dyDescent="0.2">
      <c r="A92" s="1056"/>
      <c r="B92" s="1407"/>
      <c r="C92" s="1060"/>
      <c r="D92" s="1060"/>
      <c r="E92" s="1060"/>
      <c r="F92" s="977"/>
      <c r="G92" s="977"/>
      <c r="K92" s="1027"/>
      <c r="L92" s="1027"/>
      <c r="M92" s="1027"/>
      <c r="N92" s="1027"/>
      <c r="O92" s="1009"/>
      <c r="P92" s="1009"/>
      <c r="Q92" s="1009"/>
      <c r="R92" s="1009"/>
      <c r="S92" s="1037"/>
    </row>
    <row r="93" spans="1:19" ht="13.5" hidden="1" customHeight="1" x14ac:dyDescent="0.2">
      <c r="A93" s="1056"/>
      <c r="B93" s="1407"/>
      <c r="C93" s="1060"/>
      <c r="D93" s="1060"/>
      <c r="E93" s="1060"/>
      <c r="F93" s="977"/>
      <c r="G93" s="977"/>
      <c r="K93" s="1027"/>
      <c r="L93" s="1027"/>
      <c r="M93" s="1027"/>
      <c r="N93" s="1027"/>
      <c r="O93" s="1009"/>
      <c r="P93" s="1009"/>
      <c r="Q93" s="1009"/>
      <c r="R93" s="1009"/>
      <c r="S93" s="1037"/>
    </row>
    <row r="94" spans="1:19" ht="13.5" hidden="1" customHeight="1" x14ac:dyDescent="0.2">
      <c r="A94" s="1056"/>
      <c r="B94" s="1407"/>
      <c r="C94" s="1060"/>
      <c r="D94" s="1060"/>
      <c r="E94" s="1060"/>
      <c r="F94" s="977"/>
      <c r="G94" s="977"/>
      <c r="K94" s="1027"/>
      <c r="L94" s="1027"/>
      <c r="M94" s="1027"/>
      <c r="N94" s="1027"/>
      <c r="O94" s="1009"/>
      <c r="P94" s="1009"/>
      <c r="Q94" s="1009"/>
      <c r="R94" s="1009"/>
      <c r="S94" s="1037"/>
    </row>
    <row r="95" spans="1:19" ht="13.5" hidden="1" customHeight="1" x14ac:dyDescent="0.2">
      <c r="B95" s="1407"/>
      <c r="C95" s="1060"/>
      <c r="D95" s="1060"/>
      <c r="E95" s="1060"/>
      <c r="F95" s="977"/>
      <c r="G95" s="977"/>
      <c r="K95" s="1027"/>
      <c r="L95" s="1027"/>
      <c r="M95" s="1027"/>
      <c r="N95" s="1027"/>
      <c r="O95" s="1009"/>
      <c r="P95" s="1009"/>
      <c r="Q95" s="1009"/>
      <c r="R95" s="1009"/>
      <c r="S95" s="1037"/>
    </row>
  </sheetData>
  <mergeCells count="29">
    <mergeCell ref="P4:P8"/>
    <mergeCell ref="O4:O8"/>
    <mergeCell ref="H4:H8"/>
    <mergeCell ref="I4:I8"/>
    <mergeCell ref="S4:S8"/>
    <mergeCell ref="Q4:Q8"/>
    <mergeCell ref="R4:R8"/>
    <mergeCell ref="K4:K8"/>
    <mergeCell ref="L4:L8"/>
    <mergeCell ref="M4:M8"/>
    <mergeCell ref="J4:J8"/>
    <mergeCell ref="N4:N8"/>
    <mergeCell ref="A4:A8"/>
    <mergeCell ref="E4:E8"/>
    <mergeCell ref="F4:F8"/>
    <mergeCell ref="D4:D8"/>
    <mergeCell ref="E3:F3"/>
    <mergeCell ref="C4:C8"/>
    <mergeCell ref="C88:E88"/>
    <mergeCell ref="G29:H29"/>
    <mergeCell ref="C67:D67"/>
    <mergeCell ref="D1:F1"/>
    <mergeCell ref="B4:B8"/>
    <mergeCell ref="G1:K1"/>
    <mergeCell ref="C87:E87"/>
    <mergeCell ref="G67:J67"/>
    <mergeCell ref="G10:H10"/>
    <mergeCell ref="G48:H48"/>
    <mergeCell ref="G4:G8"/>
  </mergeCells>
  <printOptions horizontalCentered="1" gridLinesSet="0"/>
  <pageMargins left="0.39370078740157483" right="0.39370078740157483" top="0.39370078740157483" bottom="0.31496062992125984" header="0.39370078740157483" footer="0.19685039370078741"/>
  <pageSetup paperSize="9" scale="56" firstPageNumber="90" orientation="portrait" useFirstPageNumber="1" r:id="rId1"/>
  <headerFooter alignWithMargins="0">
    <oddFooter>&amp;L&amp;"MetaNormalLF-Roman,Standard"Statistisches Bundesamt, Fachserie 10, Reihe 2.4, 2015</oddFooter>
  </headerFooter>
  <rowBreaks count="1" manualBreakCount="1">
    <brk id="92" max="18" man="1"/>
  </rowBreaks>
  <colBreaks count="1" manualBreakCount="1">
    <brk id="6" max="91"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4"/>
  <sheetViews>
    <sheetView showGridLines="0" zoomScaleNormal="100" zoomScaleSheetLayoutView="100" workbookViewId="0"/>
  </sheetViews>
  <sheetFormatPr baseColWidth="10" defaultColWidth="0" defaultRowHeight="12.75" zeroHeight="1" x14ac:dyDescent="0.2"/>
  <cols>
    <col min="1" max="1" width="4.42578125" style="999" customWidth="1"/>
    <col min="2" max="2" width="68.28515625" style="999" customWidth="1"/>
    <col min="3" max="3" width="17.42578125" style="998" customWidth="1"/>
    <col min="4" max="4" width="17.42578125" style="999" customWidth="1"/>
    <col min="5" max="6" width="17.42578125" style="1224" customWidth="1"/>
    <col min="7" max="7" width="11.42578125" style="1224" customWidth="1"/>
    <col min="8" max="8" width="11.42578125" style="1223" customWidth="1"/>
    <col min="9" max="18" width="11.42578125" style="999" customWidth="1"/>
    <col min="19" max="19" width="4.42578125" style="999" customWidth="1"/>
    <col min="20" max="20" width="11.42578125" style="979" hidden="1" customWidth="1"/>
    <col min="21" max="21" width="6.42578125" style="979" hidden="1" customWidth="1"/>
    <col min="22" max="16384" width="11.42578125" style="999" hidden="1"/>
  </cols>
  <sheetData>
    <row r="1" spans="1:21" s="1479" customFormat="1" ht="18" x14ac:dyDescent="0.2">
      <c r="A1" s="151" t="s">
        <v>857</v>
      </c>
      <c r="B1" s="1292"/>
      <c r="C1" s="998"/>
      <c r="D1" s="2303"/>
      <c r="E1" s="2303"/>
      <c r="F1" s="2303"/>
      <c r="G1" s="151" t="s">
        <v>857</v>
      </c>
      <c r="H1" s="1290"/>
      <c r="I1" s="1285"/>
      <c r="J1" s="1481"/>
      <c r="K1" s="1481"/>
      <c r="L1" s="1481"/>
      <c r="M1" s="1481"/>
      <c r="N1" s="1481"/>
      <c r="O1" s="1481"/>
      <c r="P1" s="1481"/>
      <c r="Q1" s="1481"/>
      <c r="R1" s="1481"/>
      <c r="S1" s="1481"/>
      <c r="T1" s="1527"/>
      <c r="U1" s="1526"/>
    </row>
    <row r="2" spans="1:21" ht="17.100000000000001" customHeight="1" x14ac:dyDescent="0.2">
      <c r="A2" s="157" t="s">
        <v>1238</v>
      </c>
      <c r="B2" s="1281"/>
      <c r="C2" s="1530"/>
      <c r="D2" s="1530"/>
      <c r="E2" s="1530"/>
      <c r="F2" s="1530"/>
      <c r="G2" s="157" t="s">
        <v>1238</v>
      </c>
      <c r="H2" s="1757"/>
      <c r="I2" s="1757"/>
      <c r="J2" s="1757"/>
      <c r="K2" s="1285"/>
      <c r="L2" s="1285"/>
      <c r="M2" s="1285"/>
      <c r="N2" s="1285"/>
      <c r="O2" s="1260"/>
      <c r="P2" s="1260"/>
      <c r="Q2" s="1260"/>
      <c r="R2" s="1260"/>
      <c r="S2" s="1287"/>
      <c r="T2" s="1033"/>
      <c r="U2" s="1042"/>
    </row>
    <row r="3" spans="1:21" ht="17.100000000000001" customHeight="1" x14ac:dyDescent="0.2">
      <c r="A3" s="2304" t="s">
        <v>1237</v>
      </c>
      <c r="B3" s="2304"/>
      <c r="C3" s="2304"/>
      <c r="D3" s="2304"/>
      <c r="E3" s="1284"/>
      <c r="F3" s="1284"/>
      <c r="G3" s="2304" t="s">
        <v>1237</v>
      </c>
      <c r="H3" s="2304"/>
      <c r="I3" s="2304"/>
      <c r="J3" s="2304"/>
      <c r="K3" s="2304"/>
      <c r="L3" s="2304"/>
      <c r="M3" s="2304"/>
      <c r="N3" s="2304"/>
      <c r="O3" s="2304"/>
      <c r="P3" s="1260"/>
      <c r="Q3" s="1260"/>
      <c r="R3" s="1260"/>
      <c r="S3" s="1260"/>
      <c r="T3" s="1033"/>
      <c r="U3" s="1042"/>
    </row>
    <row r="4" spans="1:21" ht="17.100000000000001" customHeight="1" x14ac:dyDescent="0.2">
      <c r="A4" s="2251" t="s">
        <v>1309</v>
      </c>
      <c r="B4" s="2251"/>
      <c r="C4" s="2251"/>
      <c r="D4" s="2251"/>
      <c r="E4" s="1284"/>
      <c r="F4" s="1284"/>
      <c r="G4" s="2251" t="s">
        <v>1309</v>
      </c>
      <c r="H4" s="2251"/>
      <c r="I4" s="2251"/>
      <c r="J4" s="2251"/>
      <c r="K4" s="2251"/>
      <c r="L4" s="2251"/>
      <c r="M4" s="2251"/>
      <c r="N4" s="1260"/>
      <c r="O4" s="1260"/>
      <c r="P4" s="1260"/>
      <c r="Q4" s="1260"/>
      <c r="R4" s="1260"/>
      <c r="S4" s="1260"/>
      <c r="T4" s="1033"/>
      <c r="U4" s="1042"/>
    </row>
    <row r="5" spans="1:21" ht="17.100000000000001" customHeight="1" x14ac:dyDescent="0.2">
      <c r="A5" s="1754" t="s">
        <v>1308</v>
      </c>
      <c r="B5" s="1756"/>
      <c r="C5" s="1345"/>
      <c r="D5" s="1755"/>
      <c r="E5" s="999"/>
      <c r="F5" s="999"/>
      <c r="G5" s="1754" t="s">
        <v>1308</v>
      </c>
      <c r="H5" s="1753"/>
      <c r="I5" s="1344"/>
      <c r="J5" s="1344"/>
      <c r="K5" s="1300"/>
      <c r="L5" s="1300"/>
      <c r="M5" s="1300"/>
      <c r="N5" s="1300"/>
      <c r="O5" s="1300"/>
      <c r="P5" s="1300"/>
      <c r="Q5" s="1300"/>
      <c r="R5" s="1300"/>
      <c r="S5" s="1300"/>
      <c r="T5" s="1033"/>
      <c r="U5" s="1042"/>
    </row>
    <row r="6" spans="1:21" ht="15.95" customHeight="1" x14ac:dyDescent="0.2">
      <c r="A6" s="2144" t="s">
        <v>218</v>
      </c>
      <c r="B6" s="2263" t="s">
        <v>220</v>
      </c>
      <c r="C6" s="2148" t="s">
        <v>267</v>
      </c>
      <c r="D6" s="2156" t="s">
        <v>259</v>
      </c>
      <c r="E6" s="2148" t="s">
        <v>258</v>
      </c>
      <c r="F6" s="2156" t="s">
        <v>666</v>
      </c>
      <c r="G6" s="2153" t="s">
        <v>255</v>
      </c>
      <c r="H6" s="2148" t="s">
        <v>254</v>
      </c>
      <c r="I6" s="2148" t="s">
        <v>253</v>
      </c>
      <c r="J6" s="2148" t="s">
        <v>252</v>
      </c>
      <c r="K6" s="2148" t="s">
        <v>251</v>
      </c>
      <c r="L6" s="2148" t="s">
        <v>250</v>
      </c>
      <c r="M6" s="2148" t="s">
        <v>249</v>
      </c>
      <c r="N6" s="2148" t="s">
        <v>248</v>
      </c>
      <c r="O6" s="2148" t="s">
        <v>247</v>
      </c>
      <c r="P6" s="2148" t="s">
        <v>246</v>
      </c>
      <c r="Q6" s="2148" t="s">
        <v>245</v>
      </c>
      <c r="R6" s="2148" t="s">
        <v>244</v>
      </c>
      <c r="S6" s="2162" t="s">
        <v>218</v>
      </c>
      <c r="T6" s="1033"/>
      <c r="U6" s="1042"/>
    </row>
    <row r="7" spans="1:21" ht="15.95" customHeight="1" x14ac:dyDescent="0.2">
      <c r="A7" s="2145"/>
      <c r="B7" s="2263"/>
      <c r="C7" s="2149"/>
      <c r="D7" s="2157"/>
      <c r="E7" s="2149"/>
      <c r="F7" s="2157"/>
      <c r="G7" s="2154"/>
      <c r="H7" s="2151"/>
      <c r="I7" s="2151"/>
      <c r="J7" s="2151"/>
      <c r="K7" s="2151"/>
      <c r="L7" s="2151"/>
      <c r="M7" s="2151"/>
      <c r="N7" s="2151"/>
      <c r="O7" s="2151"/>
      <c r="P7" s="2151"/>
      <c r="Q7" s="2151"/>
      <c r="R7" s="2151"/>
      <c r="S7" s="2163"/>
      <c r="T7" s="1001"/>
      <c r="U7" s="1031"/>
    </row>
    <row r="8" spans="1:21" ht="15.95" customHeight="1" x14ac:dyDescent="0.2">
      <c r="A8" s="2145"/>
      <c r="B8" s="2263"/>
      <c r="C8" s="2149"/>
      <c r="D8" s="2157"/>
      <c r="E8" s="2149"/>
      <c r="F8" s="2157"/>
      <c r="G8" s="2154"/>
      <c r="H8" s="2151"/>
      <c r="I8" s="2151"/>
      <c r="J8" s="2151"/>
      <c r="K8" s="2151"/>
      <c r="L8" s="2151"/>
      <c r="M8" s="2151"/>
      <c r="N8" s="2151"/>
      <c r="O8" s="2151"/>
      <c r="P8" s="2151"/>
      <c r="Q8" s="2151"/>
      <c r="R8" s="2151"/>
      <c r="S8" s="2163"/>
      <c r="T8" s="1001"/>
      <c r="U8" s="1031"/>
    </row>
    <row r="9" spans="1:21" ht="15.95" customHeight="1" x14ac:dyDescent="0.2">
      <c r="A9" s="2145"/>
      <c r="B9" s="2263"/>
      <c r="C9" s="2149"/>
      <c r="D9" s="2157"/>
      <c r="E9" s="2149"/>
      <c r="F9" s="2157"/>
      <c r="G9" s="2154"/>
      <c r="H9" s="2151"/>
      <c r="I9" s="2151"/>
      <c r="J9" s="2151"/>
      <c r="K9" s="2151"/>
      <c r="L9" s="2151"/>
      <c r="M9" s="2151"/>
      <c r="N9" s="2151"/>
      <c r="O9" s="2151"/>
      <c r="P9" s="2151"/>
      <c r="Q9" s="2151"/>
      <c r="R9" s="2151"/>
      <c r="S9" s="2163"/>
      <c r="T9" s="1001"/>
      <c r="U9" s="1031"/>
    </row>
    <row r="10" spans="1:21" ht="15.95" customHeight="1" x14ac:dyDescent="0.2">
      <c r="A10" s="2146"/>
      <c r="B10" s="2263"/>
      <c r="C10" s="2150"/>
      <c r="D10" s="2158"/>
      <c r="E10" s="2150"/>
      <c r="F10" s="2158"/>
      <c r="G10" s="2155"/>
      <c r="H10" s="2152"/>
      <c r="I10" s="2152"/>
      <c r="J10" s="2152"/>
      <c r="K10" s="2152"/>
      <c r="L10" s="2152"/>
      <c r="M10" s="2152"/>
      <c r="N10" s="2152"/>
      <c r="O10" s="2152"/>
      <c r="P10" s="2152"/>
      <c r="Q10" s="2152"/>
      <c r="R10" s="2152"/>
      <c r="S10" s="2164"/>
      <c r="T10" s="1001"/>
      <c r="U10" s="1031"/>
    </row>
    <row r="11" spans="1:21" ht="27.75" customHeight="1" x14ac:dyDescent="0.2">
      <c r="A11" s="1259"/>
      <c r="B11" s="1260"/>
      <c r="C11" s="1265"/>
      <c r="D11" s="1230"/>
      <c r="E11" s="1263"/>
      <c r="F11" s="1263"/>
      <c r="G11" s="1215"/>
      <c r="H11" s="1262"/>
      <c r="I11" s="1261"/>
      <c r="J11" s="1260"/>
      <c r="K11" s="1260"/>
      <c r="L11" s="1260"/>
      <c r="M11" s="1260"/>
      <c r="N11" s="1260"/>
      <c r="O11" s="1260"/>
      <c r="P11" s="1260"/>
      <c r="Q11" s="1260"/>
      <c r="R11" s="1260"/>
      <c r="S11" s="1259"/>
      <c r="T11" s="1001"/>
      <c r="U11" s="1031"/>
    </row>
    <row r="12" spans="1:21" ht="12" customHeight="1" x14ac:dyDescent="0.2">
      <c r="A12" s="1259"/>
      <c r="B12" s="1260"/>
      <c r="C12" s="1265"/>
      <c r="D12" s="1230"/>
      <c r="E12" s="1263"/>
      <c r="F12" s="1263"/>
      <c r="G12" s="1263"/>
      <c r="H12" s="1262"/>
      <c r="I12" s="1261"/>
      <c r="J12" s="1260"/>
      <c r="K12" s="1260"/>
      <c r="L12" s="1260"/>
      <c r="M12" s="1260"/>
      <c r="N12" s="1260"/>
      <c r="O12" s="1260"/>
      <c r="P12" s="1260"/>
      <c r="Q12" s="1260"/>
      <c r="R12" s="1260"/>
      <c r="S12" s="1259"/>
      <c r="T12" s="1001"/>
      <c r="U12" s="1031"/>
    </row>
    <row r="13" spans="1:21" ht="14.25" customHeight="1" x14ac:dyDescent="0.2">
      <c r="A13" s="1270" t="s">
        <v>270</v>
      </c>
      <c r="B13" s="1257" t="s">
        <v>271</v>
      </c>
      <c r="C13" s="1256">
        <v>6244</v>
      </c>
      <c r="D13" s="1256">
        <v>527</v>
      </c>
      <c r="E13" s="1256">
        <v>644</v>
      </c>
      <c r="F13" s="1256">
        <v>876</v>
      </c>
      <c r="G13" s="1256">
        <v>97</v>
      </c>
      <c r="H13" s="1256">
        <v>280</v>
      </c>
      <c r="I13" s="1256">
        <v>472</v>
      </c>
      <c r="J13" s="1256">
        <v>103</v>
      </c>
      <c r="K13" s="1256">
        <v>547</v>
      </c>
      <c r="L13" s="1256">
        <v>1464</v>
      </c>
      <c r="M13" s="1256">
        <v>247</v>
      </c>
      <c r="N13" s="1256">
        <v>73</v>
      </c>
      <c r="O13" s="1256">
        <v>295</v>
      </c>
      <c r="P13" s="1256">
        <v>222</v>
      </c>
      <c r="Q13" s="1256">
        <v>190</v>
      </c>
      <c r="R13" s="1256">
        <v>207</v>
      </c>
      <c r="S13" s="1269" t="s">
        <v>270</v>
      </c>
      <c r="T13" s="985"/>
      <c r="U13" s="989"/>
    </row>
    <row r="14" spans="1:21" ht="14.25" customHeight="1" x14ac:dyDescent="0.2">
      <c r="A14" s="1270"/>
      <c r="B14" s="1257"/>
      <c r="C14" s="1256"/>
      <c r="D14" s="1256"/>
      <c r="E14" s="1256"/>
      <c r="F14" s="1256"/>
      <c r="G14" s="1256"/>
      <c r="H14" s="1256"/>
      <c r="I14" s="1256"/>
      <c r="J14" s="1256"/>
      <c r="K14" s="1256"/>
      <c r="L14" s="1256"/>
      <c r="M14" s="1256"/>
      <c r="N14" s="1256"/>
      <c r="O14" s="1256"/>
      <c r="P14" s="1256"/>
      <c r="Q14" s="1256"/>
      <c r="R14" s="1256"/>
      <c r="S14" s="1269"/>
      <c r="T14" s="985"/>
      <c r="U14" s="989"/>
    </row>
    <row r="15" spans="1:21" ht="13.5" customHeight="1" x14ac:dyDescent="0.2">
      <c r="A15" s="1237"/>
      <c r="B15" s="1251"/>
      <c r="C15" s="1231"/>
      <c r="D15" s="1231"/>
      <c r="E15" s="1231"/>
      <c r="F15" s="1231"/>
      <c r="G15" s="1231"/>
      <c r="H15" s="1231"/>
      <c r="I15" s="1231"/>
      <c r="J15" s="1231"/>
      <c r="K15" s="1231"/>
      <c r="L15" s="1231"/>
      <c r="M15" s="1231"/>
      <c r="N15" s="1231"/>
      <c r="O15" s="1231"/>
      <c r="P15" s="1231"/>
      <c r="Q15" s="1231"/>
      <c r="R15" s="1231"/>
      <c r="S15" s="1239"/>
      <c r="T15" s="985"/>
      <c r="U15" s="989"/>
    </row>
    <row r="16" spans="1:21" ht="15" customHeight="1" x14ac:dyDescent="0.2">
      <c r="A16" s="1270" t="s">
        <v>272</v>
      </c>
      <c r="B16" s="1251" t="s">
        <v>1307</v>
      </c>
      <c r="C16" s="1240">
        <v>5855</v>
      </c>
      <c r="D16" s="1240">
        <v>499</v>
      </c>
      <c r="E16" s="1240">
        <v>578</v>
      </c>
      <c r="F16" s="1240">
        <v>842</v>
      </c>
      <c r="G16" s="1240">
        <v>96</v>
      </c>
      <c r="H16" s="1240">
        <v>273</v>
      </c>
      <c r="I16" s="1240">
        <v>446</v>
      </c>
      <c r="J16" s="1240">
        <v>101</v>
      </c>
      <c r="K16" s="1240">
        <v>527</v>
      </c>
      <c r="L16" s="1240">
        <v>1345</v>
      </c>
      <c r="M16" s="1240">
        <v>225</v>
      </c>
      <c r="N16" s="1240">
        <v>72</v>
      </c>
      <c r="O16" s="1240">
        <v>284</v>
      </c>
      <c r="P16" s="1240">
        <v>210</v>
      </c>
      <c r="Q16" s="1240">
        <v>168</v>
      </c>
      <c r="R16" s="1240">
        <v>189</v>
      </c>
      <c r="S16" s="1269" t="s">
        <v>272</v>
      </c>
      <c r="T16" s="985"/>
      <c r="U16" s="989"/>
    </row>
    <row r="17" spans="1:21" ht="15" customHeight="1" x14ac:dyDescent="0.2">
      <c r="A17" s="1270" t="s">
        <v>274</v>
      </c>
      <c r="B17" s="1749" t="s">
        <v>1306</v>
      </c>
      <c r="C17" s="1240">
        <v>4085</v>
      </c>
      <c r="D17" s="1240">
        <v>316</v>
      </c>
      <c r="E17" s="1240">
        <v>378</v>
      </c>
      <c r="F17" s="1240">
        <v>513</v>
      </c>
      <c r="G17" s="1240">
        <v>61</v>
      </c>
      <c r="H17" s="1240">
        <v>153</v>
      </c>
      <c r="I17" s="1240">
        <v>410</v>
      </c>
      <c r="J17" s="1240">
        <v>98</v>
      </c>
      <c r="K17" s="1240">
        <v>439</v>
      </c>
      <c r="L17" s="1240">
        <v>931</v>
      </c>
      <c r="M17" s="1240">
        <v>163</v>
      </c>
      <c r="N17" s="1240">
        <v>55</v>
      </c>
      <c r="O17" s="1240">
        <v>199</v>
      </c>
      <c r="P17" s="1240">
        <v>133</v>
      </c>
      <c r="Q17" s="1240">
        <v>119</v>
      </c>
      <c r="R17" s="1240">
        <v>117</v>
      </c>
      <c r="S17" s="1269" t="s">
        <v>274</v>
      </c>
      <c r="T17" s="985"/>
      <c r="U17" s="989"/>
    </row>
    <row r="18" spans="1:21" ht="15" customHeight="1" x14ac:dyDescent="0.2">
      <c r="A18" s="1270" t="s">
        <v>277</v>
      </c>
      <c r="B18" s="1266" t="s">
        <v>1305</v>
      </c>
      <c r="C18" s="1240">
        <v>1734</v>
      </c>
      <c r="D18" s="1240">
        <v>180</v>
      </c>
      <c r="E18" s="1240">
        <v>196</v>
      </c>
      <c r="F18" s="1240">
        <v>326</v>
      </c>
      <c r="G18" s="1240">
        <v>31</v>
      </c>
      <c r="H18" s="1240">
        <v>119</v>
      </c>
      <c r="I18" s="1240">
        <v>36</v>
      </c>
      <c r="J18" s="1240">
        <v>3</v>
      </c>
      <c r="K18" s="1240">
        <v>84</v>
      </c>
      <c r="L18" s="1240">
        <v>407</v>
      </c>
      <c r="M18" s="1240">
        <v>61</v>
      </c>
      <c r="N18" s="1240">
        <v>14</v>
      </c>
      <c r="O18" s="1240">
        <v>83</v>
      </c>
      <c r="P18" s="1240">
        <v>73</v>
      </c>
      <c r="Q18" s="1240">
        <v>49</v>
      </c>
      <c r="R18" s="1240">
        <v>72</v>
      </c>
      <c r="S18" s="1269" t="s">
        <v>277</v>
      </c>
      <c r="T18" s="985"/>
      <c r="U18" s="989"/>
    </row>
    <row r="19" spans="1:21" ht="15" customHeight="1" x14ac:dyDescent="0.2">
      <c r="A19" s="1270" t="s">
        <v>279</v>
      </c>
      <c r="B19" s="1266" t="s">
        <v>1304</v>
      </c>
      <c r="C19" s="1240">
        <v>36</v>
      </c>
      <c r="D19" s="1240">
        <v>3</v>
      </c>
      <c r="E19" s="1240">
        <v>4</v>
      </c>
      <c r="F19" s="1240">
        <v>3</v>
      </c>
      <c r="G19" s="1240">
        <v>4</v>
      </c>
      <c r="H19" s="1240">
        <v>1</v>
      </c>
      <c r="I19" s="1240">
        <v>0</v>
      </c>
      <c r="J19" s="1240">
        <v>0</v>
      </c>
      <c r="K19" s="1240">
        <v>4</v>
      </c>
      <c r="L19" s="1240">
        <v>7</v>
      </c>
      <c r="M19" s="1240">
        <v>1</v>
      </c>
      <c r="N19" s="1240">
        <v>3</v>
      </c>
      <c r="O19" s="1240">
        <v>2</v>
      </c>
      <c r="P19" s="1240">
        <v>4</v>
      </c>
      <c r="Q19" s="1240">
        <v>0</v>
      </c>
      <c r="R19" s="1240">
        <v>0</v>
      </c>
      <c r="S19" s="1269" t="s">
        <v>279</v>
      </c>
      <c r="T19" s="985"/>
      <c r="U19" s="989"/>
    </row>
    <row r="20" spans="1:21" ht="15" customHeight="1" x14ac:dyDescent="0.2">
      <c r="A20" s="1270"/>
      <c r="B20" s="1266"/>
      <c r="C20" s="1240"/>
      <c r="D20" s="1240"/>
      <c r="E20" s="1240"/>
      <c r="F20" s="1240"/>
      <c r="G20" s="1240"/>
      <c r="H20" s="1240"/>
      <c r="I20" s="1240"/>
      <c r="J20" s="1240"/>
      <c r="K20" s="1240"/>
      <c r="L20" s="1240"/>
      <c r="M20" s="1240"/>
      <c r="N20" s="1240"/>
      <c r="O20" s="1240"/>
      <c r="P20" s="1240"/>
      <c r="Q20" s="1240"/>
      <c r="R20" s="1240"/>
      <c r="S20" s="1269"/>
      <c r="T20" s="985"/>
      <c r="U20" s="989"/>
    </row>
    <row r="21" spans="1:21" ht="15" customHeight="1" x14ac:dyDescent="0.2">
      <c r="A21" s="1270" t="s">
        <v>281</v>
      </c>
      <c r="B21" s="1254" t="s">
        <v>1303</v>
      </c>
      <c r="C21" s="1238"/>
      <c r="D21" s="1238"/>
      <c r="E21" s="1238"/>
      <c r="F21" s="1238"/>
      <c r="G21" s="1238"/>
      <c r="H21" s="1238"/>
      <c r="I21" s="1238"/>
      <c r="J21" s="1238"/>
      <c r="K21" s="1238"/>
      <c r="L21" s="1238"/>
      <c r="M21" s="1238"/>
      <c r="N21" s="1238"/>
      <c r="O21" s="1238"/>
      <c r="P21" s="1238"/>
      <c r="Q21" s="1238"/>
      <c r="R21" s="1238"/>
      <c r="S21" s="1750"/>
      <c r="T21" s="985"/>
      <c r="U21" s="989"/>
    </row>
    <row r="22" spans="1:21" ht="15" customHeight="1" x14ac:dyDescent="0.2">
      <c r="A22" s="1270"/>
      <c r="B22" s="1251" t="s">
        <v>1302</v>
      </c>
      <c r="C22" s="1240">
        <v>0</v>
      </c>
      <c r="D22" s="1240">
        <v>0</v>
      </c>
      <c r="E22" s="1240">
        <v>0</v>
      </c>
      <c r="F22" s="1240">
        <v>0</v>
      </c>
      <c r="G22" s="1240">
        <v>0</v>
      </c>
      <c r="H22" s="1240">
        <v>0</v>
      </c>
      <c r="I22" s="1240">
        <v>0</v>
      </c>
      <c r="J22" s="1240">
        <v>0</v>
      </c>
      <c r="K22" s="1240">
        <v>0</v>
      </c>
      <c r="L22" s="1240">
        <v>0</v>
      </c>
      <c r="M22" s="1240">
        <v>0</v>
      </c>
      <c r="N22" s="1240">
        <v>0</v>
      </c>
      <c r="O22" s="1240">
        <v>0</v>
      </c>
      <c r="P22" s="1240">
        <v>0</v>
      </c>
      <c r="Q22" s="1240">
        <v>0</v>
      </c>
      <c r="R22" s="1240">
        <v>0</v>
      </c>
      <c r="S22" s="1239" t="s">
        <v>241</v>
      </c>
      <c r="T22" s="985"/>
      <c r="U22" s="989"/>
    </row>
    <row r="23" spans="1:21" ht="15" customHeight="1" x14ac:dyDescent="0.2">
      <c r="A23" s="1270"/>
      <c r="B23" s="1251"/>
      <c r="C23" s="1240"/>
      <c r="D23" s="1240"/>
      <c r="E23" s="1240"/>
      <c r="F23" s="1240"/>
      <c r="G23" s="1240"/>
      <c r="H23" s="1240"/>
      <c r="I23" s="1240"/>
      <c r="J23" s="1240"/>
      <c r="K23" s="1240"/>
      <c r="L23" s="1240"/>
      <c r="M23" s="1240"/>
      <c r="N23" s="1240"/>
      <c r="O23" s="1240"/>
      <c r="P23" s="1240"/>
      <c r="Q23" s="1240"/>
      <c r="R23" s="1240"/>
      <c r="S23" s="1239"/>
      <c r="T23" s="985"/>
      <c r="U23" s="989"/>
    </row>
    <row r="24" spans="1:21" ht="15" customHeight="1" x14ac:dyDescent="0.2">
      <c r="A24" s="1237" t="s">
        <v>240</v>
      </c>
      <c r="B24" s="1251" t="s">
        <v>557</v>
      </c>
      <c r="C24" s="1240">
        <v>389</v>
      </c>
      <c r="D24" s="1240">
        <v>28</v>
      </c>
      <c r="E24" s="1240">
        <v>66</v>
      </c>
      <c r="F24" s="1240">
        <v>34</v>
      </c>
      <c r="G24" s="1240">
        <v>1</v>
      </c>
      <c r="H24" s="1240">
        <v>7</v>
      </c>
      <c r="I24" s="1240">
        <v>26</v>
      </c>
      <c r="J24" s="1240">
        <v>2</v>
      </c>
      <c r="K24" s="1240">
        <v>20</v>
      </c>
      <c r="L24" s="1240">
        <v>119</v>
      </c>
      <c r="M24" s="1240">
        <v>22</v>
      </c>
      <c r="N24" s="1240">
        <v>1</v>
      </c>
      <c r="O24" s="1240">
        <v>11</v>
      </c>
      <c r="P24" s="1240">
        <v>12</v>
      </c>
      <c r="Q24" s="1240">
        <v>22</v>
      </c>
      <c r="R24" s="1240">
        <v>18</v>
      </c>
      <c r="S24" s="1239" t="s">
        <v>240</v>
      </c>
      <c r="T24" s="985"/>
      <c r="U24" s="989"/>
    </row>
    <row r="25" spans="1:21" ht="15" customHeight="1" x14ac:dyDescent="0.2">
      <c r="A25" s="1237"/>
      <c r="B25" s="1251" t="s">
        <v>1301</v>
      </c>
      <c r="C25" s="1240"/>
      <c r="D25" s="1240"/>
      <c r="E25" s="1240"/>
      <c r="F25" s="1240"/>
      <c r="G25" s="1240"/>
      <c r="H25" s="1240"/>
      <c r="I25" s="1240"/>
      <c r="J25" s="1240"/>
      <c r="K25" s="1240"/>
      <c r="L25" s="1240"/>
      <c r="M25" s="1240"/>
      <c r="N25" s="1240"/>
      <c r="O25" s="1240"/>
      <c r="P25" s="1240"/>
      <c r="Q25" s="1240"/>
      <c r="R25" s="1240"/>
      <c r="S25" s="1239"/>
      <c r="T25" s="985"/>
      <c r="U25" s="989"/>
    </row>
    <row r="26" spans="1:21" ht="15" customHeight="1" x14ac:dyDescent="0.2">
      <c r="A26" s="1237" t="s">
        <v>239</v>
      </c>
      <c r="B26" s="1751" t="s">
        <v>1300</v>
      </c>
      <c r="C26" s="1240">
        <v>261</v>
      </c>
      <c r="D26" s="1240">
        <v>14</v>
      </c>
      <c r="E26" s="1240">
        <v>48</v>
      </c>
      <c r="F26" s="1240">
        <v>26</v>
      </c>
      <c r="G26" s="1240">
        <v>0</v>
      </c>
      <c r="H26" s="1240">
        <v>6</v>
      </c>
      <c r="I26" s="1240">
        <v>12</v>
      </c>
      <c r="J26" s="1240">
        <v>1</v>
      </c>
      <c r="K26" s="1240">
        <v>13</v>
      </c>
      <c r="L26" s="1240">
        <v>90</v>
      </c>
      <c r="M26" s="1240">
        <v>15</v>
      </c>
      <c r="N26" s="1240">
        <v>0</v>
      </c>
      <c r="O26" s="1240">
        <v>8</v>
      </c>
      <c r="P26" s="1240">
        <v>10</v>
      </c>
      <c r="Q26" s="1240">
        <v>6</v>
      </c>
      <c r="R26" s="1240">
        <v>12</v>
      </c>
      <c r="S26" s="1239" t="s">
        <v>239</v>
      </c>
      <c r="T26" s="985"/>
      <c r="U26" s="989"/>
    </row>
    <row r="27" spans="1:21" ht="15" customHeight="1" x14ac:dyDescent="0.2">
      <c r="A27" s="1237" t="s">
        <v>238</v>
      </c>
      <c r="B27" s="1751" t="s">
        <v>1299</v>
      </c>
      <c r="C27" s="1240">
        <v>47</v>
      </c>
      <c r="D27" s="1240">
        <v>10</v>
      </c>
      <c r="E27" s="1240">
        <v>8</v>
      </c>
      <c r="F27" s="1240">
        <v>5</v>
      </c>
      <c r="G27" s="1240">
        <v>1</v>
      </c>
      <c r="H27" s="1240">
        <v>1</v>
      </c>
      <c r="I27" s="1240">
        <v>3</v>
      </c>
      <c r="J27" s="1240">
        <v>1</v>
      </c>
      <c r="K27" s="1240">
        <v>0</v>
      </c>
      <c r="L27" s="1240">
        <v>11</v>
      </c>
      <c r="M27" s="1240">
        <v>4</v>
      </c>
      <c r="N27" s="1240">
        <v>0</v>
      </c>
      <c r="O27" s="1240">
        <v>2</v>
      </c>
      <c r="P27" s="1240">
        <v>1</v>
      </c>
      <c r="Q27" s="1240">
        <v>0</v>
      </c>
      <c r="R27" s="1240">
        <v>0</v>
      </c>
      <c r="S27" s="1239" t="s">
        <v>238</v>
      </c>
      <c r="T27" s="985"/>
      <c r="U27" s="989"/>
    </row>
    <row r="28" spans="1:21" ht="15" customHeight="1" x14ac:dyDescent="0.2">
      <c r="A28" s="1237" t="s">
        <v>237</v>
      </c>
      <c r="B28" s="1751" t="s">
        <v>1298</v>
      </c>
      <c r="C28" s="1240">
        <v>74</v>
      </c>
      <c r="D28" s="1240">
        <v>4</v>
      </c>
      <c r="E28" s="1240">
        <v>10</v>
      </c>
      <c r="F28" s="1240">
        <v>3</v>
      </c>
      <c r="G28" s="1240">
        <v>0</v>
      </c>
      <c r="H28" s="1240">
        <v>0</v>
      </c>
      <c r="I28" s="1240">
        <v>10</v>
      </c>
      <c r="J28" s="1240">
        <v>0</v>
      </c>
      <c r="K28" s="1240">
        <v>7</v>
      </c>
      <c r="L28" s="1240">
        <v>18</v>
      </c>
      <c r="M28" s="1240">
        <v>2</v>
      </c>
      <c r="N28" s="1240">
        <v>1</v>
      </c>
      <c r="O28" s="1240">
        <v>1</v>
      </c>
      <c r="P28" s="1240">
        <v>1</v>
      </c>
      <c r="Q28" s="1240">
        <v>16</v>
      </c>
      <c r="R28" s="1240">
        <v>1</v>
      </c>
      <c r="S28" s="1239" t="s">
        <v>237</v>
      </c>
      <c r="T28" s="985"/>
      <c r="U28" s="989"/>
    </row>
    <row r="29" spans="1:21" ht="15" customHeight="1" x14ac:dyDescent="0.2">
      <c r="A29" s="1237" t="s">
        <v>236</v>
      </c>
      <c r="B29" s="1751" t="s">
        <v>1297</v>
      </c>
      <c r="C29" s="1240">
        <v>6</v>
      </c>
      <c r="D29" s="1240">
        <v>0</v>
      </c>
      <c r="E29" s="1240">
        <v>0</v>
      </c>
      <c r="F29" s="1240">
        <v>0</v>
      </c>
      <c r="G29" s="1240">
        <v>0</v>
      </c>
      <c r="H29" s="1240">
        <v>0</v>
      </c>
      <c r="I29" s="1240">
        <v>0</v>
      </c>
      <c r="J29" s="1240">
        <v>0</v>
      </c>
      <c r="K29" s="1240">
        <v>0</v>
      </c>
      <c r="L29" s="1240">
        <v>0</v>
      </c>
      <c r="M29" s="1240">
        <v>1</v>
      </c>
      <c r="N29" s="1240">
        <v>0</v>
      </c>
      <c r="O29" s="1240">
        <v>0</v>
      </c>
      <c r="P29" s="1240">
        <v>0</v>
      </c>
      <c r="Q29" s="1240">
        <v>0</v>
      </c>
      <c r="R29" s="1240">
        <v>5</v>
      </c>
      <c r="S29" s="1239" t="s">
        <v>236</v>
      </c>
      <c r="T29" s="985"/>
      <c r="U29" s="989"/>
    </row>
    <row r="30" spans="1:21" s="977" customFormat="1" ht="15" customHeight="1" x14ac:dyDescent="0.2">
      <c r="A30" s="1001" t="s">
        <v>235</v>
      </c>
      <c r="B30" s="1752" t="s">
        <v>1296</v>
      </c>
      <c r="C30" s="1018">
        <v>1</v>
      </c>
      <c r="D30" s="1018">
        <v>0</v>
      </c>
      <c r="E30" s="1018">
        <v>0</v>
      </c>
      <c r="F30" s="1018">
        <v>0</v>
      </c>
      <c r="G30" s="1018">
        <v>0</v>
      </c>
      <c r="H30" s="1018">
        <v>0</v>
      </c>
      <c r="I30" s="1018">
        <v>1</v>
      </c>
      <c r="J30" s="1018">
        <v>0</v>
      </c>
      <c r="K30" s="1018">
        <v>0</v>
      </c>
      <c r="L30" s="1018">
        <v>0</v>
      </c>
      <c r="M30" s="1018">
        <v>0</v>
      </c>
      <c r="N30" s="1018">
        <v>0</v>
      </c>
      <c r="O30" s="1018">
        <v>0</v>
      </c>
      <c r="P30" s="1018">
        <v>0</v>
      </c>
      <c r="Q30" s="1018">
        <v>0</v>
      </c>
      <c r="R30" s="1018">
        <v>0</v>
      </c>
      <c r="S30" s="1354" t="s">
        <v>235</v>
      </c>
      <c r="T30" s="985"/>
      <c r="U30" s="989"/>
    </row>
    <row r="31" spans="1:21" ht="15" customHeight="1" x14ac:dyDescent="0.2">
      <c r="A31" s="1237"/>
      <c r="B31" s="1251"/>
      <c r="C31" s="1231">
        <v>0</v>
      </c>
      <c r="D31" s="1231">
        <v>0</v>
      </c>
      <c r="E31" s="1231">
        <v>0</v>
      </c>
      <c r="F31" s="1231">
        <v>0</v>
      </c>
      <c r="G31" s="1231">
        <v>0</v>
      </c>
      <c r="H31" s="1231">
        <v>0</v>
      </c>
      <c r="I31" s="1231">
        <v>0</v>
      </c>
      <c r="J31" s="1231">
        <v>0</v>
      </c>
      <c r="K31" s="1231">
        <v>0</v>
      </c>
      <c r="L31" s="1231">
        <v>0</v>
      </c>
      <c r="M31" s="1231">
        <v>0</v>
      </c>
      <c r="N31" s="1231">
        <v>0</v>
      </c>
      <c r="O31" s="1231">
        <v>0</v>
      </c>
      <c r="P31" s="1231">
        <v>0</v>
      </c>
      <c r="Q31" s="1231">
        <v>0</v>
      </c>
      <c r="R31" s="1231">
        <v>0</v>
      </c>
      <c r="S31" s="1269"/>
      <c r="T31" s="985"/>
      <c r="U31" s="989"/>
    </row>
    <row r="32" spans="1:21" ht="15" customHeight="1" x14ac:dyDescent="0.2">
      <c r="A32" s="1237" t="s">
        <v>234</v>
      </c>
      <c r="B32" s="1252" t="s">
        <v>561</v>
      </c>
      <c r="C32" s="1240">
        <v>6116</v>
      </c>
      <c r="D32" s="1240">
        <v>509</v>
      </c>
      <c r="E32" s="1240">
        <v>639</v>
      </c>
      <c r="F32" s="1240">
        <v>874</v>
      </c>
      <c r="G32" s="1240">
        <v>93</v>
      </c>
      <c r="H32" s="1240">
        <v>274</v>
      </c>
      <c r="I32" s="1240">
        <v>452</v>
      </c>
      <c r="J32" s="1240">
        <v>102</v>
      </c>
      <c r="K32" s="1240">
        <v>539</v>
      </c>
      <c r="L32" s="1240">
        <v>1435</v>
      </c>
      <c r="M32" s="1240">
        <v>245</v>
      </c>
      <c r="N32" s="1240">
        <v>72</v>
      </c>
      <c r="O32" s="1240">
        <v>285</v>
      </c>
      <c r="P32" s="1240">
        <v>220</v>
      </c>
      <c r="Q32" s="1240">
        <v>183</v>
      </c>
      <c r="R32" s="1240">
        <v>194</v>
      </c>
      <c r="S32" s="1239" t="s">
        <v>234</v>
      </c>
      <c r="T32" s="985"/>
      <c r="U32" s="989"/>
    </row>
    <row r="33" spans="1:21" ht="15" customHeight="1" x14ac:dyDescent="0.2">
      <c r="A33" s="1237" t="s">
        <v>233</v>
      </c>
      <c r="B33" s="1751" t="s">
        <v>1295</v>
      </c>
      <c r="C33" s="1240">
        <v>51</v>
      </c>
      <c r="D33" s="1240">
        <v>13</v>
      </c>
      <c r="E33" s="1240">
        <v>1</v>
      </c>
      <c r="F33" s="1240">
        <v>0</v>
      </c>
      <c r="G33" s="1240">
        <v>0</v>
      </c>
      <c r="H33" s="1240">
        <v>0</v>
      </c>
      <c r="I33" s="1240">
        <v>0</v>
      </c>
      <c r="J33" s="1240">
        <v>0</v>
      </c>
      <c r="K33" s="1240">
        <v>0</v>
      </c>
      <c r="L33" s="1240">
        <v>18</v>
      </c>
      <c r="M33" s="1240">
        <v>0</v>
      </c>
      <c r="N33" s="1240">
        <v>0</v>
      </c>
      <c r="O33" s="1240">
        <v>6</v>
      </c>
      <c r="P33" s="1240">
        <v>0</v>
      </c>
      <c r="Q33" s="1240">
        <v>0</v>
      </c>
      <c r="R33" s="1240">
        <v>13</v>
      </c>
      <c r="S33" s="1239" t="s">
        <v>233</v>
      </c>
      <c r="T33" s="985"/>
      <c r="U33" s="989"/>
    </row>
    <row r="34" spans="1:21" ht="15" customHeight="1" x14ac:dyDescent="0.2">
      <c r="A34" s="1237" t="s">
        <v>232</v>
      </c>
      <c r="B34" s="1751" t="s">
        <v>1294</v>
      </c>
      <c r="C34" s="1240">
        <v>7</v>
      </c>
      <c r="D34" s="1240">
        <v>1</v>
      </c>
      <c r="E34" s="1240">
        <v>2</v>
      </c>
      <c r="F34" s="1240">
        <v>0</v>
      </c>
      <c r="G34" s="1240">
        <v>0</v>
      </c>
      <c r="H34" s="1240">
        <v>0</v>
      </c>
      <c r="I34" s="1240">
        <v>0</v>
      </c>
      <c r="J34" s="1240">
        <v>0</v>
      </c>
      <c r="K34" s="1240">
        <v>0</v>
      </c>
      <c r="L34" s="1240">
        <v>0</v>
      </c>
      <c r="M34" s="1240">
        <v>0</v>
      </c>
      <c r="N34" s="1240">
        <v>0</v>
      </c>
      <c r="O34" s="1240">
        <v>4</v>
      </c>
      <c r="P34" s="1240">
        <v>0</v>
      </c>
      <c r="Q34" s="1240">
        <v>0</v>
      </c>
      <c r="R34" s="1240">
        <v>0</v>
      </c>
      <c r="S34" s="1239" t="s">
        <v>232</v>
      </c>
      <c r="T34" s="985"/>
      <c r="U34" s="989"/>
    </row>
    <row r="35" spans="1:21" ht="15" customHeight="1" x14ac:dyDescent="0.2">
      <c r="A35" s="1237" t="s">
        <v>231</v>
      </c>
      <c r="B35" s="1751" t="s">
        <v>1293</v>
      </c>
      <c r="C35" s="1240">
        <v>70</v>
      </c>
      <c r="D35" s="1240">
        <v>4</v>
      </c>
      <c r="E35" s="1240">
        <v>2</v>
      </c>
      <c r="F35" s="1240">
        <v>2</v>
      </c>
      <c r="G35" s="1240">
        <v>4</v>
      </c>
      <c r="H35" s="1240">
        <v>6</v>
      </c>
      <c r="I35" s="1240">
        <v>20</v>
      </c>
      <c r="J35" s="1240">
        <v>1</v>
      </c>
      <c r="K35" s="1240">
        <v>8</v>
      </c>
      <c r="L35" s="1240">
        <v>11</v>
      </c>
      <c r="M35" s="1240">
        <v>2</v>
      </c>
      <c r="N35" s="1240">
        <v>1</v>
      </c>
      <c r="O35" s="1240">
        <v>0</v>
      </c>
      <c r="P35" s="1240">
        <v>2</v>
      </c>
      <c r="Q35" s="1240">
        <v>7</v>
      </c>
      <c r="R35" s="1240">
        <v>0</v>
      </c>
      <c r="S35" s="1239" t="s">
        <v>231</v>
      </c>
      <c r="T35" s="985"/>
      <c r="U35" s="989"/>
    </row>
    <row r="36" spans="1:21" ht="12" customHeight="1" x14ac:dyDescent="0.2">
      <c r="A36" s="1237"/>
      <c r="B36" s="1251"/>
      <c r="C36" s="1231">
        <v>0</v>
      </c>
      <c r="D36" s="1231">
        <v>0</v>
      </c>
      <c r="E36" s="1231">
        <v>0</v>
      </c>
      <c r="F36" s="1231">
        <v>0</v>
      </c>
      <c r="G36" s="1231">
        <v>0</v>
      </c>
      <c r="H36" s="1231">
        <v>0</v>
      </c>
      <c r="I36" s="1231">
        <v>0</v>
      </c>
      <c r="J36" s="1231">
        <v>0</v>
      </c>
      <c r="K36" s="1231">
        <v>0</v>
      </c>
      <c r="L36" s="1231">
        <v>0</v>
      </c>
      <c r="M36" s="1231">
        <v>0</v>
      </c>
      <c r="N36" s="1231">
        <v>0</v>
      </c>
      <c r="O36" s="1231">
        <v>0</v>
      </c>
      <c r="P36" s="1231">
        <v>0</v>
      </c>
      <c r="Q36" s="1231">
        <v>0</v>
      </c>
      <c r="R36" s="1231">
        <v>0</v>
      </c>
      <c r="S36" s="1239"/>
      <c r="T36" s="985"/>
      <c r="U36" s="989"/>
    </row>
    <row r="37" spans="1:21" ht="12.75" customHeight="1" x14ac:dyDescent="0.2">
      <c r="A37" s="1237"/>
      <c r="B37" s="1251"/>
      <c r="C37" s="1232"/>
      <c r="D37" s="1232"/>
      <c r="E37" s="1232"/>
      <c r="F37" s="1232"/>
      <c r="G37" s="1232"/>
      <c r="H37" s="1232"/>
      <c r="I37" s="1232"/>
      <c r="J37" s="1232"/>
      <c r="K37" s="1232"/>
      <c r="L37" s="1232"/>
      <c r="M37" s="1232"/>
      <c r="N37" s="1232"/>
      <c r="O37" s="1232"/>
      <c r="P37" s="1232"/>
      <c r="Q37" s="1232"/>
      <c r="R37" s="1232"/>
      <c r="S37" s="1239"/>
      <c r="T37" s="985"/>
      <c r="U37" s="989"/>
    </row>
    <row r="38" spans="1:21" ht="13.5" customHeight="1" x14ac:dyDescent="0.2">
      <c r="A38" s="1237"/>
      <c r="B38" s="1254"/>
      <c r="C38" s="1474"/>
      <c r="D38" s="1474"/>
      <c r="E38" s="1474"/>
      <c r="F38" s="1474"/>
      <c r="G38" s="1474"/>
      <c r="H38" s="1474"/>
      <c r="I38" s="1474"/>
      <c r="J38" s="1474"/>
      <c r="K38" s="1474"/>
      <c r="L38" s="1474"/>
      <c r="M38" s="1474"/>
      <c r="N38" s="1474"/>
      <c r="O38" s="1474"/>
      <c r="P38" s="1474"/>
      <c r="Q38" s="1474"/>
      <c r="R38" s="1474"/>
      <c r="S38" s="1239"/>
      <c r="T38" s="985"/>
      <c r="U38" s="989"/>
    </row>
    <row r="39" spans="1:21" ht="14.25" customHeight="1" x14ac:dyDescent="0.2">
      <c r="A39" s="1237" t="s">
        <v>229</v>
      </c>
      <c r="B39" s="1252" t="s">
        <v>1292</v>
      </c>
      <c r="C39" s="1240">
        <v>6116</v>
      </c>
      <c r="D39" s="1240">
        <v>509</v>
      </c>
      <c r="E39" s="1240">
        <v>639</v>
      </c>
      <c r="F39" s="1240">
        <v>874</v>
      </c>
      <c r="G39" s="1240">
        <v>93</v>
      </c>
      <c r="H39" s="1240">
        <v>274</v>
      </c>
      <c r="I39" s="1240">
        <v>452</v>
      </c>
      <c r="J39" s="1240">
        <v>102</v>
      </c>
      <c r="K39" s="1240">
        <v>539</v>
      </c>
      <c r="L39" s="1240">
        <v>1435</v>
      </c>
      <c r="M39" s="1240">
        <v>245</v>
      </c>
      <c r="N39" s="1240">
        <v>72</v>
      </c>
      <c r="O39" s="1240">
        <v>285</v>
      </c>
      <c r="P39" s="1240">
        <v>220</v>
      </c>
      <c r="Q39" s="1240">
        <v>183</v>
      </c>
      <c r="R39" s="1240">
        <v>194</v>
      </c>
      <c r="S39" s="1239" t="s">
        <v>229</v>
      </c>
      <c r="T39" s="985"/>
      <c r="U39" s="989"/>
    </row>
    <row r="40" spans="1:21" ht="10.5" customHeight="1" x14ac:dyDescent="0.2">
      <c r="A40" s="1237"/>
      <c r="B40" s="1254"/>
      <c r="C40" s="1231">
        <v>0</v>
      </c>
      <c r="D40" s="1231">
        <v>0</v>
      </c>
      <c r="E40" s="1231">
        <v>0</v>
      </c>
      <c r="F40" s="1231">
        <v>0</v>
      </c>
      <c r="G40" s="1231">
        <v>0</v>
      </c>
      <c r="H40" s="1231">
        <v>0</v>
      </c>
      <c r="I40" s="1231">
        <v>0</v>
      </c>
      <c r="J40" s="1231">
        <v>0</v>
      </c>
      <c r="K40" s="1231">
        <v>0</v>
      </c>
      <c r="L40" s="1231">
        <v>0</v>
      </c>
      <c r="M40" s="1231">
        <v>0</v>
      </c>
      <c r="N40" s="1231">
        <v>0</v>
      </c>
      <c r="O40" s="1231">
        <v>0</v>
      </c>
      <c r="P40" s="1231">
        <v>0</v>
      </c>
      <c r="Q40" s="1231">
        <v>0</v>
      </c>
      <c r="R40" s="1231">
        <v>0</v>
      </c>
      <c r="S40" s="1239"/>
      <c r="T40" s="985"/>
      <c r="U40" s="989"/>
    </row>
    <row r="41" spans="1:21" ht="9" customHeight="1" x14ac:dyDescent="0.2">
      <c r="A41" s="1237"/>
      <c r="B41" s="1251"/>
      <c r="C41" s="1240"/>
      <c r="D41" s="1240"/>
      <c r="E41" s="1240"/>
      <c r="F41" s="1240"/>
      <c r="G41" s="1240"/>
      <c r="H41" s="1240"/>
      <c r="I41" s="1240"/>
      <c r="J41" s="1240"/>
      <c r="K41" s="1240"/>
      <c r="L41" s="1240"/>
      <c r="M41" s="1240"/>
      <c r="N41" s="1240"/>
      <c r="O41" s="1240"/>
      <c r="P41" s="1240"/>
      <c r="Q41" s="1240"/>
      <c r="R41" s="1240"/>
      <c r="S41" s="1239"/>
      <c r="T41" s="985"/>
      <c r="U41" s="989"/>
    </row>
    <row r="42" spans="1:21" ht="15" customHeight="1" x14ac:dyDescent="0.2">
      <c r="A42" s="1237" t="s">
        <v>227</v>
      </c>
      <c r="B42" s="1251" t="s">
        <v>351</v>
      </c>
      <c r="C42" s="1240">
        <v>488</v>
      </c>
      <c r="D42" s="1240">
        <v>39</v>
      </c>
      <c r="E42" s="1240">
        <v>79</v>
      </c>
      <c r="F42" s="1240">
        <v>45</v>
      </c>
      <c r="G42" s="1240">
        <v>7</v>
      </c>
      <c r="H42" s="1240">
        <v>32</v>
      </c>
      <c r="I42" s="1240">
        <v>35</v>
      </c>
      <c r="J42" s="1240">
        <v>10</v>
      </c>
      <c r="K42" s="1240">
        <v>39</v>
      </c>
      <c r="L42" s="1240">
        <v>91</v>
      </c>
      <c r="M42" s="1240">
        <v>22</v>
      </c>
      <c r="N42" s="1240">
        <v>5</v>
      </c>
      <c r="O42" s="1240">
        <v>34</v>
      </c>
      <c r="P42" s="1240">
        <v>21</v>
      </c>
      <c r="Q42" s="1240">
        <v>10</v>
      </c>
      <c r="R42" s="1240">
        <v>19</v>
      </c>
      <c r="S42" s="1239" t="s">
        <v>227</v>
      </c>
      <c r="T42" s="985"/>
      <c r="U42" s="989"/>
    </row>
    <row r="43" spans="1:21" ht="15" customHeight="1" x14ac:dyDescent="0.2">
      <c r="A43" s="1237" t="s">
        <v>226</v>
      </c>
      <c r="B43" s="1254" t="s">
        <v>1291</v>
      </c>
      <c r="D43" s="998"/>
      <c r="E43" s="998"/>
      <c r="F43" s="998"/>
      <c r="G43" s="998"/>
      <c r="H43" s="998"/>
      <c r="I43" s="998"/>
      <c r="J43" s="998"/>
      <c r="K43" s="998"/>
      <c r="L43" s="998"/>
      <c r="M43" s="998"/>
      <c r="N43" s="998"/>
      <c r="O43" s="998"/>
      <c r="P43" s="998"/>
      <c r="Q43" s="998"/>
      <c r="R43" s="998"/>
      <c r="S43" s="1750"/>
      <c r="T43" s="985"/>
      <c r="U43" s="989"/>
    </row>
    <row r="44" spans="1:21" ht="15" customHeight="1" x14ac:dyDescent="0.2">
      <c r="A44" s="1237"/>
      <c r="B44" s="1749" t="s">
        <v>1290</v>
      </c>
      <c r="C44" s="1240">
        <v>152</v>
      </c>
      <c r="D44" s="1240">
        <v>7</v>
      </c>
      <c r="E44" s="1240">
        <v>27</v>
      </c>
      <c r="F44" s="1240">
        <v>10</v>
      </c>
      <c r="G44" s="1240">
        <v>1</v>
      </c>
      <c r="H44" s="1240">
        <v>29</v>
      </c>
      <c r="I44" s="1240">
        <v>7</v>
      </c>
      <c r="J44" s="1240">
        <v>3</v>
      </c>
      <c r="K44" s="1240">
        <v>8</v>
      </c>
      <c r="L44" s="1240">
        <v>23</v>
      </c>
      <c r="M44" s="1240">
        <v>9</v>
      </c>
      <c r="N44" s="1240">
        <v>4</v>
      </c>
      <c r="O44" s="1240">
        <v>7</v>
      </c>
      <c r="P44" s="1240">
        <v>3</v>
      </c>
      <c r="Q44" s="1240">
        <v>6</v>
      </c>
      <c r="R44" s="1240">
        <v>8</v>
      </c>
      <c r="S44" s="1239" t="s">
        <v>226</v>
      </c>
      <c r="T44" s="985"/>
      <c r="U44" s="989"/>
    </row>
    <row r="45" spans="1:21" ht="15" customHeight="1" x14ac:dyDescent="0.2">
      <c r="A45" s="1237" t="s">
        <v>225</v>
      </c>
      <c r="B45" s="1749" t="s">
        <v>1289</v>
      </c>
      <c r="C45" s="1240">
        <v>4357</v>
      </c>
      <c r="D45" s="1240">
        <v>385</v>
      </c>
      <c r="E45" s="1240">
        <v>411</v>
      </c>
      <c r="F45" s="1240">
        <v>684</v>
      </c>
      <c r="G45" s="1240">
        <v>69</v>
      </c>
      <c r="H45" s="1240">
        <v>169</v>
      </c>
      <c r="I45" s="1240">
        <v>332</v>
      </c>
      <c r="J45" s="1240">
        <v>71</v>
      </c>
      <c r="K45" s="1240">
        <v>364</v>
      </c>
      <c r="L45" s="1240">
        <v>1077</v>
      </c>
      <c r="M45" s="1240">
        <v>178</v>
      </c>
      <c r="N45" s="1240">
        <v>53</v>
      </c>
      <c r="O45" s="1240">
        <v>175</v>
      </c>
      <c r="P45" s="1240">
        <v>162</v>
      </c>
      <c r="Q45" s="1240">
        <v>146</v>
      </c>
      <c r="R45" s="1240">
        <v>81</v>
      </c>
      <c r="S45" s="1239" t="s">
        <v>225</v>
      </c>
      <c r="T45" s="985"/>
      <c r="U45" s="989"/>
    </row>
    <row r="46" spans="1:21" ht="15" customHeight="1" x14ac:dyDescent="0.2">
      <c r="A46" s="1237" t="s">
        <v>224</v>
      </c>
      <c r="B46" s="1268" t="s">
        <v>1288</v>
      </c>
      <c r="C46" s="1240">
        <v>4942</v>
      </c>
      <c r="D46" s="1240">
        <v>428</v>
      </c>
      <c r="E46" s="1240">
        <v>505</v>
      </c>
      <c r="F46" s="1240">
        <v>718</v>
      </c>
      <c r="G46" s="1240">
        <v>76</v>
      </c>
      <c r="H46" s="1240">
        <v>230</v>
      </c>
      <c r="I46" s="1240">
        <v>370</v>
      </c>
      <c r="J46" s="1240">
        <v>84</v>
      </c>
      <c r="K46" s="1240">
        <v>411</v>
      </c>
      <c r="L46" s="1240">
        <v>1190</v>
      </c>
      <c r="M46" s="1240">
        <v>209</v>
      </c>
      <c r="N46" s="1240">
        <v>62</v>
      </c>
      <c r="O46" s="1240">
        <v>207</v>
      </c>
      <c r="P46" s="1240">
        <v>185</v>
      </c>
      <c r="Q46" s="1240">
        <v>160</v>
      </c>
      <c r="R46" s="1240">
        <v>107</v>
      </c>
      <c r="S46" s="1239" t="s">
        <v>224</v>
      </c>
      <c r="T46" s="985"/>
      <c r="U46" s="989"/>
    </row>
    <row r="47" spans="1:21" ht="15" customHeight="1" x14ac:dyDescent="0.2">
      <c r="A47" s="1237" t="s">
        <v>299</v>
      </c>
      <c r="B47" s="1266" t="s">
        <v>712</v>
      </c>
      <c r="C47" s="1240">
        <v>4176</v>
      </c>
      <c r="D47" s="1240">
        <v>383</v>
      </c>
      <c r="E47" s="1240">
        <v>409</v>
      </c>
      <c r="F47" s="1240">
        <v>597</v>
      </c>
      <c r="G47" s="1240">
        <v>69</v>
      </c>
      <c r="H47" s="1240">
        <v>166</v>
      </c>
      <c r="I47" s="1240">
        <v>319</v>
      </c>
      <c r="J47" s="1240">
        <v>65</v>
      </c>
      <c r="K47" s="1240">
        <v>360</v>
      </c>
      <c r="L47" s="1240">
        <v>1052</v>
      </c>
      <c r="M47" s="1240">
        <v>184</v>
      </c>
      <c r="N47" s="1240">
        <v>53</v>
      </c>
      <c r="O47" s="1240">
        <v>156</v>
      </c>
      <c r="P47" s="1240">
        <v>149</v>
      </c>
      <c r="Q47" s="1240">
        <v>143</v>
      </c>
      <c r="R47" s="1240">
        <v>71</v>
      </c>
      <c r="S47" s="1239" t="s">
        <v>299</v>
      </c>
      <c r="T47" s="985"/>
      <c r="U47" s="989"/>
    </row>
    <row r="48" spans="1:21" ht="15" customHeight="1" x14ac:dyDescent="0.2">
      <c r="A48" s="1237" t="s">
        <v>300</v>
      </c>
      <c r="B48" s="1267" t="s">
        <v>1287</v>
      </c>
      <c r="C48" s="1240"/>
      <c r="D48" s="1240"/>
      <c r="E48" s="1240"/>
      <c r="F48" s="1240"/>
      <c r="G48" s="1240"/>
      <c r="H48" s="1240"/>
      <c r="I48" s="1240"/>
      <c r="J48" s="1240"/>
      <c r="K48" s="1240"/>
      <c r="L48" s="1240"/>
      <c r="M48" s="1240"/>
      <c r="N48" s="1240"/>
      <c r="O48" s="1240"/>
      <c r="P48" s="1240"/>
      <c r="Q48" s="1240"/>
      <c r="R48" s="1240"/>
      <c r="S48" s="1239"/>
      <c r="T48" s="985"/>
      <c r="U48" s="989"/>
    </row>
    <row r="49" spans="1:21" ht="15" customHeight="1" x14ac:dyDescent="0.2">
      <c r="A49" s="1237"/>
      <c r="B49" s="1266" t="s">
        <v>1286</v>
      </c>
      <c r="C49" s="1240">
        <v>141</v>
      </c>
      <c r="D49" s="1240">
        <v>7</v>
      </c>
      <c r="E49" s="1240">
        <v>24</v>
      </c>
      <c r="F49" s="1240">
        <v>10</v>
      </c>
      <c r="G49" s="1240">
        <v>1</v>
      </c>
      <c r="H49" s="1240">
        <v>28</v>
      </c>
      <c r="I49" s="1240">
        <v>7</v>
      </c>
      <c r="J49" s="1240">
        <v>3</v>
      </c>
      <c r="K49" s="1240">
        <v>8</v>
      </c>
      <c r="L49" s="1240">
        <v>18</v>
      </c>
      <c r="M49" s="1240">
        <v>8</v>
      </c>
      <c r="N49" s="1240">
        <v>3</v>
      </c>
      <c r="O49" s="1240">
        <v>7</v>
      </c>
      <c r="P49" s="1240">
        <v>2</v>
      </c>
      <c r="Q49" s="1240">
        <v>7</v>
      </c>
      <c r="R49" s="1240">
        <v>8</v>
      </c>
      <c r="S49" s="1239" t="s">
        <v>300</v>
      </c>
      <c r="T49" s="985"/>
      <c r="U49" s="989"/>
    </row>
    <row r="50" spans="1:21" ht="15" customHeight="1" x14ac:dyDescent="0.2">
      <c r="A50" s="1237" t="s">
        <v>338</v>
      </c>
      <c r="B50" s="1266" t="s">
        <v>709</v>
      </c>
      <c r="C50" s="1240">
        <v>625</v>
      </c>
      <c r="D50" s="1240">
        <v>38</v>
      </c>
      <c r="E50" s="1240">
        <v>72</v>
      </c>
      <c r="F50" s="1240">
        <v>111</v>
      </c>
      <c r="G50" s="1240">
        <v>6</v>
      </c>
      <c r="H50" s="1240">
        <v>36</v>
      </c>
      <c r="I50" s="1240">
        <v>44</v>
      </c>
      <c r="J50" s="1240">
        <v>16</v>
      </c>
      <c r="K50" s="1240">
        <v>43</v>
      </c>
      <c r="L50" s="1240">
        <v>120</v>
      </c>
      <c r="M50" s="1240">
        <v>17</v>
      </c>
      <c r="N50" s="1240">
        <v>6</v>
      </c>
      <c r="O50" s="1240">
        <v>44</v>
      </c>
      <c r="P50" s="1240">
        <v>34</v>
      </c>
      <c r="Q50" s="1240">
        <v>10</v>
      </c>
      <c r="R50" s="1240">
        <v>28</v>
      </c>
      <c r="S50" s="1239" t="s">
        <v>338</v>
      </c>
      <c r="T50" s="985"/>
      <c r="U50" s="989"/>
    </row>
    <row r="51" spans="1:21" ht="15" customHeight="1" x14ac:dyDescent="0.2">
      <c r="A51" s="1237" t="s">
        <v>301</v>
      </c>
      <c r="B51" s="1749" t="s">
        <v>1285</v>
      </c>
      <c r="C51" s="1240">
        <v>735</v>
      </c>
      <c r="D51" s="1240">
        <v>62</v>
      </c>
      <c r="E51" s="1240">
        <v>88</v>
      </c>
      <c r="F51" s="1240">
        <v>90</v>
      </c>
      <c r="G51" s="1240">
        <v>8</v>
      </c>
      <c r="H51" s="1240">
        <v>31</v>
      </c>
      <c r="I51" s="1240">
        <v>60</v>
      </c>
      <c r="J51" s="1240">
        <v>9</v>
      </c>
      <c r="K51" s="1240">
        <v>97</v>
      </c>
      <c r="L51" s="1240">
        <v>166</v>
      </c>
      <c r="M51" s="1240">
        <v>18</v>
      </c>
      <c r="N51" s="1240">
        <v>9</v>
      </c>
      <c r="O51" s="1240">
        <v>31</v>
      </c>
      <c r="P51" s="1240">
        <v>17</v>
      </c>
      <c r="Q51" s="1240">
        <v>14</v>
      </c>
      <c r="R51" s="1240">
        <v>35</v>
      </c>
      <c r="S51" s="1239" t="s">
        <v>301</v>
      </c>
      <c r="T51" s="985"/>
      <c r="U51" s="989"/>
    </row>
    <row r="52" spans="1:21" ht="15" customHeight="1" x14ac:dyDescent="0.2">
      <c r="A52" s="1237" t="s">
        <v>302</v>
      </c>
      <c r="B52" s="1254" t="s">
        <v>1284</v>
      </c>
      <c r="C52" s="1238"/>
      <c r="D52" s="1238"/>
      <c r="E52" s="1238"/>
      <c r="F52" s="1238"/>
      <c r="G52" s="1238"/>
      <c r="H52" s="1238"/>
      <c r="I52" s="1238"/>
      <c r="J52" s="1238"/>
      <c r="K52" s="1238"/>
      <c r="L52" s="1238"/>
      <c r="M52" s="1238"/>
      <c r="N52" s="1238"/>
      <c r="O52" s="1238"/>
      <c r="P52" s="1238"/>
      <c r="Q52" s="1238"/>
      <c r="R52" s="1238"/>
      <c r="S52" s="1239"/>
      <c r="T52" s="985"/>
      <c r="U52" s="989"/>
    </row>
    <row r="53" spans="1:21" ht="15" customHeight="1" x14ac:dyDescent="0.2">
      <c r="A53" s="1237"/>
      <c r="B53" s="1749" t="s">
        <v>1283</v>
      </c>
      <c r="C53" s="1240">
        <v>26</v>
      </c>
      <c r="D53" s="1240">
        <v>2</v>
      </c>
      <c r="E53" s="1240">
        <v>1</v>
      </c>
      <c r="F53" s="1240">
        <v>1</v>
      </c>
      <c r="G53" s="1240">
        <v>0</v>
      </c>
      <c r="H53" s="1240">
        <v>0</v>
      </c>
      <c r="I53" s="1240">
        <v>2</v>
      </c>
      <c r="J53" s="1240">
        <v>2</v>
      </c>
      <c r="K53" s="1240">
        <v>1</v>
      </c>
      <c r="L53" s="1240">
        <v>2</v>
      </c>
      <c r="M53" s="1240">
        <v>1</v>
      </c>
      <c r="N53" s="1240">
        <v>0</v>
      </c>
      <c r="O53" s="1240">
        <v>1</v>
      </c>
      <c r="P53" s="1240">
        <v>2</v>
      </c>
      <c r="Q53" s="1240">
        <v>0</v>
      </c>
      <c r="R53" s="1240">
        <v>11</v>
      </c>
      <c r="S53" s="1239" t="s">
        <v>302</v>
      </c>
      <c r="T53" s="985"/>
      <c r="U53" s="989"/>
    </row>
    <row r="54" spans="1:21" ht="15" customHeight="1" x14ac:dyDescent="0.2">
      <c r="A54" s="1237" t="s">
        <v>303</v>
      </c>
      <c r="B54" s="1749" t="s">
        <v>706</v>
      </c>
      <c r="C54" s="1240">
        <v>351</v>
      </c>
      <c r="D54" s="1240">
        <v>14</v>
      </c>
      <c r="E54" s="1240">
        <v>33</v>
      </c>
      <c r="F54" s="1240">
        <v>44</v>
      </c>
      <c r="G54" s="1240">
        <v>8</v>
      </c>
      <c r="H54" s="1240">
        <v>13</v>
      </c>
      <c r="I54" s="1240">
        <v>16</v>
      </c>
      <c r="J54" s="1240">
        <v>7</v>
      </c>
      <c r="K54" s="1240">
        <v>29</v>
      </c>
      <c r="L54" s="1240">
        <v>74</v>
      </c>
      <c r="M54" s="1240">
        <v>16</v>
      </c>
      <c r="N54" s="1240">
        <v>1</v>
      </c>
      <c r="O54" s="1240">
        <v>37</v>
      </c>
      <c r="P54" s="1240">
        <v>12</v>
      </c>
      <c r="Q54" s="1240">
        <v>7</v>
      </c>
      <c r="R54" s="1240">
        <v>40</v>
      </c>
      <c r="S54" s="1239" t="s">
        <v>303</v>
      </c>
      <c r="T54" s="985"/>
      <c r="U54" s="989"/>
    </row>
    <row r="55" spans="1:21" ht="15" customHeight="1" x14ac:dyDescent="0.2">
      <c r="A55" s="1237" t="s">
        <v>304</v>
      </c>
      <c r="B55" s="1749" t="s">
        <v>705</v>
      </c>
      <c r="C55" s="1240">
        <v>7</v>
      </c>
      <c r="D55" s="1240">
        <v>0</v>
      </c>
      <c r="E55" s="1240">
        <v>0</v>
      </c>
      <c r="F55" s="1240">
        <v>0</v>
      </c>
      <c r="G55" s="1240">
        <v>0</v>
      </c>
      <c r="H55" s="1240">
        <v>0</v>
      </c>
      <c r="I55" s="1240">
        <v>0</v>
      </c>
      <c r="J55" s="1240">
        <v>0</v>
      </c>
      <c r="K55" s="1240">
        <v>1</v>
      </c>
      <c r="L55" s="1240">
        <v>2</v>
      </c>
      <c r="M55" s="1240">
        <v>1</v>
      </c>
      <c r="N55" s="1240">
        <v>0</v>
      </c>
      <c r="O55" s="1240">
        <v>0</v>
      </c>
      <c r="P55" s="1240">
        <v>3</v>
      </c>
      <c r="Q55" s="1240">
        <v>0</v>
      </c>
      <c r="R55" s="1240">
        <v>0</v>
      </c>
      <c r="S55" s="1239" t="s">
        <v>304</v>
      </c>
      <c r="T55" s="985"/>
      <c r="U55" s="989"/>
    </row>
    <row r="56" spans="1:21" x14ac:dyDescent="0.2">
      <c r="A56" s="1237"/>
      <c r="B56" s="1234"/>
      <c r="C56" s="1231">
        <v>0</v>
      </c>
      <c r="D56" s="1231">
        <v>0</v>
      </c>
      <c r="E56" s="1231">
        <v>0</v>
      </c>
      <c r="F56" s="1231">
        <v>0</v>
      </c>
      <c r="G56" s="1231">
        <v>0</v>
      </c>
      <c r="H56" s="1231">
        <v>0</v>
      </c>
      <c r="I56" s="1231">
        <v>0</v>
      </c>
      <c r="J56" s="1231">
        <v>0</v>
      </c>
      <c r="K56" s="1231">
        <v>0</v>
      </c>
      <c r="L56" s="1231">
        <v>0</v>
      </c>
      <c r="M56" s="1231">
        <v>0</v>
      </c>
      <c r="N56" s="1231">
        <v>0</v>
      </c>
      <c r="O56" s="1231">
        <v>0</v>
      </c>
      <c r="P56" s="1231">
        <v>0</v>
      </c>
      <c r="Q56" s="1231">
        <v>0</v>
      </c>
      <c r="R56" s="1231">
        <v>0</v>
      </c>
      <c r="S56" s="1230"/>
      <c r="T56" s="985"/>
      <c r="U56" s="989"/>
    </row>
    <row r="57" spans="1:21" ht="13.5" customHeight="1" x14ac:dyDescent="0.2">
      <c r="C57" s="1231"/>
      <c r="D57" s="1231"/>
      <c r="E57" s="1231"/>
      <c r="F57" s="1231"/>
      <c r="G57" s="1231"/>
      <c r="H57" s="1231"/>
      <c r="I57" s="1231"/>
      <c r="J57" s="1231"/>
      <c r="K57" s="1231"/>
      <c r="L57" s="1231"/>
      <c r="M57" s="1231"/>
      <c r="N57" s="1231"/>
      <c r="O57" s="1231"/>
      <c r="P57" s="1231"/>
      <c r="Q57" s="1231"/>
      <c r="R57" s="1231"/>
      <c r="S57" s="1230"/>
      <c r="T57" s="985"/>
      <c r="U57" s="989"/>
    </row>
    <row r="58" spans="1:21" ht="13.5" customHeight="1" x14ac:dyDescent="0.2">
      <c r="C58" s="1231"/>
      <c r="D58" s="1231"/>
      <c r="E58" s="1231"/>
      <c r="F58" s="1231"/>
      <c r="G58" s="1231"/>
      <c r="H58" s="1231"/>
      <c r="I58" s="1231"/>
      <c r="J58" s="1231"/>
      <c r="K58" s="1231"/>
      <c r="L58" s="1231"/>
      <c r="M58" s="1231"/>
      <c r="N58" s="1231"/>
      <c r="O58" s="1231"/>
      <c r="P58" s="1231"/>
      <c r="Q58" s="1231"/>
      <c r="R58" s="1231"/>
      <c r="S58" s="1230"/>
      <c r="T58" s="985"/>
      <c r="U58" s="989"/>
    </row>
    <row r="59" spans="1:21" ht="13.5" customHeight="1" x14ac:dyDescent="0.2">
      <c r="C59" s="1149"/>
      <c r="D59" s="1149"/>
      <c r="E59" s="1149"/>
      <c r="F59" s="1238"/>
      <c r="G59" s="1238"/>
      <c r="H59" s="1238"/>
      <c r="I59" s="1238"/>
      <c r="J59" s="1238"/>
      <c r="K59" s="1238"/>
      <c r="L59" s="1238"/>
      <c r="M59" s="1238"/>
      <c r="N59" s="1238"/>
      <c r="O59" s="1238"/>
      <c r="P59" s="1238"/>
      <c r="Q59" s="1238"/>
      <c r="R59" s="1232"/>
      <c r="S59" s="1230"/>
      <c r="T59" s="985"/>
      <c r="U59" s="989"/>
    </row>
    <row r="60" spans="1:21" ht="13.5" customHeight="1" x14ac:dyDescent="0.2">
      <c r="C60" s="1149"/>
      <c r="D60" s="1149"/>
      <c r="E60" s="1149"/>
      <c r="F60" s="1238"/>
      <c r="G60" s="1238"/>
      <c r="H60" s="1238"/>
      <c r="I60" s="1238"/>
      <c r="J60" s="1238"/>
      <c r="K60" s="1238"/>
      <c r="L60" s="1238"/>
      <c r="M60" s="1238"/>
      <c r="N60" s="1238"/>
      <c r="O60" s="1238"/>
      <c r="P60" s="1238"/>
      <c r="Q60" s="1238"/>
      <c r="R60" s="1232"/>
      <c r="S60" s="1230"/>
      <c r="T60" s="985"/>
      <c r="U60" s="989"/>
    </row>
    <row r="61" spans="1:21" ht="13.5" customHeight="1" x14ac:dyDescent="0.2">
      <c r="C61" s="1233"/>
      <c r="D61" s="1238"/>
      <c r="E61" s="1238"/>
      <c r="F61" s="1238"/>
      <c r="G61" s="1238"/>
      <c r="H61" s="1238"/>
      <c r="I61" s="1238"/>
      <c r="J61" s="1238"/>
      <c r="K61" s="1238"/>
      <c r="L61" s="1238"/>
      <c r="M61" s="1238"/>
      <c r="N61" s="1238"/>
      <c r="O61" s="1238"/>
      <c r="P61" s="1238"/>
      <c r="Q61" s="1238"/>
      <c r="R61" s="1232"/>
      <c r="S61" s="1230"/>
      <c r="T61" s="985"/>
      <c r="U61" s="989"/>
    </row>
    <row r="62" spans="1:21" ht="13.5" customHeight="1" x14ac:dyDescent="0.2">
      <c r="C62" s="1235"/>
      <c r="D62" s="1238"/>
      <c r="E62" s="1238"/>
      <c r="F62" s="1238"/>
      <c r="G62" s="1238"/>
      <c r="H62" s="1238"/>
      <c r="I62" s="1238"/>
      <c r="J62" s="1238"/>
      <c r="K62" s="1238"/>
      <c r="L62" s="1238"/>
      <c r="M62" s="1238"/>
      <c r="N62" s="1238"/>
      <c r="O62" s="1238"/>
      <c r="P62" s="1238"/>
      <c r="Q62" s="1238"/>
      <c r="R62" s="1232"/>
      <c r="S62" s="1230"/>
      <c r="T62" s="985"/>
      <c r="U62" s="989"/>
    </row>
    <row r="63" spans="1:21" ht="15" customHeight="1" x14ac:dyDescent="0.2">
      <c r="C63" s="1235"/>
      <c r="E63" s="999"/>
      <c r="F63" s="999"/>
      <c r="G63" s="999"/>
      <c r="H63" s="999"/>
      <c r="L63" s="1238"/>
      <c r="M63" s="1238"/>
      <c r="N63" s="1238"/>
      <c r="O63" s="1238"/>
      <c r="P63" s="1238"/>
      <c r="Q63" s="1238"/>
      <c r="R63" s="1232"/>
      <c r="T63" s="985"/>
      <c r="U63" s="989"/>
    </row>
    <row r="64" spans="1:21" ht="13.5" customHeight="1" x14ac:dyDescent="0.2">
      <c r="A64" s="2305" t="s">
        <v>193</v>
      </c>
      <c r="B64" s="2305"/>
      <c r="C64" s="1235"/>
      <c r="D64" s="1238"/>
      <c r="E64" s="1238"/>
      <c r="F64" s="1238"/>
      <c r="G64" s="1238"/>
      <c r="H64" s="1238"/>
      <c r="I64" s="1238"/>
      <c r="J64" s="1238"/>
      <c r="K64" s="1238"/>
      <c r="L64" s="1238"/>
      <c r="M64" s="1238"/>
      <c r="N64" s="1238"/>
      <c r="O64" s="1232"/>
      <c r="P64" s="1232"/>
      <c r="Q64" s="1232"/>
      <c r="R64" s="1232"/>
      <c r="S64" s="1230"/>
      <c r="T64" s="985"/>
      <c r="U64" s="989"/>
    </row>
    <row r="65" spans="1:21" ht="13.5" customHeight="1" x14ac:dyDescent="0.25">
      <c r="A65" s="2252" t="s">
        <v>1252</v>
      </c>
      <c r="B65" s="2253"/>
      <c r="C65" s="1234"/>
      <c r="E65" s="999"/>
      <c r="F65" s="999"/>
      <c r="G65" s="999"/>
      <c r="H65" s="999"/>
      <c r="K65" s="1459"/>
      <c r="L65" s="1459"/>
      <c r="M65" s="1459"/>
      <c r="N65" s="1459"/>
      <c r="O65" s="1459"/>
      <c r="P65" s="1459"/>
      <c r="Q65" s="1459"/>
      <c r="R65" s="1458"/>
      <c r="S65" s="1457"/>
      <c r="T65" s="985"/>
      <c r="U65" s="989"/>
    </row>
    <row r="66" spans="1:21" x14ac:dyDescent="0.2">
      <c r="A66" s="615" t="s">
        <v>600</v>
      </c>
    </row>
    <row r="67" spans="1:21" x14ac:dyDescent="0.2">
      <c r="A67" s="1295"/>
    </row>
    <row r="68" spans="1:21" x14ac:dyDescent="0.2"/>
    <row r="69" spans="1:21" x14ac:dyDescent="0.2"/>
    <row r="70" spans="1:21" x14ac:dyDescent="0.2"/>
    <row r="71" spans="1:21" x14ac:dyDescent="0.2"/>
    <row r="72" spans="1:21" x14ac:dyDescent="0.2"/>
    <row r="73" spans="1:21" hidden="1" x14ac:dyDescent="0.2"/>
    <row r="74" spans="1:21" hidden="1" x14ac:dyDescent="0.2"/>
    <row r="75" spans="1:21" hidden="1" x14ac:dyDescent="0.2">
      <c r="A75" s="1464"/>
      <c r="D75" s="1463"/>
      <c r="E75" s="1463"/>
      <c r="F75" s="1229"/>
      <c r="G75" s="1464"/>
      <c r="H75" s="1464"/>
      <c r="I75" s="1464"/>
      <c r="J75" s="1464"/>
      <c r="K75" s="1464"/>
      <c r="R75" s="1224"/>
      <c r="S75" s="1229"/>
    </row>
    <row r="76" spans="1:21" hidden="1" x14ac:dyDescent="0.2"/>
    <row r="77" spans="1:21" hidden="1" x14ac:dyDescent="0.2"/>
    <row r="78" spans="1:21" hidden="1" x14ac:dyDescent="0.2"/>
    <row r="79" spans="1:21" hidden="1" x14ac:dyDescent="0.2"/>
    <row r="80" spans="1:21" hidden="1" x14ac:dyDescent="0.2"/>
    <row r="81" spans="2:3" hidden="1" x14ac:dyDescent="0.2"/>
    <row r="82" spans="2:3" hidden="1" x14ac:dyDescent="0.2"/>
    <row r="83" spans="2:3" hidden="1" x14ac:dyDescent="0.2"/>
    <row r="84" spans="2:3" hidden="1" x14ac:dyDescent="0.2">
      <c r="B84" s="1464"/>
      <c r="C84" s="1464"/>
    </row>
  </sheetData>
  <mergeCells count="26">
    <mergeCell ref="A64:B64"/>
    <mergeCell ref="A65:B65"/>
    <mergeCell ref="D6:D10"/>
    <mergeCell ref="K6:K10"/>
    <mergeCell ref="A6:A10"/>
    <mergeCell ref="B6:B10"/>
    <mergeCell ref="C6:C10"/>
    <mergeCell ref="H6:H10"/>
    <mergeCell ref="I6:I10"/>
    <mergeCell ref="D1:F1"/>
    <mergeCell ref="E6:E10"/>
    <mergeCell ref="F6:F10"/>
    <mergeCell ref="R6:R10"/>
    <mergeCell ref="L6:L10"/>
    <mergeCell ref="A3:D3"/>
    <mergeCell ref="G3:O3"/>
    <mergeCell ref="M6:M10"/>
    <mergeCell ref="J6:J10"/>
    <mergeCell ref="G6:G10"/>
    <mergeCell ref="A4:D4"/>
    <mergeCell ref="G4:M4"/>
    <mergeCell ref="S6:S10"/>
    <mergeCell ref="N6:N10"/>
    <mergeCell ref="O6:O10"/>
    <mergeCell ref="P6:P10"/>
    <mergeCell ref="Q6:Q10"/>
  </mergeCells>
  <printOptions horizontalCentered="1" gridLinesSet="0"/>
  <pageMargins left="0.59055118110236227" right="0.59055118110236227" top="0.39370078740157483" bottom="0.59055118110236227" header="0.39370078740157483" footer="0.39370078740157483"/>
  <pageSetup paperSize="9" scale="68" firstPageNumber="92" orientation="portrait" useFirstPageNumber="1" r:id="rId1"/>
  <headerFooter alignWithMargins="0">
    <oddFooter>&amp;L&amp;"MetaNormalLF-Roman,Standard"Statistisches Bundesamt, Fachserie 10, Reihe 2.4, 2015</oddFooter>
  </headerFooter>
  <colBreaks count="1" manualBreakCount="1">
    <brk id="6" max="74"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75"/>
  <sheetViews>
    <sheetView showGridLines="0" zoomScaleNormal="100" zoomScaleSheetLayoutView="100" workbookViewId="0"/>
  </sheetViews>
  <sheetFormatPr baseColWidth="10" defaultColWidth="0" defaultRowHeight="12.75" zeroHeight="1" x14ac:dyDescent="0.2"/>
  <cols>
    <col min="1" max="1" width="4.42578125" style="977" customWidth="1"/>
    <col min="2" max="2" width="64.7109375" style="977" customWidth="1"/>
    <col min="3" max="3" width="7.5703125" style="977" customWidth="1"/>
    <col min="4" max="4" width="17.28515625" style="980" customWidth="1"/>
    <col min="5" max="5" width="17.28515625" style="977" customWidth="1"/>
    <col min="6" max="7" width="17.28515625" style="979" customWidth="1"/>
    <col min="8" max="8" width="11.42578125" style="979" customWidth="1"/>
    <col min="9" max="9" width="11.42578125" style="978" customWidth="1"/>
    <col min="10" max="19" width="11.42578125" style="977" customWidth="1"/>
    <col min="20" max="20" width="4.42578125" style="977" customWidth="1"/>
    <col min="21" max="21" width="13.5703125" style="979" hidden="1" customWidth="1"/>
    <col min="22" max="24" width="11.42578125" style="979" hidden="1" customWidth="1"/>
    <col min="25" max="25" width="6.42578125" style="979" hidden="1" customWidth="1"/>
    <col min="26" max="26" width="0" style="979" hidden="1" customWidth="1"/>
    <col min="27" max="16384" width="11.42578125" style="977" hidden="1"/>
  </cols>
  <sheetData>
    <row r="1" spans="1:25" ht="15" customHeight="1" x14ac:dyDescent="0.2">
      <c r="A1" s="151" t="s">
        <v>857</v>
      </c>
      <c r="B1" s="1055"/>
      <c r="C1" s="1055"/>
      <c r="E1" s="1054"/>
      <c r="F1" s="1054"/>
      <c r="G1" s="1769"/>
      <c r="H1" s="151" t="s">
        <v>857</v>
      </c>
      <c r="I1" s="1053"/>
      <c r="J1" s="1759"/>
      <c r="K1" s="1052"/>
      <c r="L1" s="1052"/>
      <c r="M1" s="1052"/>
      <c r="N1" s="1052"/>
      <c r="O1" s="1052"/>
      <c r="P1" s="1052"/>
      <c r="Q1" s="1052"/>
      <c r="R1" s="1052"/>
      <c r="S1" s="1052"/>
      <c r="T1" s="1422"/>
      <c r="U1" s="1033"/>
      <c r="V1" s="1033"/>
      <c r="W1" s="1033"/>
      <c r="X1" s="1033"/>
      <c r="Y1" s="1042"/>
    </row>
    <row r="2" spans="1:25" ht="17.100000000000001" customHeight="1" x14ac:dyDescent="0.2">
      <c r="A2" s="157" t="s">
        <v>1238</v>
      </c>
      <c r="B2" s="1549"/>
      <c r="C2" s="1549"/>
      <c r="D2" s="1549"/>
      <c r="E2" s="1549"/>
      <c r="F2" s="1549"/>
      <c r="G2" s="1442"/>
      <c r="H2" s="157" t="s">
        <v>1238</v>
      </c>
      <c r="I2" s="1768"/>
      <c r="J2" s="1768"/>
      <c r="K2" s="1768"/>
      <c r="L2" s="1759"/>
      <c r="M2" s="1759"/>
      <c r="N2" s="1759"/>
      <c r="O2" s="1759"/>
      <c r="P2" s="1033"/>
      <c r="Q2" s="1033"/>
      <c r="R2" s="1033"/>
      <c r="S2" s="1033"/>
      <c r="T2" s="1052"/>
      <c r="U2" s="1033"/>
      <c r="V2" s="1033"/>
      <c r="W2" s="1033"/>
      <c r="X2" s="1033"/>
      <c r="Y2" s="1042"/>
    </row>
    <row r="3" spans="1:25" ht="17.100000000000001" customHeight="1" x14ac:dyDescent="0.2">
      <c r="A3" s="2306" t="s">
        <v>1312</v>
      </c>
      <c r="B3" s="2306"/>
      <c r="C3" s="2306"/>
      <c r="D3" s="2306"/>
      <c r="E3" s="2306"/>
      <c r="F3" s="1049"/>
      <c r="G3" s="1398"/>
      <c r="H3" s="2306" t="s">
        <v>1312</v>
      </c>
      <c r="I3" s="2306"/>
      <c r="J3" s="2306"/>
      <c r="K3" s="2306"/>
      <c r="L3" s="2306"/>
      <c r="M3" s="2306"/>
      <c r="N3" s="2306"/>
      <c r="O3" s="2306"/>
      <c r="P3" s="2306"/>
      <c r="Q3" s="1033"/>
      <c r="R3" s="1033"/>
      <c r="S3" s="1033"/>
      <c r="T3" s="1033"/>
      <c r="U3" s="1033"/>
      <c r="V3" s="1033"/>
      <c r="W3" s="1033"/>
      <c r="X3" s="1033"/>
      <c r="Y3" s="1042"/>
    </row>
    <row r="4" spans="1:25" ht="17.100000000000001" customHeight="1" x14ac:dyDescent="0.2">
      <c r="A4" s="2280" t="s">
        <v>1309</v>
      </c>
      <c r="B4" s="2280"/>
      <c r="C4" s="2280"/>
      <c r="D4" s="2280"/>
      <c r="E4" s="1049"/>
      <c r="F4" s="1049"/>
      <c r="G4" s="1398"/>
      <c r="H4" s="2280" t="s">
        <v>1309</v>
      </c>
      <c r="I4" s="2280"/>
      <c r="J4" s="2280"/>
      <c r="K4" s="2280"/>
      <c r="L4" s="2280"/>
      <c r="M4" s="2280"/>
      <c r="N4" s="1033"/>
      <c r="O4" s="1033"/>
      <c r="P4" s="1033"/>
      <c r="Q4" s="1033"/>
      <c r="R4" s="1033"/>
      <c r="S4" s="1033"/>
      <c r="T4" s="1033"/>
      <c r="U4" s="1033"/>
      <c r="V4" s="1033"/>
      <c r="W4" s="1033"/>
      <c r="X4" s="1033"/>
      <c r="Y4" s="1042"/>
    </row>
    <row r="5" spans="1:25" ht="17.100000000000001" customHeight="1" x14ac:dyDescent="0.2">
      <c r="A5" s="2307" t="s">
        <v>1311</v>
      </c>
      <c r="B5" s="2307"/>
      <c r="C5" s="1048"/>
      <c r="D5" s="1046"/>
      <c r="E5" s="1045"/>
      <c r="F5" s="1368"/>
      <c r="G5" s="1767"/>
      <c r="H5" s="1418" t="s">
        <v>1311</v>
      </c>
      <c r="I5" s="1367"/>
      <c r="J5" s="1366"/>
      <c r="K5" s="1366"/>
      <c r="L5" s="1044"/>
      <c r="M5" s="1044"/>
      <c r="N5" s="1044"/>
      <c r="O5" s="1044"/>
      <c r="P5" s="1044"/>
      <c r="Q5" s="1044"/>
      <c r="R5" s="1044"/>
      <c r="S5" s="1044"/>
      <c r="T5" s="1044"/>
      <c r="U5" s="1033"/>
      <c r="V5" s="1033"/>
      <c r="W5" s="1033"/>
      <c r="X5" s="1033"/>
      <c r="Y5" s="1042"/>
    </row>
    <row r="6" spans="1:25" ht="15.95" customHeight="1" x14ac:dyDescent="0.2">
      <c r="A6" s="2153" t="s">
        <v>218</v>
      </c>
      <c r="B6" s="2272" t="s">
        <v>220</v>
      </c>
      <c r="C6" s="2170" t="s">
        <v>1310</v>
      </c>
      <c r="D6" s="2148" t="s">
        <v>267</v>
      </c>
      <c r="E6" s="2156" t="s">
        <v>259</v>
      </c>
      <c r="F6" s="2148" t="s">
        <v>258</v>
      </c>
      <c r="G6" s="2156" t="s">
        <v>666</v>
      </c>
      <c r="H6" s="2153" t="s">
        <v>255</v>
      </c>
      <c r="I6" s="2148" t="s">
        <v>254</v>
      </c>
      <c r="J6" s="2148" t="s">
        <v>253</v>
      </c>
      <c r="K6" s="2148" t="s">
        <v>252</v>
      </c>
      <c r="L6" s="2148" t="s">
        <v>251</v>
      </c>
      <c r="M6" s="2148" t="s">
        <v>250</v>
      </c>
      <c r="N6" s="2148" t="s">
        <v>249</v>
      </c>
      <c r="O6" s="2148" t="s">
        <v>248</v>
      </c>
      <c r="P6" s="2148" t="s">
        <v>247</v>
      </c>
      <c r="Q6" s="2148" t="s">
        <v>246</v>
      </c>
      <c r="R6" s="2148" t="s">
        <v>245</v>
      </c>
      <c r="S6" s="2148" t="s">
        <v>244</v>
      </c>
      <c r="T6" s="2156" t="s">
        <v>218</v>
      </c>
      <c r="U6" s="1033"/>
      <c r="V6" s="1033"/>
      <c r="W6" s="1033"/>
      <c r="X6" s="1033"/>
      <c r="Y6" s="1042"/>
    </row>
    <row r="7" spans="1:25" ht="15.95" customHeight="1" x14ac:dyDescent="0.2">
      <c r="A7" s="2168"/>
      <c r="B7" s="2272"/>
      <c r="C7" s="2170"/>
      <c r="D7" s="2149"/>
      <c r="E7" s="2157"/>
      <c r="F7" s="2149"/>
      <c r="G7" s="2157"/>
      <c r="H7" s="2154"/>
      <c r="I7" s="2151"/>
      <c r="J7" s="2151"/>
      <c r="K7" s="2151"/>
      <c r="L7" s="2151"/>
      <c r="M7" s="2151"/>
      <c r="N7" s="2151"/>
      <c r="O7" s="2151"/>
      <c r="P7" s="2151"/>
      <c r="Q7" s="2151"/>
      <c r="R7" s="2151"/>
      <c r="S7" s="2151"/>
      <c r="T7" s="2157"/>
      <c r="U7" s="1001"/>
      <c r="V7" s="1001"/>
      <c r="W7" s="1001"/>
      <c r="X7" s="1001"/>
      <c r="Y7" s="1031"/>
    </row>
    <row r="8" spans="1:25" ht="15.95" customHeight="1" x14ac:dyDescent="0.2">
      <c r="A8" s="2168"/>
      <c r="B8" s="2272"/>
      <c r="C8" s="2170"/>
      <c r="D8" s="2149"/>
      <c r="E8" s="2157"/>
      <c r="F8" s="2149"/>
      <c r="G8" s="2157"/>
      <c r="H8" s="2154"/>
      <c r="I8" s="2151"/>
      <c r="J8" s="2151"/>
      <c r="K8" s="2151"/>
      <c r="L8" s="2151"/>
      <c r="M8" s="2151"/>
      <c r="N8" s="2151"/>
      <c r="O8" s="2151"/>
      <c r="P8" s="2151"/>
      <c r="Q8" s="2151"/>
      <c r="R8" s="2151"/>
      <c r="S8" s="2151"/>
      <c r="T8" s="2157"/>
      <c r="U8" s="1001"/>
      <c r="V8" s="1001"/>
      <c r="W8" s="1001"/>
      <c r="X8" s="1001"/>
      <c r="Y8" s="1031"/>
    </row>
    <row r="9" spans="1:25" ht="15.95" customHeight="1" x14ac:dyDescent="0.2">
      <c r="A9" s="2168"/>
      <c r="B9" s="2272"/>
      <c r="C9" s="2170"/>
      <c r="D9" s="2149"/>
      <c r="E9" s="2157"/>
      <c r="F9" s="2149"/>
      <c r="G9" s="2157"/>
      <c r="H9" s="2154"/>
      <c r="I9" s="2151"/>
      <c r="J9" s="2151"/>
      <c r="K9" s="2151"/>
      <c r="L9" s="2151"/>
      <c r="M9" s="2151"/>
      <c r="N9" s="2151"/>
      <c r="O9" s="2151"/>
      <c r="P9" s="2151"/>
      <c r="Q9" s="2151"/>
      <c r="R9" s="2151"/>
      <c r="S9" s="2151"/>
      <c r="T9" s="2157"/>
      <c r="U9" s="1001"/>
      <c r="V9" s="1001"/>
      <c r="W9" s="1001"/>
      <c r="X9" s="1001"/>
      <c r="Y9" s="1031"/>
    </row>
    <row r="10" spans="1:25" ht="15.95" customHeight="1" x14ac:dyDescent="0.2">
      <c r="A10" s="2169"/>
      <c r="B10" s="2272"/>
      <c r="C10" s="2170"/>
      <c r="D10" s="2150"/>
      <c r="E10" s="2158"/>
      <c r="F10" s="2150"/>
      <c r="G10" s="2158"/>
      <c r="H10" s="2155"/>
      <c r="I10" s="2152"/>
      <c r="J10" s="2152"/>
      <c r="K10" s="2152"/>
      <c r="L10" s="2152"/>
      <c r="M10" s="2152"/>
      <c r="N10" s="2152"/>
      <c r="O10" s="2152"/>
      <c r="P10" s="2152"/>
      <c r="Q10" s="2152"/>
      <c r="R10" s="2152"/>
      <c r="S10" s="2152"/>
      <c r="T10" s="2158"/>
      <c r="U10" s="1001"/>
      <c r="V10" s="1001"/>
      <c r="W10" s="1001"/>
      <c r="X10" s="1001"/>
      <c r="Y10" s="1031"/>
    </row>
    <row r="11" spans="1:25" ht="15.95" customHeight="1" x14ac:dyDescent="0.2">
      <c r="A11" s="1411"/>
      <c r="B11" s="1033"/>
      <c r="C11" s="1033"/>
      <c r="D11" s="1744"/>
      <c r="E11" s="1037"/>
      <c r="F11" s="1036"/>
      <c r="G11" s="1036"/>
      <c r="H11" s="1015"/>
      <c r="I11" s="1035"/>
      <c r="J11" s="1034"/>
      <c r="K11" s="1033"/>
      <c r="L11" s="1033"/>
      <c r="M11" s="1033"/>
      <c r="N11" s="1033"/>
      <c r="O11" s="1033"/>
      <c r="P11" s="1033"/>
      <c r="Q11" s="1033"/>
      <c r="R11" s="1033"/>
      <c r="S11" s="1033"/>
      <c r="T11" s="1411"/>
      <c r="U11" s="1001"/>
      <c r="V11" s="1001"/>
      <c r="W11" s="1001"/>
      <c r="X11" s="1001"/>
      <c r="Y11" s="1031"/>
    </row>
    <row r="12" spans="1:25" ht="12" customHeight="1" x14ac:dyDescent="0.2">
      <c r="A12" s="1411"/>
      <c r="B12" s="1033"/>
      <c r="C12" s="1033"/>
      <c r="D12" s="1744"/>
      <c r="E12" s="1037"/>
      <c r="F12" s="1036"/>
      <c r="G12" s="1036"/>
      <c r="H12" s="1036"/>
      <c r="I12" s="1035"/>
      <c r="J12" s="1034"/>
      <c r="K12" s="1033"/>
      <c r="L12" s="1033"/>
      <c r="M12" s="1033"/>
      <c r="N12" s="1033"/>
      <c r="O12" s="1033"/>
      <c r="P12" s="1033"/>
      <c r="Q12" s="1033"/>
      <c r="R12" s="1033"/>
      <c r="S12" s="1033"/>
      <c r="T12" s="1411"/>
      <c r="U12" s="1001"/>
      <c r="V12" s="1001"/>
      <c r="W12" s="1001"/>
      <c r="X12" s="1001"/>
      <c r="Y12" s="1031"/>
    </row>
    <row r="13" spans="1:25" ht="14.25" customHeight="1" x14ac:dyDescent="0.2">
      <c r="A13" s="1026" t="s">
        <v>270</v>
      </c>
      <c r="B13" s="1363" t="s">
        <v>271</v>
      </c>
      <c r="C13" s="1547"/>
      <c r="D13" s="1022">
        <v>100</v>
      </c>
      <c r="E13" s="1022">
        <v>100</v>
      </c>
      <c r="F13" s="1022">
        <v>100</v>
      </c>
      <c r="G13" s="1022">
        <v>100</v>
      </c>
      <c r="H13" s="1022">
        <v>100</v>
      </c>
      <c r="I13" s="1022">
        <v>100</v>
      </c>
      <c r="J13" s="1022">
        <v>100</v>
      </c>
      <c r="K13" s="1022">
        <v>100</v>
      </c>
      <c r="L13" s="1022">
        <v>100</v>
      </c>
      <c r="M13" s="1022">
        <v>100</v>
      </c>
      <c r="N13" s="1022">
        <v>100</v>
      </c>
      <c r="O13" s="1022">
        <v>100</v>
      </c>
      <c r="P13" s="1022">
        <v>100</v>
      </c>
      <c r="Q13" s="1022">
        <v>100</v>
      </c>
      <c r="R13" s="1022">
        <v>100</v>
      </c>
      <c r="S13" s="1022">
        <v>100</v>
      </c>
      <c r="T13" s="1432" t="s">
        <v>270</v>
      </c>
      <c r="U13" s="985"/>
      <c r="V13" s="985"/>
      <c r="W13" s="985"/>
      <c r="X13" s="985"/>
      <c r="Y13" s="989"/>
    </row>
    <row r="14" spans="1:25" ht="13.5" customHeight="1" x14ac:dyDescent="0.2">
      <c r="A14" s="1026"/>
      <c r="B14" s="1363"/>
      <c r="C14" s="1380"/>
      <c r="D14" s="1766"/>
      <c r="E14" s="1766"/>
      <c r="F14" s="1766"/>
      <c r="G14" s="1766"/>
      <c r="H14" s="1766"/>
      <c r="I14" s="1766"/>
      <c r="J14" s="1766"/>
      <c r="K14" s="1766"/>
      <c r="L14" s="1766"/>
      <c r="M14" s="1766"/>
      <c r="N14" s="1766"/>
      <c r="O14" s="1766"/>
      <c r="P14" s="1766"/>
      <c r="Q14" s="1766"/>
      <c r="R14" s="1766"/>
      <c r="S14" s="1766"/>
      <c r="T14" s="1432"/>
      <c r="U14" s="985"/>
      <c r="V14" s="985"/>
      <c r="W14" s="985"/>
      <c r="X14" s="985"/>
      <c r="Y14" s="989"/>
    </row>
    <row r="15" spans="1:25" ht="15" customHeight="1" x14ac:dyDescent="0.2">
      <c r="A15" s="1001"/>
      <c r="B15" s="1004"/>
      <c r="D15" s="1765"/>
      <c r="E15" s="980"/>
      <c r="F15" s="1003"/>
      <c r="G15" s="1003"/>
      <c r="H15" s="1003"/>
      <c r="I15" s="1003"/>
      <c r="J15" s="1003"/>
      <c r="K15" s="1003"/>
      <c r="L15" s="1003"/>
      <c r="M15" s="1003"/>
      <c r="N15" s="1003"/>
      <c r="O15" s="1003"/>
      <c r="P15" s="1003"/>
      <c r="Q15" s="1003"/>
      <c r="R15" s="1003"/>
      <c r="S15" s="1003"/>
      <c r="T15" s="1354"/>
      <c r="U15" s="985"/>
      <c r="V15" s="985"/>
      <c r="W15" s="985"/>
      <c r="X15" s="985"/>
      <c r="Y15" s="989"/>
    </row>
    <row r="16" spans="1:25" ht="15" customHeight="1" x14ac:dyDescent="0.2">
      <c r="A16" s="1026" t="s">
        <v>272</v>
      </c>
      <c r="B16" s="1004" t="s">
        <v>1307</v>
      </c>
      <c r="C16" s="1383" t="s">
        <v>456</v>
      </c>
      <c r="D16" s="1355">
        <v>93.770019218449704</v>
      </c>
      <c r="E16" s="1011">
        <v>94.686907020872866</v>
      </c>
      <c r="F16" s="1011">
        <v>89.75155279503106</v>
      </c>
      <c r="G16" s="1011">
        <v>96.118721461187221</v>
      </c>
      <c r="H16" s="1011">
        <v>98.969072164948457</v>
      </c>
      <c r="I16" s="1011">
        <v>97.5</v>
      </c>
      <c r="J16" s="1011">
        <v>94.491525423728817</v>
      </c>
      <c r="K16" s="1011">
        <v>98.05825242718447</v>
      </c>
      <c r="L16" s="1011">
        <v>96.343692870201096</v>
      </c>
      <c r="M16" s="1011">
        <v>91.871584699453564</v>
      </c>
      <c r="N16" s="1011">
        <v>91.093117408906892</v>
      </c>
      <c r="O16" s="1011">
        <v>98.630136986301366</v>
      </c>
      <c r="P16" s="1011">
        <v>96.271186440677965</v>
      </c>
      <c r="Q16" s="1011">
        <v>94.594594594594597</v>
      </c>
      <c r="R16" s="1011">
        <v>88.421052631578945</v>
      </c>
      <c r="S16" s="1011">
        <v>91.304347826086953</v>
      </c>
      <c r="T16" s="1432" t="s">
        <v>272</v>
      </c>
      <c r="U16" s="985"/>
      <c r="V16" s="985"/>
      <c r="W16" s="985"/>
      <c r="X16" s="985"/>
      <c r="Y16" s="989"/>
    </row>
    <row r="17" spans="1:26" ht="15" customHeight="1" x14ac:dyDescent="0.2">
      <c r="A17" s="1026" t="s">
        <v>274</v>
      </c>
      <c r="B17" s="1760" t="s">
        <v>1306</v>
      </c>
      <c r="C17" s="1383" t="s">
        <v>464</v>
      </c>
      <c r="D17" s="1003">
        <v>69.769427839453456</v>
      </c>
      <c r="E17" s="1011">
        <v>63.326653306613224</v>
      </c>
      <c r="F17" s="1011">
        <v>65.397923875432525</v>
      </c>
      <c r="G17" s="1011">
        <v>60.926365795724472</v>
      </c>
      <c r="H17" s="1011">
        <v>63.541666666666664</v>
      </c>
      <c r="I17" s="1011">
        <v>56.043956043956044</v>
      </c>
      <c r="J17" s="1011">
        <v>91.928251121076229</v>
      </c>
      <c r="K17" s="1011">
        <v>97.029702970297024</v>
      </c>
      <c r="L17" s="1011">
        <v>83.301707779886144</v>
      </c>
      <c r="M17" s="1011">
        <v>69.219330855018598</v>
      </c>
      <c r="N17" s="1011">
        <v>72.444444444444443</v>
      </c>
      <c r="O17" s="1011">
        <v>76.388888888888886</v>
      </c>
      <c r="P17" s="1011">
        <v>70.070422535211264</v>
      </c>
      <c r="Q17" s="1011">
        <v>63.333333333333329</v>
      </c>
      <c r="R17" s="1011">
        <v>70.833333333333343</v>
      </c>
      <c r="S17" s="1011">
        <v>61.904761904761905</v>
      </c>
      <c r="T17" s="1432" t="s">
        <v>274</v>
      </c>
      <c r="U17" s="985"/>
      <c r="V17" s="985"/>
      <c r="W17" s="985"/>
      <c r="X17" s="985"/>
      <c r="Y17" s="989"/>
    </row>
    <row r="18" spans="1:26" ht="15" customHeight="1" x14ac:dyDescent="0.2">
      <c r="A18" s="1026" t="s">
        <v>277</v>
      </c>
      <c r="B18" s="1761" t="s">
        <v>1305</v>
      </c>
      <c r="C18" s="1383" t="s">
        <v>464</v>
      </c>
      <c r="D18" s="1003">
        <v>29.615713065755767</v>
      </c>
      <c r="E18" s="1011">
        <v>36.072144288577157</v>
      </c>
      <c r="F18" s="1011">
        <v>33.910034602076124</v>
      </c>
      <c r="G18" s="1011">
        <v>38.717339667458432</v>
      </c>
      <c r="H18" s="1011">
        <v>32.291666666666671</v>
      </c>
      <c r="I18" s="1011">
        <v>43.589743589743591</v>
      </c>
      <c r="J18" s="1011">
        <v>8.071748878923767</v>
      </c>
      <c r="K18" s="1011">
        <v>2.9702970297029703</v>
      </c>
      <c r="L18" s="1011">
        <v>15.939278937381404</v>
      </c>
      <c r="M18" s="1011">
        <v>30.260223048327141</v>
      </c>
      <c r="N18" s="1011">
        <v>27.111111111111114</v>
      </c>
      <c r="O18" s="1011">
        <v>19.444444444444446</v>
      </c>
      <c r="P18" s="1011">
        <v>29.225352112676056</v>
      </c>
      <c r="Q18" s="1011">
        <v>34.761904761904759</v>
      </c>
      <c r="R18" s="1011">
        <v>29.166666666666668</v>
      </c>
      <c r="S18" s="1011">
        <v>38.095238095238095</v>
      </c>
      <c r="T18" s="1432" t="s">
        <v>277</v>
      </c>
      <c r="U18" s="985"/>
      <c r="V18" s="985"/>
      <c r="W18" s="985"/>
      <c r="X18" s="985"/>
      <c r="Y18" s="989"/>
    </row>
    <row r="19" spans="1:26" ht="15" customHeight="1" x14ac:dyDescent="0.2">
      <c r="A19" s="1026" t="s">
        <v>279</v>
      </c>
      <c r="B19" s="1761" t="s">
        <v>1304</v>
      </c>
      <c r="C19" s="1010" t="s">
        <v>464</v>
      </c>
      <c r="D19" s="1355">
        <v>0.61485909479077716</v>
      </c>
      <c r="E19" s="1011">
        <v>0.60120240480961928</v>
      </c>
      <c r="F19" s="1011">
        <v>0.69204152249134954</v>
      </c>
      <c r="G19" s="1011">
        <v>0.35629453681710216</v>
      </c>
      <c r="H19" s="1011">
        <v>4.1666666666666661</v>
      </c>
      <c r="I19" s="1011">
        <v>0.36630036630036628</v>
      </c>
      <c r="J19" s="1011">
        <v>0</v>
      </c>
      <c r="K19" s="1011">
        <v>0</v>
      </c>
      <c r="L19" s="1011">
        <v>0.75901328273244784</v>
      </c>
      <c r="M19" s="1011">
        <v>0.5204460966542751</v>
      </c>
      <c r="N19" s="1011">
        <v>0.44444444444444442</v>
      </c>
      <c r="O19" s="1011">
        <v>4.1666666666666661</v>
      </c>
      <c r="P19" s="1011">
        <v>0.70422535211267612</v>
      </c>
      <c r="Q19" s="1011">
        <v>1.9047619047619049</v>
      </c>
      <c r="R19" s="1011">
        <v>0</v>
      </c>
      <c r="S19" s="1011">
        <v>0</v>
      </c>
      <c r="T19" s="1432" t="s">
        <v>279</v>
      </c>
      <c r="U19" s="985"/>
      <c r="V19" s="985"/>
      <c r="W19" s="985"/>
      <c r="X19" s="985"/>
      <c r="Y19" s="989"/>
    </row>
    <row r="20" spans="1:26" ht="15" customHeight="1" x14ac:dyDescent="0.2">
      <c r="A20" s="1026"/>
      <c r="B20" s="1761"/>
      <c r="D20" s="1765"/>
      <c r="E20" s="980"/>
      <c r="F20" s="980"/>
      <c r="G20" s="980"/>
      <c r="H20" s="980"/>
      <c r="I20" s="980"/>
      <c r="J20" s="980"/>
      <c r="K20" s="980"/>
      <c r="L20" s="980"/>
      <c r="M20" s="980"/>
      <c r="N20" s="980"/>
      <c r="O20" s="980"/>
      <c r="P20" s="980"/>
      <c r="Q20" s="980"/>
      <c r="R20" s="980"/>
      <c r="S20" s="980"/>
      <c r="T20" s="1432"/>
      <c r="U20" s="985"/>
      <c r="V20" s="985"/>
      <c r="W20" s="985"/>
      <c r="X20" s="985"/>
      <c r="Y20" s="989"/>
    </row>
    <row r="21" spans="1:26" ht="15" customHeight="1" x14ac:dyDescent="0.2">
      <c r="A21" s="1026" t="s">
        <v>281</v>
      </c>
      <c r="B21" s="1010" t="s">
        <v>1303</v>
      </c>
      <c r="D21" s="1765"/>
      <c r="E21" s="980"/>
      <c r="F21" s="980"/>
      <c r="G21" s="980"/>
      <c r="H21" s="980"/>
      <c r="I21" s="980"/>
      <c r="J21" s="980"/>
      <c r="K21" s="980"/>
      <c r="L21" s="980"/>
      <c r="M21" s="980"/>
      <c r="N21" s="980"/>
      <c r="O21" s="980"/>
      <c r="P21" s="980"/>
      <c r="Q21" s="980"/>
      <c r="R21" s="980"/>
      <c r="S21" s="980"/>
      <c r="T21" s="1725"/>
      <c r="U21" s="985"/>
      <c r="V21" s="985"/>
      <c r="W21" s="985"/>
      <c r="X21" s="985"/>
      <c r="Y21" s="989"/>
    </row>
    <row r="22" spans="1:26" ht="15" customHeight="1" x14ac:dyDescent="0.2">
      <c r="A22" s="1026"/>
      <c r="B22" s="1004" t="s">
        <v>1302</v>
      </c>
      <c r="C22" s="1383" t="s">
        <v>456</v>
      </c>
      <c r="D22" s="1355">
        <v>0</v>
      </c>
      <c r="E22" s="1011">
        <v>0</v>
      </c>
      <c r="F22" s="1011">
        <v>0</v>
      </c>
      <c r="G22" s="1011">
        <v>0</v>
      </c>
      <c r="H22" s="1011">
        <v>0</v>
      </c>
      <c r="I22" s="1011">
        <v>0</v>
      </c>
      <c r="J22" s="1011">
        <v>0</v>
      </c>
      <c r="K22" s="1011">
        <v>0</v>
      </c>
      <c r="L22" s="1011">
        <v>0</v>
      </c>
      <c r="M22" s="1011">
        <v>0</v>
      </c>
      <c r="N22" s="1011">
        <v>0</v>
      </c>
      <c r="O22" s="1011">
        <v>0</v>
      </c>
      <c r="P22" s="1011">
        <v>0</v>
      </c>
      <c r="Q22" s="1011">
        <v>0</v>
      </c>
      <c r="R22" s="1011">
        <v>0</v>
      </c>
      <c r="S22" s="1011">
        <v>0</v>
      </c>
      <c r="T22" s="1354" t="s">
        <v>241</v>
      </c>
      <c r="U22" s="985"/>
      <c r="V22" s="985"/>
      <c r="W22" s="985"/>
      <c r="X22" s="985"/>
      <c r="Y22" s="989"/>
    </row>
    <row r="23" spans="1:26" ht="15" customHeight="1" x14ac:dyDescent="0.2">
      <c r="A23" s="1026"/>
      <c r="B23" s="1004"/>
      <c r="D23" s="1765"/>
      <c r="E23" s="980"/>
      <c r="F23" s="980"/>
      <c r="G23" s="980"/>
      <c r="H23" s="980"/>
      <c r="I23" s="980"/>
      <c r="J23" s="980"/>
      <c r="K23" s="980"/>
      <c r="L23" s="980"/>
      <c r="M23" s="980"/>
      <c r="N23" s="980"/>
      <c r="O23" s="980"/>
      <c r="P23" s="980"/>
      <c r="Q23" s="980"/>
      <c r="R23" s="980"/>
      <c r="S23" s="980"/>
      <c r="T23" s="1354"/>
      <c r="U23" s="985"/>
      <c r="V23" s="985"/>
      <c r="W23" s="985"/>
      <c r="X23" s="985"/>
      <c r="Y23" s="989"/>
    </row>
    <row r="24" spans="1:26" ht="15" customHeight="1" x14ac:dyDescent="0.2">
      <c r="A24" s="1001" t="s">
        <v>240</v>
      </c>
      <c r="B24" s="1004" t="s">
        <v>557</v>
      </c>
      <c r="C24" s="1383" t="s">
        <v>456</v>
      </c>
      <c r="D24" s="1355">
        <v>6.2299807815502888</v>
      </c>
      <c r="E24" s="1011">
        <v>5.3130929791271351</v>
      </c>
      <c r="F24" s="1011">
        <v>10.248447204968944</v>
      </c>
      <c r="G24" s="1011">
        <v>3.8812785388127851</v>
      </c>
      <c r="H24" s="1011">
        <v>1.0309278350515463</v>
      </c>
      <c r="I24" s="1011">
        <v>2.5</v>
      </c>
      <c r="J24" s="1011">
        <v>5.508474576271186</v>
      </c>
      <c r="K24" s="1011">
        <v>1.9417475728155338</v>
      </c>
      <c r="L24" s="1011">
        <v>3.6563071297989032</v>
      </c>
      <c r="M24" s="1011">
        <v>8.1284153005464468</v>
      </c>
      <c r="N24" s="1011">
        <v>8.9068825910931171</v>
      </c>
      <c r="O24" s="1011">
        <v>1.3698630136986301</v>
      </c>
      <c r="P24" s="1011">
        <v>3.7288135593220342</v>
      </c>
      <c r="Q24" s="1011">
        <v>5.4054054054054053</v>
      </c>
      <c r="R24" s="1011">
        <v>11.578947368421053</v>
      </c>
      <c r="S24" s="1011">
        <v>8.695652173913043</v>
      </c>
      <c r="T24" s="1354" t="s">
        <v>240</v>
      </c>
      <c r="U24" s="985"/>
      <c r="V24" s="985"/>
      <c r="W24" s="985"/>
      <c r="X24" s="985"/>
      <c r="Y24" s="989"/>
    </row>
    <row r="25" spans="1:26" ht="15" customHeight="1" x14ac:dyDescent="0.2">
      <c r="A25" s="1001"/>
      <c r="B25" s="1004" t="s">
        <v>1301</v>
      </c>
      <c r="C25" s="1017"/>
      <c r="D25" s="1018"/>
      <c r="E25" s="1018"/>
      <c r="F25" s="1018"/>
      <c r="G25" s="1018"/>
      <c r="H25" s="1018"/>
      <c r="I25" s="1018"/>
      <c r="J25" s="1018"/>
      <c r="K25" s="1018"/>
      <c r="L25" s="1018"/>
      <c r="M25" s="1018"/>
      <c r="N25" s="1018"/>
      <c r="O25" s="1018"/>
      <c r="P25" s="1018"/>
      <c r="Q25" s="1018"/>
      <c r="R25" s="1018"/>
      <c r="S25" s="1001"/>
      <c r="T25" s="1574"/>
      <c r="U25" s="985"/>
      <c r="V25" s="989"/>
      <c r="W25" s="977"/>
      <c r="X25" s="977"/>
      <c r="Y25" s="977"/>
      <c r="Z25" s="977"/>
    </row>
    <row r="26" spans="1:26" ht="15" customHeight="1" x14ac:dyDescent="0.2">
      <c r="A26" s="1001" t="s">
        <v>239</v>
      </c>
      <c r="B26" s="1764" t="s">
        <v>1300</v>
      </c>
      <c r="C26" s="1383" t="s">
        <v>892</v>
      </c>
      <c r="D26" s="1003">
        <v>67.095115681233935</v>
      </c>
      <c r="E26" s="1011">
        <v>50</v>
      </c>
      <c r="F26" s="1011">
        <v>72.727272727272734</v>
      </c>
      <c r="G26" s="1011">
        <v>76.470588235294116</v>
      </c>
      <c r="H26" s="1011">
        <v>0</v>
      </c>
      <c r="I26" s="1011">
        <v>85.714285714285708</v>
      </c>
      <c r="J26" s="1011">
        <v>46.153846153846153</v>
      </c>
      <c r="K26" s="1011">
        <v>50</v>
      </c>
      <c r="L26" s="1011">
        <v>65</v>
      </c>
      <c r="M26" s="1011">
        <v>75.630252100840337</v>
      </c>
      <c r="N26" s="1011">
        <v>68.181818181818173</v>
      </c>
      <c r="O26" s="1011">
        <v>0</v>
      </c>
      <c r="P26" s="1011">
        <v>72.727272727272734</v>
      </c>
      <c r="Q26" s="1011">
        <v>83.333333333333343</v>
      </c>
      <c r="R26" s="1011">
        <v>27.27272727272727</v>
      </c>
      <c r="S26" s="1011">
        <v>66.666666666666657</v>
      </c>
      <c r="T26" s="1354" t="s">
        <v>239</v>
      </c>
      <c r="U26" s="985"/>
      <c r="V26" s="985"/>
      <c r="W26" s="985"/>
      <c r="X26" s="985"/>
      <c r="Y26" s="989"/>
    </row>
    <row r="27" spans="1:26" ht="17.25" customHeight="1" x14ac:dyDescent="0.2">
      <c r="A27" s="1001" t="s">
        <v>238</v>
      </c>
      <c r="B27" s="1764" t="s">
        <v>1299</v>
      </c>
      <c r="C27" s="1383" t="s">
        <v>892</v>
      </c>
      <c r="D27" s="1003">
        <v>12.082262210796916</v>
      </c>
      <c r="E27" s="1011">
        <v>35.714285714285715</v>
      </c>
      <c r="F27" s="1011">
        <v>12.121212121212121</v>
      </c>
      <c r="G27" s="1011">
        <v>14.705882352941178</v>
      </c>
      <c r="H27" s="1011">
        <v>100</v>
      </c>
      <c r="I27" s="1011">
        <v>14.285714285714285</v>
      </c>
      <c r="J27" s="1011">
        <v>11.538461538461538</v>
      </c>
      <c r="K27" s="1011">
        <v>50</v>
      </c>
      <c r="L27" s="1011">
        <v>0</v>
      </c>
      <c r="M27" s="1011">
        <v>9.2436974789915975</v>
      </c>
      <c r="N27" s="1011">
        <v>18.181818181818183</v>
      </c>
      <c r="O27" s="1011">
        <v>0</v>
      </c>
      <c r="P27" s="1011">
        <v>18.181818181818183</v>
      </c>
      <c r="Q27" s="1011">
        <v>8.3333333333333321</v>
      </c>
      <c r="R27" s="1011">
        <v>0</v>
      </c>
      <c r="S27" s="1011">
        <v>0</v>
      </c>
      <c r="T27" s="1354" t="s">
        <v>238</v>
      </c>
      <c r="U27" s="985"/>
      <c r="V27" s="985"/>
      <c r="W27" s="985"/>
      <c r="X27" s="985"/>
      <c r="Y27" s="989"/>
    </row>
    <row r="28" spans="1:26" ht="14.25" customHeight="1" x14ac:dyDescent="0.2">
      <c r="A28" s="1001" t="s">
        <v>237</v>
      </c>
      <c r="B28" s="1764" t="s">
        <v>1298</v>
      </c>
      <c r="C28" s="1383" t="s">
        <v>892</v>
      </c>
      <c r="D28" s="1003">
        <v>19.023136246786631</v>
      </c>
      <c r="E28" s="1011">
        <v>14.285714285714285</v>
      </c>
      <c r="F28" s="1011">
        <v>15.151515151515152</v>
      </c>
      <c r="G28" s="1011">
        <v>8.8235294117647065</v>
      </c>
      <c r="H28" s="1011">
        <v>0</v>
      </c>
      <c r="I28" s="1011">
        <v>0</v>
      </c>
      <c r="J28" s="1011">
        <v>38.461538461538467</v>
      </c>
      <c r="K28" s="1011">
        <v>0</v>
      </c>
      <c r="L28" s="1011">
        <v>35</v>
      </c>
      <c r="M28" s="1011">
        <v>15.126050420168067</v>
      </c>
      <c r="N28" s="1011">
        <v>9.0909090909090917</v>
      </c>
      <c r="O28" s="1011">
        <v>100</v>
      </c>
      <c r="P28" s="1011">
        <v>9.0909090909090917</v>
      </c>
      <c r="Q28" s="1011">
        <v>8.3333333333333321</v>
      </c>
      <c r="R28" s="1011">
        <v>72.727272727272734</v>
      </c>
      <c r="S28" s="1011">
        <v>5.5555555555555554</v>
      </c>
      <c r="T28" s="1354" t="s">
        <v>237</v>
      </c>
      <c r="U28" s="985"/>
      <c r="V28" s="985"/>
      <c r="W28" s="985"/>
      <c r="X28" s="985"/>
      <c r="Y28" s="989"/>
    </row>
    <row r="29" spans="1:26" ht="14.25" customHeight="1" x14ac:dyDescent="0.2">
      <c r="A29" s="1001" t="s">
        <v>236</v>
      </c>
      <c r="B29" s="1764" t="s">
        <v>1297</v>
      </c>
      <c r="C29" s="1383" t="s">
        <v>892</v>
      </c>
      <c r="D29" s="1003">
        <v>1.5424164524421593</v>
      </c>
      <c r="E29" s="1011">
        <v>0</v>
      </c>
      <c r="F29" s="1011">
        <v>0</v>
      </c>
      <c r="G29" s="1011">
        <v>0</v>
      </c>
      <c r="H29" s="1011">
        <v>0</v>
      </c>
      <c r="I29" s="1011">
        <v>0</v>
      </c>
      <c r="J29" s="1011">
        <v>0</v>
      </c>
      <c r="K29" s="1011">
        <v>0</v>
      </c>
      <c r="L29" s="1011">
        <v>0</v>
      </c>
      <c r="M29" s="1011">
        <v>0</v>
      </c>
      <c r="N29" s="1011">
        <v>4.5454545454545459</v>
      </c>
      <c r="O29" s="1011">
        <v>0</v>
      </c>
      <c r="P29" s="1011">
        <v>0</v>
      </c>
      <c r="Q29" s="1011">
        <v>0</v>
      </c>
      <c r="R29" s="1011">
        <v>0</v>
      </c>
      <c r="S29" s="1011">
        <v>27.777777777777779</v>
      </c>
      <c r="T29" s="1354" t="s">
        <v>236</v>
      </c>
      <c r="U29" s="985"/>
      <c r="V29" s="985"/>
      <c r="W29" s="985"/>
      <c r="X29" s="985"/>
      <c r="Y29" s="989"/>
    </row>
    <row r="30" spans="1:26" ht="15" customHeight="1" x14ac:dyDescent="0.2">
      <c r="A30" s="1001" t="s">
        <v>235</v>
      </c>
      <c r="B30" s="1764" t="s">
        <v>1296</v>
      </c>
      <c r="C30" s="1383" t="s">
        <v>892</v>
      </c>
      <c r="D30" s="1003">
        <v>0.25706940874035988</v>
      </c>
      <c r="E30" s="1011">
        <v>0</v>
      </c>
      <c r="F30" s="1011">
        <v>0</v>
      </c>
      <c r="G30" s="1011">
        <v>0</v>
      </c>
      <c r="H30" s="1011">
        <v>0</v>
      </c>
      <c r="I30" s="1011">
        <v>0</v>
      </c>
      <c r="J30" s="1011">
        <v>3.8461538461538463</v>
      </c>
      <c r="K30" s="1011">
        <v>0</v>
      </c>
      <c r="L30" s="1011">
        <v>0</v>
      </c>
      <c r="M30" s="1011">
        <v>0</v>
      </c>
      <c r="N30" s="1011">
        <v>0</v>
      </c>
      <c r="O30" s="1011">
        <v>0</v>
      </c>
      <c r="P30" s="1011">
        <v>0</v>
      </c>
      <c r="Q30" s="1011">
        <v>0</v>
      </c>
      <c r="R30" s="1011">
        <v>0</v>
      </c>
      <c r="S30" s="1011">
        <v>0</v>
      </c>
      <c r="T30" s="1354" t="s">
        <v>235</v>
      </c>
      <c r="U30" s="985"/>
      <c r="V30" s="985"/>
      <c r="W30" s="985"/>
      <c r="X30" s="985"/>
      <c r="Y30" s="989"/>
    </row>
    <row r="31" spans="1:26" ht="15" customHeight="1" x14ac:dyDescent="0.2">
      <c r="A31" s="1001"/>
      <c r="B31" s="1004"/>
      <c r="D31" s="1765"/>
      <c r="E31" s="980"/>
      <c r="F31" s="980"/>
      <c r="G31" s="980"/>
      <c r="H31" s="980"/>
      <c r="I31" s="980"/>
      <c r="J31" s="980"/>
      <c r="K31" s="980"/>
      <c r="L31" s="980"/>
      <c r="M31" s="980"/>
      <c r="N31" s="980"/>
      <c r="O31" s="980"/>
      <c r="P31" s="980"/>
      <c r="Q31" s="980"/>
      <c r="R31" s="980"/>
      <c r="S31" s="980"/>
      <c r="T31" s="1432"/>
      <c r="U31" s="985"/>
      <c r="V31" s="985"/>
      <c r="W31" s="985"/>
      <c r="X31" s="985"/>
      <c r="Y31" s="989"/>
    </row>
    <row r="32" spans="1:26" ht="15" customHeight="1" x14ac:dyDescent="0.2">
      <c r="A32" s="1001" t="s">
        <v>234</v>
      </c>
      <c r="B32" s="1005" t="s">
        <v>561</v>
      </c>
      <c r="C32" s="1010" t="s">
        <v>456</v>
      </c>
      <c r="D32" s="1355">
        <v>97.950032030749526</v>
      </c>
      <c r="E32" s="1011">
        <v>96.584440227703979</v>
      </c>
      <c r="F32" s="1011">
        <v>99.223602484472053</v>
      </c>
      <c r="G32" s="1011">
        <v>99.771689497716892</v>
      </c>
      <c r="H32" s="1011">
        <v>95.876288659793815</v>
      </c>
      <c r="I32" s="1011">
        <v>97.857142857142847</v>
      </c>
      <c r="J32" s="1011">
        <v>95.762711864406782</v>
      </c>
      <c r="K32" s="1011">
        <v>99.029126213592235</v>
      </c>
      <c r="L32" s="1011">
        <v>98.537477148080441</v>
      </c>
      <c r="M32" s="1011">
        <v>98.019125683060111</v>
      </c>
      <c r="N32" s="1011">
        <v>99.190283400809719</v>
      </c>
      <c r="O32" s="1011">
        <v>98.630136986301366</v>
      </c>
      <c r="P32" s="1011">
        <v>96.610169491525426</v>
      </c>
      <c r="Q32" s="1011">
        <v>99.099099099099092</v>
      </c>
      <c r="R32" s="1011">
        <v>96.315789473684205</v>
      </c>
      <c r="S32" s="1011">
        <v>93.719806763285035</v>
      </c>
      <c r="T32" s="1354" t="s">
        <v>234</v>
      </c>
      <c r="U32" s="985"/>
      <c r="V32" s="985"/>
      <c r="W32" s="985"/>
      <c r="X32" s="985"/>
      <c r="Y32" s="989"/>
    </row>
    <row r="33" spans="1:25" ht="15" customHeight="1" x14ac:dyDescent="0.2">
      <c r="A33" s="1001" t="s">
        <v>233</v>
      </c>
      <c r="B33" s="1764" t="s">
        <v>1295</v>
      </c>
      <c r="C33" s="1383" t="s">
        <v>456</v>
      </c>
      <c r="D33" s="1355">
        <v>0.81678411274823826</v>
      </c>
      <c r="E33" s="1011">
        <v>2.4667931688804554</v>
      </c>
      <c r="F33" s="1011">
        <v>0.15527950310559005</v>
      </c>
      <c r="G33" s="1011">
        <v>0</v>
      </c>
      <c r="H33" s="1011">
        <v>0</v>
      </c>
      <c r="I33" s="1011">
        <v>0</v>
      </c>
      <c r="J33" s="1011">
        <v>0</v>
      </c>
      <c r="K33" s="1011">
        <v>0</v>
      </c>
      <c r="L33" s="1011">
        <v>0</v>
      </c>
      <c r="M33" s="1011">
        <v>1.2295081967213115</v>
      </c>
      <c r="N33" s="1011">
        <v>0</v>
      </c>
      <c r="O33" s="1011">
        <v>0</v>
      </c>
      <c r="P33" s="1011">
        <v>2.0338983050847457</v>
      </c>
      <c r="Q33" s="1011">
        <v>0</v>
      </c>
      <c r="R33" s="1011">
        <v>0</v>
      </c>
      <c r="S33" s="1011">
        <v>6.2801932367149762</v>
      </c>
      <c r="T33" s="1354" t="s">
        <v>233</v>
      </c>
      <c r="U33" s="985"/>
      <c r="V33" s="985"/>
      <c r="W33" s="985"/>
      <c r="X33" s="985"/>
      <c r="Y33" s="989"/>
    </row>
    <row r="34" spans="1:25" ht="12" customHeight="1" x14ac:dyDescent="0.2">
      <c r="A34" s="1001" t="s">
        <v>232</v>
      </c>
      <c r="B34" s="1764" t="s">
        <v>1294</v>
      </c>
      <c r="C34" s="1383" t="s">
        <v>456</v>
      </c>
      <c r="D34" s="1355">
        <v>0.11210762331838565</v>
      </c>
      <c r="E34" s="1011">
        <v>0.18975332068311196</v>
      </c>
      <c r="F34" s="1011">
        <v>0.3105590062111801</v>
      </c>
      <c r="G34" s="1011">
        <v>0</v>
      </c>
      <c r="H34" s="1011">
        <v>0</v>
      </c>
      <c r="I34" s="1011">
        <v>0</v>
      </c>
      <c r="J34" s="1011">
        <v>0</v>
      </c>
      <c r="K34" s="1011">
        <v>0</v>
      </c>
      <c r="L34" s="1011">
        <v>0</v>
      </c>
      <c r="M34" s="1011">
        <v>0</v>
      </c>
      <c r="N34" s="1011">
        <v>0</v>
      </c>
      <c r="O34" s="1011">
        <v>0</v>
      </c>
      <c r="P34" s="1011">
        <v>1.3559322033898304</v>
      </c>
      <c r="Q34" s="1011">
        <v>0</v>
      </c>
      <c r="R34" s="1011">
        <v>0</v>
      </c>
      <c r="S34" s="1011">
        <v>0</v>
      </c>
      <c r="T34" s="1354" t="s">
        <v>232</v>
      </c>
      <c r="U34" s="985"/>
      <c r="V34" s="985"/>
      <c r="W34" s="985"/>
      <c r="X34" s="985"/>
      <c r="Y34" s="989"/>
    </row>
    <row r="35" spans="1:25" ht="13.5" customHeight="1" x14ac:dyDescent="0.2">
      <c r="A35" s="1001" t="s">
        <v>231</v>
      </c>
      <c r="B35" s="1764" t="s">
        <v>1293</v>
      </c>
      <c r="C35" s="1383" t="s">
        <v>456</v>
      </c>
      <c r="D35" s="1003">
        <v>1.1210762331838564</v>
      </c>
      <c r="E35" s="1003">
        <v>0.75901328273244784</v>
      </c>
      <c r="F35" s="1003">
        <v>0.3105590062111801</v>
      </c>
      <c r="G35" s="1003">
        <v>0.22831050228310501</v>
      </c>
      <c r="H35" s="1003">
        <v>4.1237113402061851</v>
      </c>
      <c r="I35" s="1003">
        <v>2.1428571428571428</v>
      </c>
      <c r="J35" s="1003">
        <v>4.2372881355932197</v>
      </c>
      <c r="K35" s="1003">
        <v>0.97087378640776689</v>
      </c>
      <c r="L35" s="1003">
        <v>1.4625228519195612</v>
      </c>
      <c r="M35" s="1003">
        <v>0.75136612021857918</v>
      </c>
      <c r="N35" s="1003">
        <v>0.80971659919028338</v>
      </c>
      <c r="O35" s="1003">
        <v>1.3698630136986301</v>
      </c>
      <c r="P35" s="1003">
        <v>0</v>
      </c>
      <c r="Q35" s="1003">
        <v>0.90090090090090091</v>
      </c>
      <c r="R35" s="1003">
        <v>3.6842105263157889</v>
      </c>
      <c r="S35" s="1003">
        <v>0</v>
      </c>
      <c r="T35" s="1354" t="s">
        <v>231</v>
      </c>
      <c r="U35" s="985"/>
      <c r="V35" s="985"/>
      <c r="W35" s="985"/>
      <c r="X35" s="985"/>
      <c r="Y35" s="989"/>
    </row>
    <row r="36" spans="1:25" ht="12" customHeight="1" x14ac:dyDescent="0.2">
      <c r="A36" s="1001"/>
      <c r="B36" s="1004"/>
      <c r="C36" s="1380"/>
      <c r="D36" s="1009"/>
      <c r="E36" s="1009"/>
      <c r="F36" s="1009"/>
      <c r="G36" s="1009"/>
      <c r="H36" s="1009"/>
      <c r="I36" s="1009"/>
      <c r="J36" s="1009"/>
      <c r="K36" s="1009"/>
      <c r="L36" s="1009"/>
      <c r="M36" s="1009"/>
      <c r="N36" s="1009"/>
      <c r="O36" s="1009"/>
      <c r="P36" s="1009"/>
      <c r="Q36" s="1009"/>
      <c r="R36" s="1009"/>
      <c r="S36" s="1009"/>
      <c r="T36" s="1354"/>
      <c r="U36" s="985"/>
      <c r="V36" s="985"/>
      <c r="W36" s="985"/>
      <c r="X36" s="985"/>
      <c r="Y36" s="989"/>
    </row>
    <row r="37" spans="1:25" ht="12.75" customHeight="1" x14ac:dyDescent="0.2">
      <c r="A37" s="1001"/>
      <c r="B37" s="1004"/>
      <c r="C37" s="1380"/>
      <c r="D37" s="1027"/>
      <c r="E37" s="1027"/>
      <c r="F37" s="1027"/>
      <c r="G37" s="1027"/>
      <c r="H37" s="1027"/>
      <c r="I37" s="1027"/>
      <c r="J37" s="1027"/>
      <c r="K37" s="1027"/>
      <c r="L37" s="1027"/>
      <c r="M37" s="1027"/>
      <c r="N37" s="1027"/>
      <c r="O37" s="1027"/>
      <c r="P37" s="1027"/>
      <c r="Q37" s="1027"/>
      <c r="R37" s="1027"/>
      <c r="S37" s="1027"/>
      <c r="T37" s="1354"/>
      <c r="U37" s="985"/>
      <c r="V37" s="985"/>
      <c r="W37" s="985"/>
      <c r="X37" s="985"/>
      <c r="Y37" s="989"/>
    </row>
    <row r="38" spans="1:25" ht="12" customHeight="1" x14ac:dyDescent="0.2">
      <c r="A38" s="1001"/>
      <c r="B38" s="1010"/>
      <c r="C38" s="1380"/>
      <c r="D38" s="1027"/>
      <c r="E38" s="1027"/>
      <c r="F38" s="1027"/>
      <c r="G38" s="1027"/>
      <c r="H38" s="1027"/>
      <c r="I38" s="1027"/>
      <c r="J38" s="1027"/>
      <c r="K38" s="1027"/>
      <c r="L38" s="1027"/>
      <c r="M38" s="1027"/>
      <c r="N38" s="1027"/>
      <c r="O38" s="1027"/>
      <c r="P38" s="1027"/>
      <c r="Q38" s="1027"/>
      <c r="R38" s="1027"/>
      <c r="S38" s="1027"/>
      <c r="T38" s="1354"/>
      <c r="U38" s="985"/>
      <c r="V38" s="985"/>
      <c r="W38" s="985"/>
      <c r="X38" s="985"/>
      <c r="Y38" s="989"/>
    </row>
    <row r="39" spans="1:25" ht="13.5" customHeight="1" x14ac:dyDescent="0.2">
      <c r="A39" s="1001" t="s">
        <v>229</v>
      </c>
      <c r="B39" s="1005" t="s">
        <v>1292</v>
      </c>
      <c r="C39" s="1010" t="s">
        <v>456</v>
      </c>
      <c r="D39" s="1355">
        <v>97.950032030749526</v>
      </c>
      <c r="E39" s="1011">
        <v>96.584440227703979</v>
      </c>
      <c r="F39" s="1011">
        <v>99.223602484472053</v>
      </c>
      <c r="G39" s="1011">
        <v>99.771689497716892</v>
      </c>
      <c r="H39" s="1011">
        <v>95.876288659793815</v>
      </c>
      <c r="I39" s="1011">
        <v>97.857142857142847</v>
      </c>
      <c r="J39" s="1011">
        <v>95.762711864406782</v>
      </c>
      <c r="K39" s="1011">
        <v>99.029126213592235</v>
      </c>
      <c r="L39" s="1011">
        <v>98.537477148080441</v>
      </c>
      <c r="M39" s="1011">
        <v>98.019125683060111</v>
      </c>
      <c r="N39" s="1011">
        <v>99.190283400809719</v>
      </c>
      <c r="O39" s="1011">
        <v>98.630136986301366</v>
      </c>
      <c r="P39" s="1011">
        <v>96.610169491525426</v>
      </c>
      <c r="Q39" s="1011">
        <v>99.099099099099092</v>
      </c>
      <c r="R39" s="1011">
        <v>96.315789473684205</v>
      </c>
      <c r="S39" s="1002">
        <v>93.719806763285035</v>
      </c>
      <c r="T39" s="1354" t="s">
        <v>229</v>
      </c>
      <c r="U39" s="985"/>
      <c r="V39" s="985"/>
      <c r="W39" s="985"/>
      <c r="X39" s="985"/>
      <c r="Y39" s="989"/>
    </row>
    <row r="40" spans="1:25" ht="14.25" customHeight="1" x14ac:dyDescent="0.2">
      <c r="A40" s="1001"/>
      <c r="B40" s="1010"/>
      <c r="D40" s="1359"/>
      <c r="E40" s="979"/>
      <c r="I40" s="979"/>
      <c r="J40" s="979"/>
      <c r="K40" s="979"/>
      <c r="L40" s="979"/>
      <c r="M40" s="979"/>
      <c r="N40" s="979"/>
      <c r="O40" s="979"/>
      <c r="P40" s="979"/>
      <c r="Q40" s="979"/>
      <c r="R40" s="979"/>
      <c r="S40" s="1006"/>
      <c r="T40" s="1354"/>
      <c r="U40" s="985"/>
      <c r="V40" s="985"/>
      <c r="W40" s="985"/>
      <c r="X40" s="985"/>
      <c r="Y40" s="989"/>
    </row>
    <row r="41" spans="1:25" ht="12.75" customHeight="1" x14ac:dyDescent="0.2">
      <c r="A41" s="1001"/>
      <c r="B41" s="1004"/>
      <c r="C41" s="1010"/>
      <c r="D41" s="1028"/>
      <c r="E41" s="1059"/>
      <c r="F41" s="1059"/>
      <c r="G41" s="1059"/>
      <c r="H41" s="1059"/>
      <c r="I41" s="1059"/>
      <c r="J41" s="1059"/>
      <c r="K41" s="1059"/>
      <c r="L41" s="1059"/>
      <c r="M41" s="1059"/>
      <c r="N41" s="1059"/>
      <c r="O41" s="1059"/>
      <c r="P41" s="1059"/>
      <c r="Q41" s="1059"/>
      <c r="R41" s="1059"/>
      <c r="S41" s="1017"/>
      <c r="T41" s="1354"/>
      <c r="U41" s="985"/>
      <c r="V41" s="985"/>
      <c r="W41" s="985"/>
      <c r="X41" s="985"/>
      <c r="Y41" s="989"/>
    </row>
    <row r="42" spans="1:25" ht="14.25" customHeight="1" x14ac:dyDescent="0.2">
      <c r="A42" s="1001" t="s">
        <v>227</v>
      </c>
      <c r="B42" s="1004" t="s">
        <v>351</v>
      </c>
      <c r="C42" s="1010" t="s">
        <v>455</v>
      </c>
      <c r="D42" s="1355">
        <v>7.979071288423806</v>
      </c>
      <c r="E42" s="1011">
        <v>7.6620825147347738</v>
      </c>
      <c r="F42" s="1011">
        <v>12.363067292644757</v>
      </c>
      <c r="G42" s="1011">
        <v>5.1487414187643026</v>
      </c>
      <c r="H42" s="1011">
        <v>7.5268817204301079</v>
      </c>
      <c r="I42" s="1011">
        <v>11.678832116788321</v>
      </c>
      <c r="J42" s="1011">
        <v>7.7433628318584065</v>
      </c>
      <c r="K42" s="1011">
        <v>9.8039215686274517</v>
      </c>
      <c r="L42" s="1011">
        <v>7.2356215213358066</v>
      </c>
      <c r="M42" s="1011">
        <v>6.3414634146341466</v>
      </c>
      <c r="N42" s="1011">
        <v>8.9795918367346932</v>
      </c>
      <c r="O42" s="1011">
        <v>6.9444444444444446</v>
      </c>
      <c r="P42" s="1011">
        <v>11.929824561403509</v>
      </c>
      <c r="Q42" s="1011">
        <v>9.5454545454545467</v>
      </c>
      <c r="R42" s="1011">
        <v>5.4644808743169397</v>
      </c>
      <c r="S42" s="1002">
        <v>9.7938144329896915</v>
      </c>
      <c r="T42" s="1354" t="s">
        <v>227</v>
      </c>
      <c r="U42" s="985"/>
      <c r="V42" s="985"/>
      <c r="W42" s="985"/>
      <c r="X42" s="985"/>
      <c r="Y42" s="989"/>
    </row>
    <row r="43" spans="1:25" ht="15" customHeight="1" x14ac:dyDescent="0.2">
      <c r="A43" s="1001" t="s">
        <v>226</v>
      </c>
      <c r="B43" s="1010" t="s">
        <v>1291</v>
      </c>
      <c r="D43" s="1359"/>
      <c r="E43" s="979"/>
      <c r="I43" s="979"/>
      <c r="J43" s="979"/>
      <c r="K43" s="979"/>
      <c r="L43" s="979"/>
      <c r="M43" s="979"/>
      <c r="N43" s="979"/>
      <c r="O43" s="979"/>
      <c r="P43" s="979"/>
      <c r="Q43" s="979"/>
      <c r="R43" s="979"/>
      <c r="S43" s="1006"/>
      <c r="T43" s="1725"/>
      <c r="U43" s="985"/>
      <c r="V43" s="985"/>
      <c r="W43" s="985"/>
      <c r="X43" s="985"/>
      <c r="Y43" s="989"/>
    </row>
    <row r="44" spans="1:25" ht="15" customHeight="1" x14ac:dyDescent="0.2">
      <c r="A44" s="1001"/>
      <c r="B44" s="1760" t="s">
        <v>1290</v>
      </c>
      <c r="C44" s="1010" t="s">
        <v>455</v>
      </c>
      <c r="D44" s="1355">
        <v>2.4852844996729888</v>
      </c>
      <c r="E44" s="1011">
        <v>1.37524557956778</v>
      </c>
      <c r="F44" s="1011">
        <v>4.225352112676056</v>
      </c>
      <c r="G44" s="1011">
        <v>1.1441647597254003</v>
      </c>
      <c r="H44" s="1011">
        <v>1.0752688172043012</v>
      </c>
      <c r="I44" s="1011">
        <v>10.583941605839415</v>
      </c>
      <c r="J44" s="1011">
        <v>1.5486725663716814</v>
      </c>
      <c r="K44" s="1011">
        <v>2.9411764705882351</v>
      </c>
      <c r="L44" s="1011">
        <v>1.4842300556586272</v>
      </c>
      <c r="M44" s="1011">
        <v>1.6027874564459932</v>
      </c>
      <c r="N44" s="1011">
        <v>3.6734693877551026</v>
      </c>
      <c r="O44" s="1011">
        <v>5.5555555555555554</v>
      </c>
      <c r="P44" s="1011">
        <v>2.4561403508771931</v>
      </c>
      <c r="Q44" s="1011">
        <v>1.3636363636363635</v>
      </c>
      <c r="R44" s="1011">
        <v>3.278688524590164</v>
      </c>
      <c r="S44" s="1002">
        <v>4.1237113402061851</v>
      </c>
      <c r="T44" s="1354" t="s">
        <v>226</v>
      </c>
      <c r="U44" s="985"/>
      <c r="V44" s="985"/>
      <c r="W44" s="985"/>
      <c r="X44" s="985"/>
      <c r="Y44" s="989"/>
    </row>
    <row r="45" spans="1:25" ht="15" customHeight="1" x14ac:dyDescent="0.2">
      <c r="A45" s="1001" t="s">
        <v>225</v>
      </c>
      <c r="B45" s="1760" t="s">
        <v>1289</v>
      </c>
      <c r="C45" s="1010" t="s">
        <v>455</v>
      </c>
      <c r="D45" s="1355">
        <v>71.239372138652712</v>
      </c>
      <c r="E45" s="1011">
        <v>75.638506876227893</v>
      </c>
      <c r="F45" s="1011">
        <v>64.319248826291073</v>
      </c>
      <c r="G45" s="1011">
        <v>78.260869565217391</v>
      </c>
      <c r="H45" s="1011">
        <v>74.193548387096769</v>
      </c>
      <c r="I45" s="1011">
        <v>61.678832116788321</v>
      </c>
      <c r="J45" s="1011">
        <v>73.451327433628322</v>
      </c>
      <c r="K45" s="1011">
        <v>69.607843137254903</v>
      </c>
      <c r="L45" s="1011">
        <v>67.532467532467535</v>
      </c>
      <c r="M45" s="1011">
        <v>75.052264808362366</v>
      </c>
      <c r="N45" s="1011">
        <v>72.653061224489804</v>
      </c>
      <c r="O45" s="1011">
        <v>73.611111111111114</v>
      </c>
      <c r="P45" s="1011">
        <v>61.403508771929829</v>
      </c>
      <c r="Q45" s="1011">
        <v>73.636363636363626</v>
      </c>
      <c r="R45" s="1011">
        <v>79.78142076502732</v>
      </c>
      <c r="S45" s="1002">
        <v>41.75257731958763</v>
      </c>
      <c r="T45" s="1354" t="s">
        <v>225</v>
      </c>
      <c r="U45" s="985"/>
      <c r="V45" s="985"/>
      <c r="W45" s="985"/>
      <c r="X45" s="985"/>
      <c r="Y45" s="989"/>
    </row>
    <row r="46" spans="1:25" ht="15" customHeight="1" x14ac:dyDescent="0.2">
      <c r="A46" s="1001" t="s">
        <v>224</v>
      </c>
      <c r="B46" s="1763" t="s">
        <v>1288</v>
      </c>
      <c r="C46" s="1010" t="s">
        <v>985</v>
      </c>
      <c r="D46" s="1355">
        <v>98.899339603762257</v>
      </c>
      <c r="E46" s="1011">
        <v>99.303944315545252</v>
      </c>
      <c r="F46" s="1011">
        <v>97.678916827853001</v>
      </c>
      <c r="G46" s="1011">
        <v>97.158322056833555</v>
      </c>
      <c r="H46" s="1011">
        <v>98.701298701298697</v>
      </c>
      <c r="I46" s="1011">
        <v>100</v>
      </c>
      <c r="J46" s="1011">
        <v>98.930481283422452</v>
      </c>
      <c r="K46" s="1011">
        <v>100</v>
      </c>
      <c r="L46" s="1011">
        <v>100</v>
      </c>
      <c r="M46" s="1011">
        <v>99.916036943744757</v>
      </c>
      <c r="N46" s="1011">
        <v>100</v>
      </c>
      <c r="O46" s="1011">
        <v>100</v>
      </c>
      <c r="P46" s="1011">
        <v>95.833333333333343</v>
      </c>
      <c r="Q46" s="1011">
        <v>99.462365591397855</v>
      </c>
      <c r="R46" s="1011">
        <v>98.76543209876543</v>
      </c>
      <c r="S46" s="1002">
        <v>99.074074074074076</v>
      </c>
      <c r="T46" s="1354" t="s">
        <v>224</v>
      </c>
      <c r="U46" s="985"/>
      <c r="V46" s="985"/>
      <c r="W46" s="985"/>
      <c r="X46" s="985"/>
      <c r="Y46" s="989"/>
    </row>
    <row r="47" spans="1:25" ht="15" customHeight="1" x14ac:dyDescent="0.2">
      <c r="A47" s="1001" t="s">
        <v>299</v>
      </c>
      <c r="B47" s="1761" t="s">
        <v>712</v>
      </c>
      <c r="C47" s="1010" t="s">
        <v>984</v>
      </c>
      <c r="D47" s="1355">
        <v>84.500202347227855</v>
      </c>
      <c r="E47" s="1011">
        <v>89.485981308411212</v>
      </c>
      <c r="F47" s="1011">
        <v>80.990099009901002</v>
      </c>
      <c r="G47" s="1011">
        <v>83.147632311977716</v>
      </c>
      <c r="H47" s="1011">
        <v>90.789473684210535</v>
      </c>
      <c r="I47" s="1011">
        <v>72.173913043478265</v>
      </c>
      <c r="J47" s="1011">
        <v>86.21621621621621</v>
      </c>
      <c r="K47" s="1011">
        <v>77.38095238095238</v>
      </c>
      <c r="L47" s="1011">
        <v>87.591240875912419</v>
      </c>
      <c r="M47" s="1011">
        <v>88.403361344537814</v>
      </c>
      <c r="N47" s="1011">
        <v>88.038277511961724</v>
      </c>
      <c r="O47" s="1011">
        <v>85.483870967741936</v>
      </c>
      <c r="P47" s="1011">
        <v>75.362318840579718</v>
      </c>
      <c r="Q47" s="1011">
        <v>80.540540540540533</v>
      </c>
      <c r="R47" s="1011">
        <v>89.375</v>
      </c>
      <c r="S47" s="1002">
        <v>66.355140186915889</v>
      </c>
      <c r="T47" s="1354" t="s">
        <v>299</v>
      </c>
      <c r="U47" s="985"/>
      <c r="V47" s="985"/>
      <c r="W47" s="985"/>
      <c r="X47" s="985"/>
      <c r="Y47" s="989"/>
    </row>
    <row r="48" spans="1:25" ht="15" customHeight="1" x14ac:dyDescent="0.2">
      <c r="A48" s="1001" t="s">
        <v>300</v>
      </c>
      <c r="B48" s="1762" t="s">
        <v>1287</v>
      </c>
      <c r="D48" s="1359"/>
      <c r="E48" s="979"/>
      <c r="I48" s="979"/>
      <c r="J48" s="979"/>
      <c r="K48" s="979"/>
      <c r="L48" s="979"/>
      <c r="M48" s="979"/>
      <c r="N48" s="979"/>
      <c r="O48" s="979"/>
      <c r="P48" s="979"/>
      <c r="Q48" s="979"/>
      <c r="R48" s="979"/>
      <c r="S48" s="1006"/>
      <c r="T48" s="1354"/>
      <c r="U48" s="985"/>
      <c r="V48" s="985"/>
      <c r="W48" s="985"/>
      <c r="X48" s="985"/>
      <c r="Y48" s="989"/>
    </row>
    <row r="49" spans="1:25" ht="15" customHeight="1" x14ac:dyDescent="0.2">
      <c r="A49" s="1001"/>
      <c r="B49" s="1761" t="s">
        <v>1286</v>
      </c>
      <c r="C49" s="1010" t="s">
        <v>984</v>
      </c>
      <c r="D49" s="1355">
        <v>2.8530959125859976</v>
      </c>
      <c r="E49" s="1011">
        <v>1.6355140186915886</v>
      </c>
      <c r="F49" s="1011">
        <v>4.7524752475247523</v>
      </c>
      <c r="G49" s="1011">
        <v>1.392757660167131</v>
      </c>
      <c r="H49" s="1011">
        <v>1.3157894736842104</v>
      </c>
      <c r="I49" s="1011">
        <v>12.173913043478262</v>
      </c>
      <c r="J49" s="1011">
        <v>1.8918918918918921</v>
      </c>
      <c r="K49" s="1011">
        <v>3.5714285714285712</v>
      </c>
      <c r="L49" s="1011">
        <v>1.9464720194647203</v>
      </c>
      <c r="M49" s="1011">
        <v>1.5126050420168067</v>
      </c>
      <c r="N49" s="1011">
        <v>3.8277511961722488</v>
      </c>
      <c r="O49" s="1011">
        <v>4.838709677419355</v>
      </c>
      <c r="P49" s="1011">
        <v>3.3816425120772946</v>
      </c>
      <c r="Q49" s="1011">
        <v>1.0810810810810811</v>
      </c>
      <c r="R49" s="1011">
        <v>4.375</v>
      </c>
      <c r="S49" s="1002">
        <v>7.4766355140186906</v>
      </c>
      <c r="T49" s="1354" t="s">
        <v>300</v>
      </c>
      <c r="U49" s="985"/>
      <c r="V49" s="985"/>
      <c r="W49" s="985"/>
      <c r="X49" s="985"/>
      <c r="Y49" s="989"/>
    </row>
    <row r="50" spans="1:25" ht="15" customHeight="1" x14ac:dyDescent="0.2">
      <c r="A50" s="1001" t="s">
        <v>338</v>
      </c>
      <c r="B50" s="1761" t="s">
        <v>709</v>
      </c>
      <c r="C50" s="1010" t="s">
        <v>984</v>
      </c>
      <c r="D50" s="1355">
        <v>12.646701740186158</v>
      </c>
      <c r="E50" s="1011">
        <v>8.8785046728971952</v>
      </c>
      <c r="F50" s="1011">
        <v>14.257425742574256</v>
      </c>
      <c r="G50" s="1011">
        <v>15.459610027855152</v>
      </c>
      <c r="H50" s="1011">
        <v>7.8947368421052628</v>
      </c>
      <c r="I50" s="1011">
        <v>15.65217391304348</v>
      </c>
      <c r="J50" s="1011">
        <v>11.891891891891893</v>
      </c>
      <c r="K50" s="1011">
        <v>19.047619047619047</v>
      </c>
      <c r="L50" s="1011">
        <v>10.46228710462287</v>
      </c>
      <c r="M50" s="1011">
        <v>10.084033613445378</v>
      </c>
      <c r="N50" s="1011">
        <v>8.133971291866029</v>
      </c>
      <c r="O50" s="1011">
        <v>9.67741935483871</v>
      </c>
      <c r="P50" s="1011">
        <v>21.256038647342994</v>
      </c>
      <c r="Q50" s="1011">
        <v>18.378378378378379</v>
      </c>
      <c r="R50" s="1011">
        <v>6.25</v>
      </c>
      <c r="S50" s="1002">
        <v>26.168224299065418</v>
      </c>
      <c r="T50" s="1354" t="s">
        <v>338</v>
      </c>
      <c r="U50" s="985"/>
      <c r="V50" s="985"/>
      <c r="W50" s="985"/>
      <c r="X50" s="985"/>
      <c r="Y50" s="989"/>
    </row>
    <row r="51" spans="1:25" ht="15" customHeight="1" x14ac:dyDescent="0.2">
      <c r="A51" s="1001" t="s">
        <v>301</v>
      </c>
      <c r="B51" s="1760" t="s">
        <v>1285</v>
      </c>
      <c r="C51" s="1010" t="s">
        <v>455</v>
      </c>
      <c r="D51" s="1355">
        <v>12.017658600392412</v>
      </c>
      <c r="E51" s="1011">
        <v>12.180746561886052</v>
      </c>
      <c r="F51" s="1011">
        <v>13.771517996870109</v>
      </c>
      <c r="G51" s="1011">
        <v>10.297482837528605</v>
      </c>
      <c r="H51" s="1011">
        <v>8.6021505376344098</v>
      </c>
      <c r="I51" s="1011">
        <v>11.313868613138686</v>
      </c>
      <c r="J51" s="1011">
        <v>13.274336283185843</v>
      </c>
      <c r="K51" s="1011">
        <v>8.8235294117647065</v>
      </c>
      <c r="L51" s="1011">
        <v>17.996289424860855</v>
      </c>
      <c r="M51" s="1011">
        <v>11.567944250871081</v>
      </c>
      <c r="N51" s="1011">
        <v>7.3469387755102051</v>
      </c>
      <c r="O51" s="1011">
        <v>12.5</v>
      </c>
      <c r="P51" s="1011">
        <v>10.87719298245614</v>
      </c>
      <c r="Q51" s="1011">
        <v>7.7272727272727266</v>
      </c>
      <c r="R51" s="1011">
        <v>7.6502732240437163</v>
      </c>
      <c r="S51" s="1002">
        <v>18.041237113402062</v>
      </c>
      <c r="T51" s="1354" t="s">
        <v>301</v>
      </c>
      <c r="U51" s="985"/>
      <c r="V51" s="985"/>
      <c r="W51" s="985"/>
      <c r="X51" s="985"/>
      <c r="Y51" s="989"/>
    </row>
    <row r="52" spans="1:25" ht="15" customHeight="1" x14ac:dyDescent="0.2">
      <c r="A52" s="1001" t="s">
        <v>302</v>
      </c>
      <c r="B52" s="1010" t="s">
        <v>1284</v>
      </c>
      <c r="D52" s="1359"/>
      <c r="E52" s="979"/>
      <c r="I52" s="979"/>
      <c r="J52" s="979"/>
      <c r="K52" s="979"/>
      <c r="L52" s="979"/>
      <c r="M52" s="979"/>
      <c r="N52" s="979"/>
      <c r="O52" s="979"/>
      <c r="P52" s="979"/>
      <c r="Q52" s="979"/>
      <c r="R52" s="979"/>
      <c r="S52" s="1006"/>
      <c r="T52" s="1354"/>
      <c r="U52" s="985"/>
      <c r="V52" s="985"/>
      <c r="W52" s="985"/>
      <c r="X52" s="985"/>
      <c r="Y52" s="989"/>
    </row>
    <row r="53" spans="1:25" ht="15" customHeight="1" x14ac:dyDescent="0.2">
      <c r="A53" s="1001"/>
      <c r="B53" s="1760" t="s">
        <v>1283</v>
      </c>
      <c r="C53" s="1010" t="s">
        <v>455</v>
      </c>
      <c r="D53" s="1355">
        <v>0.42511445389143232</v>
      </c>
      <c r="E53" s="1011">
        <v>0.39292730844793711</v>
      </c>
      <c r="F53" s="1011">
        <v>0.1564945226917058</v>
      </c>
      <c r="G53" s="1011">
        <v>0.11441647597254005</v>
      </c>
      <c r="H53" s="1011">
        <v>0</v>
      </c>
      <c r="I53" s="1011">
        <v>0</v>
      </c>
      <c r="J53" s="1011">
        <v>0.44247787610619471</v>
      </c>
      <c r="K53" s="1011">
        <v>1.9607843137254901</v>
      </c>
      <c r="L53" s="1011">
        <v>0.1855287569573284</v>
      </c>
      <c r="M53" s="1011">
        <v>0.13937282229965156</v>
      </c>
      <c r="N53" s="1011">
        <v>0.40816326530612246</v>
      </c>
      <c r="O53" s="1011">
        <v>0</v>
      </c>
      <c r="P53" s="1011">
        <v>0.35087719298245612</v>
      </c>
      <c r="Q53" s="1011">
        <v>0.90909090909090906</v>
      </c>
      <c r="R53" s="1011">
        <v>0</v>
      </c>
      <c r="S53" s="1002">
        <v>5.6701030927835054</v>
      </c>
      <c r="T53" s="1354" t="s">
        <v>302</v>
      </c>
      <c r="U53" s="985"/>
      <c r="V53" s="985"/>
      <c r="W53" s="985"/>
      <c r="X53" s="985"/>
      <c r="Y53" s="989"/>
    </row>
    <row r="54" spans="1:25" ht="15" customHeight="1" x14ac:dyDescent="0.2">
      <c r="A54" s="1001" t="s">
        <v>303</v>
      </c>
      <c r="B54" s="1760" t="s">
        <v>706</v>
      </c>
      <c r="C54" s="1010" t="s">
        <v>455</v>
      </c>
      <c r="D54" s="1355">
        <v>5.7390451275343359</v>
      </c>
      <c r="E54" s="1011">
        <v>2.7504911591355601</v>
      </c>
      <c r="F54" s="1011">
        <v>5.164319248826291</v>
      </c>
      <c r="G54" s="1011">
        <v>5.0343249427917618</v>
      </c>
      <c r="H54" s="1011">
        <v>8.6021505376344098</v>
      </c>
      <c r="I54" s="1011">
        <v>4.7445255474452548</v>
      </c>
      <c r="J54" s="1011">
        <v>3.5398230088495577</v>
      </c>
      <c r="K54" s="1011">
        <v>6.8627450980392162</v>
      </c>
      <c r="L54" s="1011">
        <v>5.3803339517625233</v>
      </c>
      <c r="M54" s="1011">
        <v>5.1567944250871083</v>
      </c>
      <c r="N54" s="1011">
        <v>6.5306122448979593</v>
      </c>
      <c r="O54" s="1011">
        <v>1.3888888888888888</v>
      </c>
      <c r="P54" s="1011">
        <v>12.982456140350877</v>
      </c>
      <c r="Q54" s="1011">
        <v>5.4545454545454541</v>
      </c>
      <c r="R54" s="1011">
        <v>3.8251366120218582</v>
      </c>
      <c r="S54" s="1002">
        <v>20.618556701030926</v>
      </c>
      <c r="T54" s="1354" t="s">
        <v>303</v>
      </c>
      <c r="U54" s="985"/>
      <c r="V54" s="985"/>
      <c r="W54" s="985"/>
      <c r="X54" s="985"/>
      <c r="Y54" s="989"/>
    </row>
    <row r="55" spans="1:25" ht="15" customHeight="1" x14ac:dyDescent="0.2">
      <c r="A55" s="1001" t="s">
        <v>304</v>
      </c>
      <c r="B55" s="1760" t="s">
        <v>705</v>
      </c>
      <c r="C55" s="1010" t="s">
        <v>455</v>
      </c>
      <c r="D55" s="1355">
        <v>0.11445389143230869</v>
      </c>
      <c r="E55" s="1011">
        <v>0</v>
      </c>
      <c r="F55" s="1011">
        <v>0</v>
      </c>
      <c r="G55" s="1011">
        <v>0</v>
      </c>
      <c r="H55" s="1011">
        <v>0</v>
      </c>
      <c r="I55" s="1011">
        <v>0</v>
      </c>
      <c r="J55" s="1011">
        <v>0</v>
      </c>
      <c r="K55" s="1011">
        <v>0</v>
      </c>
      <c r="L55" s="1011">
        <v>0.1855287569573284</v>
      </c>
      <c r="M55" s="1011">
        <v>0.13937282229965156</v>
      </c>
      <c r="N55" s="1011">
        <v>0.40816326530612246</v>
      </c>
      <c r="O55" s="1011">
        <v>0</v>
      </c>
      <c r="P55" s="1011">
        <v>0</v>
      </c>
      <c r="Q55" s="1011">
        <v>1.3636363636363635</v>
      </c>
      <c r="R55" s="1011">
        <v>0</v>
      </c>
      <c r="S55" s="1002">
        <v>0</v>
      </c>
      <c r="T55" s="1354" t="s">
        <v>304</v>
      </c>
      <c r="U55" s="985"/>
      <c r="V55" s="985"/>
      <c r="W55" s="985"/>
      <c r="X55" s="985"/>
      <c r="Y55" s="989"/>
    </row>
    <row r="56" spans="1:25" ht="15" customHeight="1" x14ac:dyDescent="0.2">
      <c r="A56" s="1001"/>
      <c r="B56" s="1760"/>
      <c r="C56" s="1010"/>
      <c r="D56" s="1003"/>
      <c r="E56" s="1003"/>
      <c r="F56" s="1003"/>
      <c r="G56" s="1003"/>
      <c r="H56" s="1003"/>
      <c r="I56" s="1003"/>
      <c r="J56" s="1003"/>
      <c r="K56" s="1003"/>
      <c r="L56" s="1003"/>
      <c r="M56" s="1003"/>
      <c r="N56" s="1003"/>
      <c r="O56" s="1003"/>
      <c r="P56" s="1003"/>
      <c r="Q56" s="1003"/>
      <c r="R56" s="1003"/>
      <c r="S56" s="1011"/>
      <c r="T56" s="1037"/>
      <c r="U56" s="985"/>
      <c r="V56" s="985"/>
      <c r="W56" s="985"/>
      <c r="X56" s="985"/>
      <c r="Y56" s="989"/>
    </row>
    <row r="57" spans="1:25" ht="13.5" customHeight="1" x14ac:dyDescent="0.2">
      <c r="B57" s="1004"/>
      <c r="C57" s="1004"/>
      <c r="D57" s="1018"/>
      <c r="E57" s="1027"/>
      <c r="F57" s="1027"/>
      <c r="G57" s="1027"/>
      <c r="H57" s="1027"/>
      <c r="I57" s="1027"/>
      <c r="J57" s="1027"/>
      <c r="K57" s="1027"/>
      <c r="L57" s="1027"/>
      <c r="M57" s="1027"/>
      <c r="N57" s="1027"/>
      <c r="O57" s="1027"/>
      <c r="P57" s="1027"/>
      <c r="Q57" s="1027"/>
      <c r="R57" s="1027"/>
      <c r="S57" s="1009"/>
      <c r="T57" s="1037"/>
      <c r="U57" s="985"/>
      <c r="V57" s="985"/>
      <c r="W57" s="985"/>
      <c r="X57" s="985"/>
      <c r="Y57" s="989"/>
    </row>
    <row r="58" spans="1:25" ht="13.5" customHeight="1" x14ac:dyDescent="0.2">
      <c r="C58" s="1004"/>
      <c r="D58" s="1018"/>
      <c r="E58" s="1027"/>
      <c r="F58" s="1027"/>
      <c r="G58" s="1027"/>
      <c r="H58" s="1027"/>
      <c r="I58" s="1027"/>
      <c r="J58" s="1027"/>
      <c r="K58" s="1027"/>
      <c r="L58" s="1027"/>
      <c r="M58" s="1027"/>
      <c r="N58" s="1027"/>
      <c r="O58" s="1027"/>
      <c r="P58" s="1027"/>
      <c r="Q58" s="1027"/>
      <c r="R58" s="1027"/>
      <c r="S58" s="1009"/>
      <c r="T58" s="1037"/>
      <c r="U58" s="985"/>
      <c r="V58" s="985"/>
      <c r="W58" s="985"/>
      <c r="X58" s="985"/>
      <c r="Y58" s="989"/>
    </row>
    <row r="59" spans="1:25" ht="13.5" customHeight="1" x14ac:dyDescent="0.2">
      <c r="C59" s="1004"/>
      <c r="D59" s="1018"/>
      <c r="E59" s="1027"/>
      <c r="F59" s="1027"/>
      <c r="G59" s="1027"/>
      <c r="H59" s="1027"/>
      <c r="I59" s="1027"/>
      <c r="J59" s="1027"/>
      <c r="K59" s="1027"/>
      <c r="L59" s="1027"/>
      <c r="M59" s="1027"/>
      <c r="N59" s="1027"/>
      <c r="O59" s="1027"/>
      <c r="P59" s="1027"/>
      <c r="Q59" s="1027"/>
      <c r="R59" s="1027"/>
      <c r="S59" s="1009"/>
      <c r="T59" s="1037"/>
      <c r="U59" s="985"/>
      <c r="V59" s="985"/>
      <c r="W59" s="985"/>
      <c r="X59" s="985"/>
      <c r="Y59" s="989"/>
    </row>
    <row r="60" spans="1:25" ht="13.5" customHeight="1" x14ac:dyDescent="0.2">
      <c r="C60" s="1060"/>
      <c r="D60" s="1060"/>
      <c r="E60" s="1060"/>
      <c r="F60" s="1027"/>
      <c r="G60" s="1027"/>
      <c r="H60" s="1027"/>
      <c r="I60" s="1027"/>
      <c r="J60" s="1027"/>
      <c r="K60" s="1027"/>
      <c r="L60" s="1027"/>
      <c r="M60" s="1027"/>
      <c r="N60" s="1027"/>
      <c r="O60" s="1027"/>
      <c r="P60" s="1027"/>
      <c r="Q60" s="1027"/>
      <c r="R60" s="1027"/>
      <c r="S60" s="1009"/>
      <c r="T60" s="1037"/>
      <c r="U60" s="985"/>
      <c r="V60" s="985"/>
      <c r="W60" s="985"/>
      <c r="X60" s="985"/>
      <c r="Y60" s="989"/>
    </row>
    <row r="61" spans="1:25" ht="13.5" customHeight="1" x14ac:dyDescent="0.2">
      <c r="C61" s="1060"/>
      <c r="D61" s="1060"/>
      <c r="E61" s="1060"/>
      <c r="F61" s="1027"/>
      <c r="G61" s="1027"/>
      <c r="H61" s="1027"/>
      <c r="I61" s="1027"/>
      <c r="J61" s="1027"/>
      <c r="K61" s="1027"/>
      <c r="L61" s="1027"/>
      <c r="M61" s="1027"/>
      <c r="N61" s="1027"/>
      <c r="O61" s="1027"/>
      <c r="P61" s="1027"/>
      <c r="Q61" s="1027"/>
      <c r="R61" s="1027"/>
      <c r="S61" s="1009"/>
      <c r="T61" s="1037"/>
      <c r="U61" s="985"/>
      <c r="V61" s="985"/>
      <c r="W61" s="985"/>
      <c r="X61" s="985"/>
      <c r="Y61" s="989"/>
    </row>
    <row r="62" spans="1:25" x14ac:dyDescent="0.2">
      <c r="B62" s="1004"/>
      <c r="C62" s="1004"/>
      <c r="D62" s="1018"/>
      <c r="E62" s="1027"/>
      <c r="F62" s="1027"/>
      <c r="G62" s="1027"/>
      <c r="H62" s="1027"/>
      <c r="I62" s="1027"/>
      <c r="J62" s="1027"/>
      <c r="K62" s="1027"/>
      <c r="L62" s="1027"/>
      <c r="M62" s="1027"/>
      <c r="N62" s="1027"/>
      <c r="O62" s="1027"/>
      <c r="P62" s="1027"/>
      <c r="Q62" s="1027"/>
      <c r="R62" s="1027"/>
      <c r="S62" s="1009"/>
      <c r="T62" s="1037"/>
      <c r="U62" s="985"/>
      <c r="V62" s="985"/>
      <c r="W62" s="985"/>
      <c r="X62" s="985"/>
      <c r="Y62" s="989"/>
    </row>
    <row r="63" spans="1:25" ht="15" customHeight="1" x14ac:dyDescent="0.2">
      <c r="B63" s="1004"/>
      <c r="C63" s="1004"/>
      <c r="D63" s="1059"/>
      <c r="M63" s="1027"/>
      <c r="N63" s="1027"/>
      <c r="O63" s="1027"/>
      <c r="P63" s="1027"/>
      <c r="Q63" s="1027"/>
      <c r="R63" s="1027"/>
      <c r="S63" s="1009"/>
      <c r="U63" s="985"/>
      <c r="V63" s="985"/>
      <c r="W63" s="985"/>
      <c r="X63" s="985"/>
      <c r="Y63" s="989"/>
    </row>
    <row r="64" spans="1:25" ht="13.5" customHeight="1" x14ac:dyDescent="0.2">
      <c r="A64" s="2274" t="s">
        <v>193</v>
      </c>
      <c r="B64" s="2274"/>
      <c r="C64" s="1004"/>
      <c r="D64" s="1059"/>
      <c r="E64" s="1027"/>
      <c r="F64" s="1027"/>
      <c r="G64" s="1027"/>
      <c r="H64" s="1027"/>
      <c r="I64" s="1027"/>
      <c r="J64" s="1027"/>
      <c r="K64" s="1027"/>
      <c r="L64" s="1027"/>
      <c r="M64" s="1027"/>
      <c r="N64" s="1027"/>
      <c r="O64" s="1027"/>
      <c r="P64" s="1027"/>
      <c r="Q64" s="1027"/>
      <c r="R64" s="1027"/>
      <c r="S64" s="1009"/>
      <c r="T64" s="1037"/>
      <c r="U64" s="985"/>
      <c r="V64" s="985"/>
      <c r="W64" s="985"/>
      <c r="X64" s="985"/>
      <c r="Y64" s="989"/>
    </row>
    <row r="65" spans="1:25" ht="13.5" customHeight="1" x14ac:dyDescent="0.2">
      <c r="A65" s="2270" t="s">
        <v>1017</v>
      </c>
      <c r="B65" s="2308"/>
      <c r="C65" s="1759"/>
      <c r="D65" s="1059"/>
      <c r="E65" s="1027"/>
      <c r="F65" s="1027"/>
      <c r="G65" s="1027"/>
      <c r="H65" s="1027"/>
      <c r="I65" s="1027"/>
      <c r="J65" s="1027"/>
      <c r="K65" s="1027"/>
      <c r="L65" s="1027"/>
      <c r="M65" s="1027"/>
      <c r="N65" s="1027"/>
      <c r="O65" s="1027"/>
      <c r="P65" s="1027"/>
      <c r="Q65" s="1027"/>
      <c r="R65" s="1027"/>
      <c r="S65" s="1009"/>
      <c r="T65" s="1758"/>
      <c r="U65" s="985"/>
      <c r="V65" s="985"/>
      <c r="W65" s="985"/>
      <c r="X65" s="985"/>
      <c r="Y65" s="989"/>
    </row>
    <row r="66" spans="1:25" x14ac:dyDescent="0.2">
      <c r="A66" s="615" t="s">
        <v>600</v>
      </c>
      <c r="B66" s="1738"/>
    </row>
    <row r="67" spans="1:25" x14ac:dyDescent="0.2">
      <c r="A67" s="1056"/>
    </row>
    <row r="68" spans="1:25" x14ac:dyDescent="0.2">
      <c r="B68" s="1738"/>
    </row>
    <row r="69" spans="1:25" x14ac:dyDescent="0.2"/>
    <row r="70" spans="1:25" x14ac:dyDescent="0.2"/>
    <row r="71" spans="1:25" x14ac:dyDescent="0.2"/>
    <row r="72" spans="1:25" x14ac:dyDescent="0.2"/>
    <row r="73" spans="1:25" hidden="1" x14ac:dyDescent="0.2"/>
    <row r="74" spans="1:25" hidden="1" x14ac:dyDescent="0.2"/>
    <row r="75" spans="1:25" hidden="1" x14ac:dyDescent="0.2">
      <c r="A75" s="1372"/>
      <c r="B75" s="1722"/>
      <c r="C75" s="1722"/>
      <c r="D75" s="1722"/>
      <c r="E75" s="1722"/>
      <c r="F75" s="1722"/>
      <c r="G75" s="1537"/>
      <c r="H75" s="1372"/>
      <c r="I75" s="1372"/>
      <c r="J75" s="1372"/>
      <c r="K75" s="1372"/>
      <c r="L75" s="1372"/>
      <c r="T75" s="1424"/>
    </row>
  </sheetData>
  <mergeCells count="27">
    <mergeCell ref="A65:B65"/>
    <mergeCell ref="E6:E10"/>
    <mergeCell ref="F6:F10"/>
    <mergeCell ref="A6:A10"/>
    <mergeCell ref="B6:B10"/>
    <mergeCell ref="C6:C10"/>
    <mergeCell ref="A64:B64"/>
    <mergeCell ref="D6:D10"/>
    <mergeCell ref="T6:T10"/>
    <mergeCell ref="P6:P10"/>
    <mergeCell ref="Q6:Q10"/>
    <mergeCell ref="R6:R10"/>
    <mergeCell ref="S6:S10"/>
    <mergeCell ref="H3:P3"/>
    <mergeCell ref="A4:D4"/>
    <mergeCell ref="A5:B5"/>
    <mergeCell ref="H4:M4"/>
    <mergeCell ref="A3:E3"/>
    <mergeCell ref="O6:O10"/>
    <mergeCell ref="M6:M10"/>
    <mergeCell ref="G6:G10"/>
    <mergeCell ref="H6:H10"/>
    <mergeCell ref="I6:I10"/>
    <mergeCell ref="N6:N10"/>
    <mergeCell ref="K6:K10"/>
    <mergeCell ref="L6:L10"/>
    <mergeCell ref="J6:J10"/>
  </mergeCells>
  <conditionalFormatting sqref="T25">
    <cfRule type="cellIs" dxfId="12" priority="1" stopIfTrue="1" operator="notEqual">
      <formula>0</formula>
    </cfRule>
  </conditionalFormatting>
  <printOptions horizontalCentered="1" gridLinesSet="0"/>
  <pageMargins left="0.59055118110236227" right="0.59055118110236227" top="0.39370078740157483" bottom="0.59055118110236227" header="0.39370078740157483" footer="0.39370078740157483"/>
  <pageSetup paperSize="9" scale="68" firstPageNumber="94" orientation="portrait" useFirstPageNumber="1" r:id="rId1"/>
  <headerFooter alignWithMargins="0">
    <oddFooter>&amp;L&amp;"MetaNormalLF-Roman,Standard"Statistisches Bundesamt, Fachserie 10, Reihe 2.4, 2015</oddFooter>
  </headerFooter>
  <colBreaks count="1" manualBreakCount="1">
    <brk id="7" max="74"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1"/>
  <sheetViews>
    <sheetView showGridLines="0" zoomScaleNormal="100" zoomScaleSheetLayoutView="100" workbookViewId="0"/>
  </sheetViews>
  <sheetFormatPr baseColWidth="10" defaultColWidth="0" defaultRowHeight="12.75" zeroHeight="1" x14ac:dyDescent="0.2"/>
  <cols>
    <col min="1" max="1" width="4.42578125" style="977" customWidth="1"/>
    <col min="2" max="2" width="64.140625" style="977" customWidth="1"/>
    <col min="3" max="3" width="17.85546875" style="1369" customWidth="1"/>
    <col min="4" max="4" width="17.85546875" style="977" customWidth="1"/>
    <col min="5" max="6" width="17.85546875" style="979" customWidth="1"/>
    <col min="7" max="7" width="11.42578125" style="979" customWidth="1"/>
    <col min="8" max="8" width="11.42578125" style="978" customWidth="1"/>
    <col min="9" max="18" width="11.42578125" style="977" customWidth="1"/>
    <col min="19" max="19" width="4.42578125" style="977" customWidth="1"/>
    <col min="20" max="16384" width="11.42578125" style="977" hidden="1"/>
  </cols>
  <sheetData>
    <row r="1" spans="1:19" s="1000" customFormat="1" ht="22.5" customHeight="1" x14ac:dyDescent="0.2">
      <c r="A1" s="1582" t="s">
        <v>857</v>
      </c>
      <c r="B1" s="1055"/>
      <c r="C1" s="1369"/>
      <c r="D1" s="1054"/>
      <c r="E1" s="1054"/>
      <c r="F1" s="1054"/>
      <c r="G1" s="1582" t="s">
        <v>857</v>
      </c>
      <c r="H1" s="1053"/>
      <c r="I1" s="1423"/>
      <c r="J1" s="1422"/>
      <c r="K1" s="1422"/>
      <c r="L1" s="1422"/>
      <c r="M1" s="1422"/>
      <c r="N1" s="1422"/>
      <c r="O1" s="1422"/>
      <c r="P1" s="1422"/>
      <c r="Q1" s="1422"/>
      <c r="R1" s="1422"/>
      <c r="S1" s="1422"/>
    </row>
    <row r="2" spans="1:19" s="1000" customFormat="1" ht="19.5" customHeight="1" x14ac:dyDescent="0.2">
      <c r="A2" s="1442" t="s">
        <v>1036</v>
      </c>
      <c r="C2" s="1369"/>
      <c r="D2" s="1549"/>
      <c r="E2" s="1549"/>
      <c r="G2" s="1442" t="s">
        <v>1036</v>
      </c>
      <c r="H2" s="1446"/>
      <c r="I2" s="1446"/>
      <c r="J2" s="1446"/>
      <c r="K2" s="1423"/>
      <c r="L2" s="1423"/>
      <c r="M2" s="1423"/>
      <c r="N2" s="1423"/>
      <c r="O2" s="1527"/>
      <c r="P2" s="1527"/>
      <c r="Q2" s="1527"/>
      <c r="R2" s="1527"/>
      <c r="S2" s="1422"/>
    </row>
    <row r="3" spans="1:19" ht="21.95" customHeight="1" x14ac:dyDescent="0.2">
      <c r="A3" s="1047"/>
      <c r="B3" s="1048"/>
      <c r="C3" s="1581"/>
      <c r="D3" s="1045"/>
      <c r="E3" s="2190"/>
      <c r="F3" s="2191"/>
      <c r="G3" s="2192"/>
      <c r="H3" s="2192"/>
      <c r="I3" s="1367"/>
      <c r="J3" s="1045"/>
      <c r="K3" s="1044"/>
      <c r="L3" s="1044"/>
      <c r="M3" s="1044"/>
      <c r="N3" s="1044"/>
      <c r="O3" s="1044"/>
      <c r="P3" s="1044"/>
      <c r="Q3" s="1044"/>
      <c r="R3" s="1044"/>
      <c r="S3" s="1044"/>
    </row>
    <row r="4" spans="1:19" ht="15.95" customHeight="1" x14ac:dyDescent="0.2">
      <c r="A4" s="2153" t="s">
        <v>218</v>
      </c>
      <c r="B4" s="2272" t="s">
        <v>220</v>
      </c>
      <c r="C4" s="2148" t="s">
        <v>267</v>
      </c>
      <c r="D4" s="2156" t="s">
        <v>259</v>
      </c>
      <c r="E4" s="2148" t="s">
        <v>258</v>
      </c>
      <c r="F4" s="2156" t="s">
        <v>666</v>
      </c>
      <c r="G4" s="2153" t="s">
        <v>255</v>
      </c>
      <c r="H4" s="2148" t="s">
        <v>254</v>
      </c>
      <c r="I4" s="2148" t="s">
        <v>253</v>
      </c>
      <c r="J4" s="2148" t="s">
        <v>252</v>
      </c>
      <c r="K4" s="2148" t="s">
        <v>251</v>
      </c>
      <c r="L4" s="2148" t="s">
        <v>250</v>
      </c>
      <c r="M4" s="2148" t="s">
        <v>249</v>
      </c>
      <c r="N4" s="2148" t="s">
        <v>248</v>
      </c>
      <c r="O4" s="2148" t="s">
        <v>247</v>
      </c>
      <c r="P4" s="2148" t="s">
        <v>246</v>
      </c>
      <c r="Q4" s="2148" t="s">
        <v>245</v>
      </c>
      <c r="R4" s="2148" t="s">
        <v>244</v>
      </c>
      <c r="S4" s="2156" t="s">
        <v>218</v>
      </c>
    </row>
    <row r="5" spans="1:19" ht="15.95" customHeight="1" x14ac:dyDescent="0.2">
      <c r="A5" s="2168"/>
      <c r="B5" s="2272"/>
      <c r="C5" s="2149"/>
      <c r="D5" s="2157"/>
      <c r="E5" s="2149"/>
      <c r="F5" s="2157"/>
      <c r="G5" s="2244"/>
      <c r="H5" s="2240"/>
      <c r="I5" s="2240"/>
      <c r="J5" s="2240"/>
      <c r="K5" s="2240"/>
      <c r="L5" s="2240"/>
      <c r="M5" s="2240"/>
      <c r="N5" s="2240"/>
      <c r="O5" s="2240"/>
      <c r="P5" s="2240"/>
      <c r="Q5" s="2240"/>
      <c r="R5" s="2240"/>
      <c r="S5" s="2157"/>
    </row>
    <row r="6" spans="1:19" ht="15.95" customHeight="1" x14ac:dyDescent="0.2">
      <c r="A6" s="2168"/>
      <c r="B6" s="2272"/>
      <c r="C6" s="2149"/>
      <c r="D6" s="2157"/>
      <c r="E6" s="2149"/>
      <c r="F6" s="2157"/>
      <c r="G6" s="2244"/>
      <c r="H6" s="2240"/>
      <c r="I6" s="2240"/>
      <c r="J6" s="2240"/>
      <c r="K6" s="2240"/>
      <c r="L6" s="2240"/>
      <c r="M6" s="2240"/>
      <c r="N6" s="2240"/>
      <c r="O6" s="2240"/>
      <c r="P6" s="2240"/>
      <c r="Q6" s="2240"/>
      <c r="R6" s="2240"/>
      <c r="S6" s="2157"/>
    </row>
    <row r="7" spans="1:19" ht="15.95" customHeight="1" x14ac:dyDescent="0.2">
      <c r="A7" s="2168"/>
      <c r="B7" s="2272"/>
      <c r="C7" s="2149"/>
      <c r="D7" s="2157"/>
      <c r="E7" s="2149"/>
      <c r="F7" s="2157"/>
      <c r="G7" s="2244"/>
      <c r="H7" s="2240"/>
      <c r="I7" s="2240"/>
      <c r="J7" s="2240"/>
      <c r="K7" s="2240"/>
      <c r="L7" s="2240"/>
      <c r="M7" s="2240"/>
      <c r="N7" s="2240"/>
      <c r="O7" s="2240"/>
      <c r="P7" s="2240"/>
      <c r="Q7" s="2240"/>
      <c r="R7" s="2240"/>
      <c r="S7" s="2157"/>
    </row>
    <row r="8" spans="1:19" ht="15.95" customHeight="1" x14ac:dyDescent="0.2">
      <c r="A8" s="2169"/>
      <c r="B8" s="2272"/>
      <c r="C8" s="2150"/>
      <c r="D8" s="2158"/>
      <c r="E8" s="2150"/>
      <c r="F8" s="2158"/>
      <c r="G8" s="2245"/>
      <c r="H8" s="2241"/>
      <c r="I8" s="2241"/>
      <c r="J8" s="2241"/>
      <c r="K8" s="2241"/>
      <c r="L8" s="2241"/>
      <c r="M8" s="2241"/>
      <c r="N8" s="2241"/>
      <c r="O8" s="2241"/>
      <c r="P8" s="2241"/>
      <c r="Q8" s="2241"/>
      <c r="R8" s="2241"/>
      <c r="S8" s="2158"/>
    </row>
    <row r="9" spans="1:19" ht="24.95" customHeight="1" x14ac:dyDescent="0.2">
      <c r="A9" s="1411"/>
      <c r="B9" s="1033"/>
      <c r="C9" s="1412"/>
      <c r="D9" s="1037"/>
      <c r="E9" s="1036"/>
      <c r="F9" s="1036"/>
      <c r="G9" s="1015"/>
      <c r="H9" s="1035"/>
      <c r="I9" s="1034"/>
      <c r="J9" s="1033"/>
      <c r="K9" s="1033"/>
      <c r="L9" s="1033"/>
      <c r="M9" s="1033"/>
      <c r="N9" s="1033"/>
      <c r="O9" s="1033"/>
      <c r="P9" s="1033"/>
      <c r="Q9" s="1033"/>
      <c r="R9" s="1033"/>
      <c r="S9" s="1411"/>
    </row>
    <row r="10" spans="1:19" ht="24.95" customHeight="1" x14ac:dyDescent="0.2">
      <c r="A10" s="1411"/>
      <c r="B10" s="1033"/>
      <c r="C10" s="1412"/>
      <c r="D10" s="1037"/>
      <c r="E10" s="1036"/>
      <c r="F10" s="1036"/>
      <c r="G10" s="1015"/>
      <c r="H10" s="1035"/>
      <c r="I10" s="1034"/>
      <c r="J10" s="1033"/>
      <c r="K10" s="1033"/>
      <c r="L10" s="1033"/>
      <c r="M10" s="1033"/>
      <c r="N10" s="1033"/>
      <c r="O10" s="1033"/>
      <c r="P10" s="1033"/>
      <c r="Q10" s="1033"/>
      <c r="R10" s="1033"/>
      <c r="S10" s="1411"/>
    </row>
    <row r="11" spans="1:19" ht="24.95" customHeight="1" x14ac:dyDescent="0.2">
      <c r="A11" s="1411"/>
      <c r="B11" s="1033"/>
      <c r="C11" s="1412"/>
      <c r="D11" s="1037"/>
      <c r="E11" s="1036"/>
      <c r="F11" s="1036"/>
      <c r="G11" s="1015"/>
      <c r="H11" s="1035"/>
      <c r="I11" s="1034"/>
      <c r="J11" s="1033"/>
      <c r="K11" s="1033"/>
      <c r="L11" s="1033"/>
      <c r="M11" s="1033"/>
      <c r="N11" s="1033"/>
      <c r="O11" s="1033"/>
      <c r="P11" s="1033"/>
      <c r="Q11" s="1033"/>
      <c r="R11" s="1033"/>
      <c r="S11" s="1411"/>
    </row>
    <row r="12" spans="1:19" ht="15" customHeight="1" x14ac:dyDescent="0.2">
      <c r="A12" s="1411"/>
      <c r="B12" s="1033" t="s">
        <v>1035</v>
      </c>
      <c r="C12" s="1412"/>
      <c r="D12" s="1037"/>
      <c r="E12" s="1036"/>
      <c r="F12" s="1036"/>
      <c r="G12" s="1033" t="s">
        <v>1035</v>
      </c>
      <c r="H12" s="1035"/>
      <c r="I12" s="1034"/>
      <c r="J12" s="1033"/>
      <c r="K12" s="1033"/>
      <c r="L12" s="1033"/>
      <c r="M12" s="1033"/>
      <c r="N12" s="1033"/>
      <c r="O12" s="1033"/>
      <c r="P12" s="1033"/>
      <c r="Q12" s="1033"/>
      <c r="R12" s="1033"/>
      <c r="S12" s="1411"/>
    </row>
    <row r="13" spans="1:19" ht="15" customHeight="1" x14ac:dyDescent="0.2">
      <c r="A13" s="1411"/>
      <c r="B13" s="1033" t="s">
        <v>1034</v>
      </c>
      <c r="C13" s="1412"/>
      <c r="D13" s="1037"/>
      <c r="E13" s="1036"/>
      <c r="F13" s="1036"/>
      <c r="G13" s="1033" t="s">
        <v>1034</v>
      </c>
      <c r="H13" s="1035"/>
      <c r="I13" s="1034"/>
      <c r="J13" s="1033"/>
      <c r="K13" s="1033"/>
      <c r="L13" s="1033"/>
      <c r="M13" s="1033"/>
      <c r="N13" s="1033"/>
      <c r="O13" s="1033"/>
      <c r="P13" s="1033"/>
      <c r="Q13" s="1033"/>
      <c r="R13" s="1033"/>
      <c r="S13" s="1411"/>
    </row>
    <row r="14" spans="1:19" ht="15" customHeight="1" x14ac:dyDescent="0.2">
      <c r="A14" s="1411"/>
      <c r="B14" s="1033" t="s">
        <v>1033</v>
      </c>
      <c r="C14" s="1412"/>
      <c r="D14" s="1037"/>
      <c r="E14" s="1036"/>
      <c r="F14" s="1036"/>
      <c r="G14" s="1033" t="s">
        <v>1033</v>
      </c>
      <c r="H14" s="1035"/>
      <c r="I14" s="1034"/>
      <c r="J14" s="1033"/>
      <c r="K14" s="1033"/>
      <c r="L14" s="1033"/>
      <c r="M14" s="1033"/>
      <c r="N14" s="1033"/>
      <c r="O14" s="1033"/>
      <c r="P14" s="1033"/>
      <c r="Q14" s="1033"/>
      <c r="R14" s="1033"/>
      <c r="S14" s="1411"/>
    </row>
    <row r="15" spans="1:19" ht="13.5" customHeight="1" x14ac:dyDescent="0.2">
      <c r="A15" s="1411"/>
      <c r="B15" s="1033"/>
      <c r="C15" s="1412"/>
      <c r="D15" s="1037"/>
      <c r="E15" s="1036"/>
      <c r="F15" s="1036"/>
      <c r="G15" s="1015"/>
      <c r="H15" s="1035"/>
      <c r="I15" s="1034"/>
      <c r="J15" s="1033"/>
      <c r="K15" s="1033"/>
      <c r="L15" s="1033"/>
      <c r="M15" s="1033"/>
      <c r="N15" s="1033"/>
      <c r="O15" s="1033"/>
      <c r="P15" s="1033"/>
      <c r="Q15" s="1033"/>
      <c r="R15" s="1033"/>
      <c r="S15" s="1411"/>
    </row>
    <row r="16" spans="1:19" ht="13.5" customHeight="1" x14ac:dyDescent="0.2">
      <c r="A16" s="1411"/>
      <c r="B16" s="1033"/>
      <c r="C16" s="1412"/>
      <c r="D16" s="1037"/>
      <c r="E16" s="1036"/>
      <c r="F16" s="1036"/>
      <c r="G16" s="1015"/>
      <c r="H16" s="1035"/>
      <c r="I16" s="1034"/>
      <c r="J16" s="1033"/>
      <c r="K16" s="1033"/>
      <c r="L16" s="1033"/>
      <c r="M16" s="1033"/>
      <c r="N16" s="1033"/>
      <c r="O16" s="1033"/>
      <c r="P16" s="1033"/>
      <c r="Q16" s="1033"/>
      <c r="R16" s="1033"/>
      <c r="S16" s="1411"/>
    </row>
    <row r="17" spans="1:19" ht="13.5" customHeight="1" x14ac:dyDescent="0.2">
      <c r="A17" s="1411"/>
      <c r="B17" s="1033"/>
      <c r="C17" s="1412"/>
      <c r="D17" s="1037"/>
      <c r="E17" s="1036"/>
      <c r="F17" s="1036"/>
      <c r="G17" s="1015"/>
      <c r="H17" s="1035"/>
      <c r="I17" s="1034"/>
      <c r="J17" s="1033"/>
      <c r="K17" s="1033"/>
      <c r="L17" s="1033"/>
      <c r="M17" s="1033"/>
      <c r="N17" s="1033"/>
      <c r="O17" s="1033"/>
      <c r="P17" s="1033"/>
      <c r="Q17" s="1033"/>
      <c r="R17" s="1033"/>
      <c r="S17" s="1411"/>
    </row>
    <row r="18" spans="1:19" ht="13.5" customHeight="1" x14ac:dyDescent="0.2">
      <c r="A18" s="1411"/>
      <c r="B18" s="1033"/>
      <c r="D18" s="1037"/>
      <c r="E18" s="1036"/>
      <c r="F18" s="1036"/>
      <c r="G18" s="1015"/>
      <c r="H18" s="1035"/>
      <c r="I18" s="1034"/>
      <c r="J18" s="1033"/>
      <c r="K18" s="1033"/>
      <c r="L18" s="1033"/>
      <c r="M18" s="1033"/>
      <c r="N18" s="1033"/>
      <c r="O18" s="1033"/>
      <c r="P18" s="1033"/>
      <c r="Q18" s="1033"/>
      <c r="R18" s="1033"/>
      <c r="S18" s="1411"/>
    </row>
    <row r="19" spans="1:19" ht="13.5" customHeight="1" x14ac:dyDescent="0.2">
      <c r="A19" s="1411"/>
      <c r="B19" s="1033"/>
      <c r="C19" s="1412"/>
      <c r="D19" s="1037"/>
      <c r="E19" s="1036"/>
      <c r="F19" s="1036"/>
      <c r="G19" s="1015"/>
      <c r="H19" s="1035"/>
      <c r="I19" s="1034"/>
      <c r="J19" s="1033"/>
      <c r="K19" s="1033"/>
      <c r="L19" s="1033"/>
      <c r="M19" s="1033"/>
      <c r="N19" s="1033"/>
      <c r="O19" s="1033"/>
      <c r="P19" s="1033"/>
      <c r="Q19" s="1033"/>
      <c r="R19" s="1033"/>
      <c r="S19" s="1411"/>
    </row>
    <row r="20" spans="1:19" ht="13.5" customHeight="1" x14ac:dyDescent="0.2">
      <c r="A20" s="1411"/>
      <c r="B20" s="1033"/>
      <c r="C20" s="1412"/>
      <c r="D20" s="1037"/>
      <c r="E20" s="1036"/>
      <c r="F20" s="1036"/>
      <c r="G20" s="1036"/>
      <c r="H20" s="1035"/>
      <c r="I20" s="1034"/>
      <c r="J20" s="1033"/>
      <c r="K20" s="1033"/>
      <c r="L20" s="1033"/>
      <c r="M20" s="1033"/>
      <c r="N20" s="1033"/>
      <c r="O20" s="1033"/>
      <c r="P20" s="1033"/>
      <c r="Q20" s="1033"/>
      <c r="R20" s="1033"/>
      <c r="S20" s="1411"/>
    </row>
    <row r="21" spans="1:19" ht="13.5" customHeight="1" x14ac:dyDescent="0.2">
      <c r="A21" s="1032" t="s">
        <v>243</v>
      </c>
      <c r="B21" s="1547" t="s">
        <v>200</v>
      </c>
      <c r="C21" s="1476">
        <v>515</v>
      </c>
      <c r="D21" s="1476">
        <v>8</v>
      </c>
      <c r="E21" s="1476">
        <v>0</v>
      </c>
      <c r="F21" s="1476">
        <v>19</v>
      </c>
      <c r="G21" s="1476">
        <v>10</v>
      </c>
      <c r="H21" s="1476">
        <v>258</v>
      </c>
      <c r="I21" s="1476">
        <v>0</v>
      </c>
      <c r="J21" s="1476">
        <v>4</v>
      </c>
      <c r="K21" s="1476">
        <v>160</v>
      </c>
      <c r="L21" s="1476">
        <v>3</v>
      </c>
      <c r="M21" s="1476">
        <v>2</v>
      </c>
      <c r="N21" s="1476">
        <v>0</v>
      </c>
      <c r="O21" s="1476">
        <v>6</v>
      </c>
      <c r="P21" s="1476">
        <v>0</v>
      </c>
      <c r="Q21" s="1476">
        <v>45</v>
      </c>
      <c r="R21" s="1476">
        <v>0</v>
      </c>
      <c r="S21" s="1360" t="s">
        <v>243</v>
      </c>
    </row>
    <row r="22" spans="1:19" ht="13.5" customHeight="1" x14ac:dyDescent="0.2">
      <c r="A22" s="1032"/>
      <c r="B22" s="1547"/>
      <c r="C22" s="1476"/>
      <c r="D22" s="1476"/>
      <c r="E22" s="1476"/>
      <c r="F22" s="1476"/>
      <c r="G22" s="1476"/>
      <c r="H22" s="1476"/>
      <c r="I22" s="1476"/>
      <c r="J22" s="1476"/>
      <c r="K22" s="1476"/>
      <c r="L22" s="1476"/>
      <c r="M22" s="1476"/>
      <c r="N22" s="1476"/>
      <c r="O22" s="1476"/>
      <c r="P22" s="1476"/>
      <c r="Q22" s="1476"/>
      <c r="R22" s="1476"/>
      <c r="S22" s="1360"/>
    </row>
    <row r="23" spans="1:19" ht="13.5" customHeight="1" x14ac:dyDescent="0.2">
      <c r="A23" s="1032" t="s">
        <v>138</v>
      </c>
      <c r="B23" s="1547" t="s">
        <v>648</v>
      </c>
      <c r="C23" s="1476">
        <v>1504</v>
      </c>
      <c r="D23" s="1476">
        <v>10</v>
      </c>
      <c r="E23" s="1476">
        <v>415</v>
      </c>
      <c r="F23" s="1476">
        <v>35</v>
      </c>
      <c r="G23" s="1476">
        <v>14</v>
      </c>
      <c r="H23" s="1476">
        <v>270</v>
      </c>
      <c r="I23" s="1476">
        <v>102</v>
      </c>
      <c r="J23" s="1476">
        <v>21</v>
      </c>
      <c r="K23" s="1476">
        <v>189</v>
      </c>
      <c r="L23" s="1476">
        <v>29</v>
      </c>
      <c r="M23" s="1476">
        <v>156</v>
      </c>
      <c r="N23" s="1476">
        <v>3</v>
      </c>
      <c r="O23" s="1476">
        <v>98</v>
      </c>
      <c r="P23" s="1476">
        <v>29</v>
      </c>
      <c r="Q23" s="1476">
        <v>133</v>
      </c>
      <c r="R23" s="1476">
        <v>0</v>
      </c>
      <c r="S23" s="1360" t="s">
        <v>138</v>
      </c>
    </row>
    <row r="24" spans="1:19" ht="13.5" customHeight="1" x14ac:dyDescent="0.2">
      <c r="A24" s="1032"/>
      <c r="B24" s="1547"/>
      <c r="C24" s="1476"/>
      <c r="D24" s="1476"/>
      <c r="E24" s="1476"/>
      <c r="F24" s="1476"/>
      <c r="G24" s="1476"/>
      <c r="H24" s="1476"/>
      <c r="I24" s="1476"/>
      <c r="J24" s="1476"/>
      <c r="K24" s="1476"/>
      <c r="L24" s="1476"/>
      <c r="M24" s="1476"/>
      <c r="N24" s="1476"/>
      <c r="O24" s="1476"/>
      <c r="P24" s="1476"/>
      <c r="Q24" s="1476"/>
      <c r="R24" s="1476"/>
      <c r="S24" s="1360"/>
    </row>
    <row r="25" spans="1:19" ht="13.5" customHeight="1" x14ac:dyDescent="0.2">
      <c r="A25" s="1032" t="s">
        <v>117</v>
      </c>
      <c r="B25" s="1547" t="s">
        <v>904</v>
      </c>
      <c r="C25" s="1476">
        <v>1605</v>
      </c>
      <c r="D25" s="1476">
        <v>13</v>
      </c>
      <c r="E25" s="1476">
        <v>410</v>
      </c>
      <c r="F25" s="1476">
        <v>43</v>
      </c>
      <c r="G25" s="1476">
        <v>15</v>
      </c>
      <c r="H25" s="1476">
        <v>297</v>
      </c>
      <c r="I25" s="1476">
        <v>100</v>
      </c>
      <c r="J25" s="1476">
        <v>21</v>
      </c>
      <c r="K25" s="1476">
        <v>264</v>
      </c>
      <c r="L25" s="1476">
        <v>26</v>
      </c>
      <c r="M25" s="1476">
        <v>157</v>
      </c>
      <c r="N25" s="1476">
        <v>3</v>
      </c>
      <c r="O25" s="1476">
        <v>103</v>
      </c>
      <c r="P25" s="1476">
        <v>29</v>
      </c>
      <c r="Q25" s="1476">
        <v>124</v>
      </c>
      <c r="R25" s="1476">
        <v>0</v>
      </c>
      <c r="S25" s="1360" t="s">
        <v>117</v>
      </c>
    </row>
    <row r="26" spans="1:19" ht="13.5" customHeight="1" x14ac:dyDescent="0.2">
      <c r="A26" s="1032"/>
      <c r="B26" s="1547"/>
      <c r="C26" s="1476"/>
      <c r="D26" s="1476"/>
      <c r="E26" s="1476"/>
      <c r="F26" s="1476"/>
      <c r="G26" s="1476"/>
      <c r="H26" s="1476"/>
      <c r="I26" s="1476"/>
      <c r="J26" s="1476"/>
      <c r="K26" s="1476"/>
      <c r="L26" s="1476"/>
      <c r="M26" s="1476"/>
      <c r="N26" s="1476"/>
      <c r="O26" s="1476"/>
      <c r="P26" s="1476"/>
      <c r="Q26" s="1476"/>
      <c r="R26" s="1476"/>
      <c r="S26" s="1360"/>
    </row>
    <row r="27" spans="1:19" ht="13.5" customHeight="1" x14ac:dyDescent="0.2">
      <c r="A27" s="1032" t="s">
        <v>61</v>
      </c>
      <c r="B27" s="1547" t="s">
        <v>194</v>
      </c>
      <c r="C27" s="1476">
        <v>414</v>
      </c>
      <c r="D27" s="1476">
        <v>5</v>
      </c>
      <c r="E27" s="1476">
        <v>5</v>
      </c>
      <c r="F27" s="1476">
        <v>11</v>
      </c>
      <c r="G27" s="1476">
        <v>9</v>
      </c>
      <c r="H27" s="1476">
        <v>231</v>
      </c>
      <c r="I27" s="1476">
        <v>2</v>
      </c>
      <c r="J27" s="1476">
        <v>4</v>
      </c>
      <c r="K27" s="1476">
        <v>85</v>
      </c>
      <c r="L27" s="1476">
        <v>6</v>
      </c>
      <c r="M27" s="1476">
        <v>1</v>
      </c>
      <c r="N27" s="1476">
        <v>0</v>
      </c>
      <c r="O27" s="1476">
        <v>1</v>
      </c>
      <c r="P27" s="1476">
        <v>0</v>
      </c>
      <c r="Q27" s="1476">
        <v>54</v>
      </c>
      <c r="R27" s="1476">
        <v>0</v>
      </c>
      <c r="S27" s="1360" t="s">
        <v>61</v>
      </c>
    </row>
    <row r="28" spans="1:19" ht="12" customHeight="1" x14ac:dyDescent="0.2">
      <c r="A28" s="1001"/>
      <c r="B28" s="1004"/>
      <c r="C28" s="1473"/>
      <c r="D28" s="1476"/>
      <c r="E28" s="1476"/>
      <c r="F28" s="1476"/>
      <c r="G28" s="1476"/>
      <c r="H28" s="1476"/>
      <c r="I28" s="1476"/>
      <c r="J28" s="1476"/>
      <c r="K28" s="1476"/>
      <c r="L28" s="1476"/>
      <c r="M28" s="1476"/>
      <c r="N28" s="1476"/>
      <c r="O28" s="1476"/>
      <c r="P28" s="1476"/>
      <c r="Q28" s="1476"/>
      <c r="R28" s="1473"/>
      <c r="S28" s="1001"/>
    </row>
    <row r="29" spans="1:19" ht="12" customHeight="1" x14ac:dyDescent="0.2">
      <c r="A29" s="1001"/>
      <c r="B29" s="1004"/>
      <c r="C29" s="1473"/>
      <c r="D29" s="1476"/>
      <c r="E29" s="1476"/>
      <c r="F29" s="1476"/>
      <c r="G29" s="1476"/>
      <c r="H29" s="1476"/>
      <c r="I29" s="1476"/>
      <c r="J29" s="1476"/>
      <c r="K29" s="1476"/>
      <c r="L29" s="1476"/>
      <c r="M29" s="1476"/>
      <c r="N29" s="1476"/>
      <c r="O29" s="1476"/>
      <c r="P29" s="1476"/>
      <c r="Q29" s="1476"/>
      <c r="R29" s="1473"/>
      <c r="S29" s="1001"/>
    </row>
    <row r="30" spans="1:19" ht="12" customHeight="1" x14ac:dyDescent="0.2">
      <c r="A30" s="1001"/>
      <c r="B30" s="1004"/>
      <c r="C30" s="1473"/>
      <c r="D30" s="1476"/>
      <c r="E30" s="1476"/>
      <c r="F30" s="1476"/>
      <c r="G30" s="1476"/>
      <c r="H30" s="1476"/>
      <c r="I30" s="1476"/>
      <c r="J30" s="1476"/>
      <c r="K30" s="1476"/>
      <c r="L30" s="1476"/>
      <c r="M30" s="1476"/>
      <c r="N30" s="1476"/>
      <c r="O30" s="1476"/>
      <c r="P30" s="1476"/>
      <c r="Q30" s="1476"/>
      <c r="R30" s="1473"/>
      <c r="S30" s="1001"/>
    </row>
    <row r="31" spans="1:19" ht="12" customHeight="1" x14ac:dyDescent="0.2">
      <c r="A31" s="1001"/>
      <c r="B31" s="1004"/>
      <c r="C31" s="1473"/>
      <c r="D31" s="1476"/>
      <c r="E31" s="1476"/>
      <c r="F31" s="1476"/>
      <c r="G31" s="1476"/>
      <c r="H31" s="1476"/>
      <c r="I31" s="1476"/>
      <c r="J31" s="1476"/>
      <c r="K31" s="1476"/>
      <c r="L31" s="1476"/>
      <c r="M31" s="1476"/>
      <c r="N31" s="1476"/>
      <c r="O31" s="1476"/>
      <c r="P31" s="1476"/>
      <c r="Q31" s="1476"/>
      <c r="R31" s="1473"/>
      <c r="S31" s="1001"/>
    </row>
    <row r="32" spans="1:19" ht="12" customHeight="1" x14ac:dyDescent="0.2">
      <c r="A32" s="1001"/>
      <c r="B32" s="1004"/>
      <c r="C32" s="1473"/>
      <c r="D32" s="1476"/>
      <c r="E32" s="1476"/>
      <c r="F32" s="1476"/>
      <c r="G32" s="1476"/>
      <c r="H32" s="1476"/>
      <c r="I32" s="1476"/>
      <c r="J32" s="1476"/>
      <c r="K32" s="1476"/>
      <c r="L32" s="1476"/>
      <c r="M32" s="1476"/>
      <c r="N32" s="1476"/>
      <c r="O32" s="1476"/>
      <c r="P32" s="1476"/>
      <c r="Q32" s="1476"/>
      <c r="R32" s="1473"/>
      <c r="S32" s="1001"/>
    </row>
    <row r="33" spans="1:19" ht="12" customHeight="1" x14ac:dyDescent="0.2">
      <c r="A33" s="1001"/>
      <c r="C33" s="1473"/>
      <c r="D33" s="1476"/>
      <c r="E33" s="1476"/>
      <c r="F33" s="1476"/>
      <c r="G33" s="1476"/>
      <c r="H33" s="1476"/>
      <c r="I33" s="1476"/>
      <c r="J33" s="1476"/>
      <c r="K33" s="1476"/>
      <c r="L33" s="1476"/>
      <c r="M33" s="1476"/>
      <c r="N33" s="1476"/>
      <c r="O33" s="1476"/>
      <c r="P33" s="1476"/>
      <c r="Q33" s="1476"/>
      <c r="R33" s="1473"/>
      <c r="S33" s="1001"/>
    </row>
    <row r="34" spans="1:19" ht="12" customHeight="1" x14ac:dyDescent="0.2">
      <c r="A34" s="1001"/>
      <c r="B34" s="1004"/>
      <c r="C34" s="1473"/>
      <c r="D34" s="1476"/>
      <c r="E34" s="1476"/>
      <c r="F34" s="1476"/>
      <c r="G34" s="1476"/>
      <c r="H34" s="1476"/>
      <c r="I34" s="1476"/>
      <c r="J34" s="1476"/>
      <c r="K34" s="1476"/>
      <c r="L34" s="1476"/>
      <c r="M34" s="1476"/>
      <c r="N34" s="1476"/>
      <c r="O34" s="1476"/>
      <c r="P34" s="1476"/>
      <c r="Q34" s="1476"/>
      <c r="R34" s="1473"/>
      <c r="S34" s="1001"/>
    </row>
    <row r="35" spans="1:19" ht="12" customHeight="1" x14ac:dyDescent="0.2">
      <c r="A35" s="1001"/>
      <c r="C35" s="1473"/>
      <c r="D35" s="1476"/>
      <c r="E35" s="1476"/>
      <c r="F35" s="1476"/>
      <c r="G35" s="1476"/>
      <c r="H35" s="1476"/>
      <c r="I35" s="1476"/>
      <c r="J35" s="1476"/>
      <c r="K35" s="1476"/>
      <c r="L35" s="1476"/>
      <c r="M35" s="1476"/>
      <c r="N35" s="1476"/>
      <c r="O35" s="1476"/>
      <c r="P35" s="1476"/>
      <c r="Q35" s="1476"/>
      <c r="R35" s="1473"/>
      <c r="S35" s="1001"/>
    </row>
    <row r="36" spans="1:19" ht="12" customHeight="1" x14ac:dyDescent="0.2">
      <c r="A36" s="1032"/>
      <c r="B36" s="1033"/>
      <c r="C36" s="1473"/>
      <c r="D36" s="1476"/>
      <c r="E36" s="1476"/>
      <c r="F36" s="1476"/>
      <c r="G36" s="1476"/>
      <c r="H36" s="1476"/>
      <c r="I36" s="1476"/>
      <c r="J36" s="1476"/>
      <c r="K36" s="1476"/>
      <c r="L36" s="1476"/>
      <c r="M36" s="1476"/>
      <c r="N36" s="1476"/>
      <c r="O36" s="1476"/>
      <c r="P36" s="1476"/>
      <c r="Q36" s="1476"/>
      <c r="R36" s="1473"/>
      <c r="S36" s="1032"/>
    </row>
    <row r="37" spans="1:19" ht="13.5" customHeight="1" x14ac:dyDescent="0.2">
      <c r="A37" s="1001" t="s">
        <v>242</v>
      </c>
      <c r="B37" s="1004" t="s">
        <v>1032</v>
      </c>
      <c r="C37" s="1574">
        <v>2173</v>
      </c>
      <c r="D37" s="982">
        <v>256</v>
      </c>
      <c r="E37" s="982">
        <v>264</v>
      </c>
      <c r="F37" s="982">
        <v>168</v>
      </c>
      <c r="G37" s="982">
        <v>69</v>
      </c>
      <c r="H37" s="982">
        <v>24</v>
      </c>
      <c r="I37" s="982">
        <v>76</v>
      </c>
      <c r="J37" s="982">
        <v>24</v>
      </c>
      <c r="K37" s="982">
        <v>242</v>
      </c>
      <c r="L37" s="982">
        <v>720</v>
      </c>
      <c r="M37" s="982">
        <v>31</v>
      </c>
      <c r="N37" s="982">
        <v>18</v>
      </c>
      <c r="O37" s="982">
        <v>101</v>
      </c>
      <c r="P37" s="982">
        <v>34</v>
      </c>
      <c r="Q37" s="982">
        <v>96</v>
      </c>
      <c r="R37" s="982">
        <v>50</v>
      </c>
      <c r="S37" s="1354" t="s">
        <v>242</v>
      </c>
    </row>
    <row r="38" spans="1:19" ht="13.5" customHeight="1" x14ac:dyDescent="0.2">
      <c r="D38" s="1476"/>
      <c r="E38" s="1476"/>
      <c r="F38" s="1476"/>
      <c r="G38" s="1476"/>
      <c r="H38" s="1476"/>
      <c r="I38" s="1476"/>
      <c r="J38" s="1476"/>
      <c r="K38" s="1476"/>
      <c r="L38" s="1476"/>
      <c r="M38" s="1476"/>
      <c r="N38" s="1476"/>
      <c r="O38" s="1476"/>
      <c r="P38" s="1476"/>
      <c r="Q38" s="1476"/>
      <c r="R38" s="1473"/>
      <c r="S38" s="1001"/>
    </row>
    <row r="39" spans="1:19" ht="13.5" customHeight="1" x14ac:dyDescent="0.2">
      <c r="A39" s="1001"/>
      <c r="B39" s="1004"/>
      <c r="C39" s="1473"/>
      <c r="D39" s="1476"/>
      <c r="E39" s="1476"/>
      <c r="F39" s="1476"/>
      <c r="G39" s="1476"/>
      <c r="H39" s="1476"/>
      <c r="I39" s="1476"/>
      <c r="J39" s="1476"/>
      <c r="K39" s="1476"/>
      <c r="L39" s="1476"/>
      <c r="M39" s="1476"/>
      <c r="N39" s="1476"/>
      <c r="O39" s="1476"/>
      <c r="P39" s="1476"/>
      <c r="Q39" s="1476"/>
      <c r="R39" s="1473"/>
      <c r="S39" s="1001"/>
    </row>
    <row r="40" spans="1:19" ht="13.5" customHeight="1" x14ac:dyDescent="0.2">
      <c r="A40" s="1001"/>
      <c r="B40" s="1033" t="s">
        <v>1031</v>
      </c>
      <c r="C40" s="1473"/>
      <c r="D40" s="1476"/>
      <c r="E40" s="1476"/>
      <c r="F40" s="1476"/>
      <c r="G40" s="1476"/>
      <c r="H40" s="1476"/>
      <c r="I40" s="1476"/>
      <c r="J40" s="1476"/>
      <c r="K40" s="1476"/>
      <c r="L40" s="1476"/>
      <c r="M40" s="1476"/>
      <c r="N40" s="1476"/>
      <c r="O40" s="1476"/>
      <c r="P40" s="1476"/>
      <c r="Q40" s="1476"/>
      <c r="R40" s="1473"/>
      <c r="S40" s="1001"/>
    </row>
    <row r="41" spans="1:19" ht="13.5" customHeight="1" x14ac:dyDescent="0.2">
      <c r="A41" s="1001"/>
      <c r="B41" s="1004"/>
      <c r="C41" s="1473"/>
      <c r="D41" s="1476"/>
      <c r="E41" s="1476"/>
      <c r="F41" s="1476"/>
      <c r="G41" s="1476"/>
      <c r="H41" s="1476"/>
      <c r="I41" s="1476"/>
      <c r="J41" s="1476"/>
      <c r="K41" s="1476"/>
      <c r="L41" s="1476"/>
      <c r="M41" s="1476"/>
      <c r="N41" s="1476"/>
      <c r="O41" s="1476"/>
      <c r="P41" s="1476"/>
      <c r="Q41" s="1476"/>
      <c r="R41" s="1473"/>
      <c r="S41" s="1001"/>
    </row>
    <row r="42" spans="1:19" ht="13.5" customHeight="1" x14ac:dyDescent="0.2">
      <c r="A42" s="1001"/>
      <c r="B42" s="1004"/>
      <c r="C42" s="1473"/>
      <c r="D42" s="1476"/>
      <c r="E42" s="1476"/>
      <c r="F42" s="1476"/>
      <c r="G42" s="1476"/>
      <c r="H42" s="1476"/>
      <c r="I42" s="1476"/>
      <c r="J42" s="1476"/>
      <c r="K42" s="1476"/>
      <c r="L42" s="1476"/>
      <c r="M42" s="1476"/>
      <c r="N42" s="1476"/>
      <c r="O42" s="1476"/>
      <c r="P42" s="1476"/>
      <c r="Q42" s="1476"/>
      <c r="R42" s="1473"/>
      <c r="S42" s="1001"/>
    </row>
    <row r="43" spans="1:19" ht="13.5" customHeight="1" x14ac:dyDescent="0.2">
      <c r="A43" s="1001"/>
      <c r="B43" s="1004"/>
      <c r="D43" s="1476"/>
      <c r="E43" s="1476"/>
      <c r="F43" s="1476"/>
      <c r="G43" s="1476"/>
      <c r="H43" s="1476"/>
      <c r="I43" s="1476"/>
      <c r="J43" s="1476"/>
      <c r="K43" s="1476"/>
      <c r="L43" s="1476"/>
      <c r="M43" s="1476"/>
      <c r="N43" s="1476"/>
      <c r="O43" s="1476"/>
      <c r="P43" s="1476"/>
      <c r="Q43" s="1476"/>
      <c r="R43" s="1576"/>
      <c r="S43" s="1001"/>
    </row>
    <row r="44" spans="1:19" ht="13.5" customHeight="1" x14ac:dyDescent="0.2">
      <c r="A44" s="1001" t="s">
        <v>241</v>
      </c>
      <c r="B44" s="1380" t="s">
        <v>1030</v>
      </c>
      <c r="C44" s="982">
        <v>2935</v>
      </c>
      <c r="D44" s="982">
        <v>287</v>
      </c>
      <c r="E44" s="982">
        <v>249</v>
      </c>
      <c r="F44" s="982">
        <v>168</v>
      </c>
      <c r="G44" s="982">
        <v>36</v>
      </c>
      <c r="H44" s="982">
        <v>93</v>
      </c>
      <c r="I44" s="982">
        <v>537</v>
      </c>
      <c r="J44" s="982">
        <v>94</v>
      </c>
      <c r="K44" s="982">
        <v>311</v>
      </c>
      <c r="L44" s="982">
        <v>539</v>
      </c>
      <c r="M44" s="982">
        <v>134</v>
      </c>
      <c r="N44" s="982">
        <v>14</v>
      </c>
      <c r="O44" s="982">
        <v>136</v>
      </c>
      <c r="P44" s="982">
        <v>182</v>
      </c>
      <c r="Q44" s="982">
        <v>75</v>
      </c>
      <c r="R44" s="982">
        <v>80</v>
      </c>
      <c r="S44" s="1354" t="s">
        <v>241</v>
      </c>
    </row>
    <row r="45" spans="1:19" ht="13.5" customHeight="1" x14ac:dyDescent="0.2">
      <c r="A45" s="1001"/>
      <c r="B45" s="1380"/>
      <c r="C45" s="982"/>
      <c r="D45" s="982"/>
      <c r="E45" s="982"/>
      <c r="F45" s="982"/>
      <c r="G45" s="982"/>
      <c r="H45" s="982"/>
      <c r="I45" s="982"/>
      <c r="J45" s="982"/>
      <c r="K45" s="982"/>
      <c r="L45" s="982"/>
      <c r="M45" s="982"/>
      <c r="N45" s="982"/>
      <c r="O45" s="982"/>
      <c r="P45" s="982"/>
      <c r="Q45" s="982"/>
      <c r="R45" s="982"/>
      <c r="S45" s="1354"/>
    </row>
    <row r="46" spans="1:19" ht="13.5" customHeight="1" x14ac:dyDescent="0.2">
      <c r="A46" s="1001" t="s">
        <v>240</v>
      </c>
      <c r="B46" s="1380" t="s">
        <v>1029</v>
      </c>
      <c r="C46" s="982">
        <v>2904</v>
      </c>
      <c r="D46" s="982">
        <v>287</v>
      </c>
      <c r="E46" s="982">
        <v>249</v>
      </c>
      <c r="F46" s="982">
        <v>168</v>
      </c>
      <c r="G46" s="982">
        <v>36</v>
      </c>
      <c r="H46" s="982">
        <v>93</v>
      </c>
      <c r="I46" s="982">
        <v>528</v>
      </c>
      <c r="J46" s="982">
        <v>93</v>
      </c>
      <c r="K46" s="982">
        <v>308</v>
      </c>
      <c r="L46" s="982">
        <v>537</v>
      </c>
      <c r="M46" s="982">
        <v>134</v>
      </c>
      <c r="N46" s="982">
        <v>14</v>
      </c>
      <c r="O46" s="982">
        <v>124</v>
      </c>
      <c r="P46" s="982">
        <v>182</v>
      </c>
      <c r="Q46" s="982">
        <v>73</v>
      </c>
      <c r="R46" s="982">
        <v>78</v>
      </c>
      <c r="S46" s="1354" t="s">
        <v>240</v>
      </c>
    </row>
    <row r="47" spans="1:19" ht="13.5" customHeight="1" x14ac:dyDescent="0.2">
      <c r="A47" s="1001"/>
      <c r="B47" s="1380"/>
      <c r="C47" s="982"/>
      <c r="D47" s="982"/>
      <c r="E47" s="982"/>
      <c r="F47" s="982"/>
      <c r="G47" s="982"/>
      <c r="H47" s="982"/>
      <c r="I47" s="982"/>
      <c r="J47" s="982"/>
      <c r="K47" s="982"/>
      <c r="L47" s="982"/>
      <c r="M47" s="982"/>
      <c r="N47" s="982"/>
      <c r="O47" s="982"/>
      <c r="P47" s="982"/>
      <c r="Q47" s="982"/>
      <c r="R47" s="982"/>
      <c r="S47" s="1354"/>
    </row>
    <row r="48" spans="1:19" ht="13.5" customHeight="1" x14ac:dyDescent="0.2">
      <c r="A48" s="1001" t="s">
        <v>239</v>
      </c>
      <c r="B48" s="1380" t="s">
        <v>1028</v>
      </c>
      <c r="C48" s="982">
        <v>31</v>
      </c>
      <c r="D48" s="982">
        <v>0</v>
      </c>
      <c r="E48" s="982">
        <v>0</v>
      </c>
      <c r="F48" s="982">
        <v>0</v>
      </c>
      <c r="G48" s="982">
        <v>0</v>
      </c>
      <c r="H48" s="982">
        <v>0</v>
      </c>
      <c r="I48" s="982">
        <v>9</v>
      </c>
      <c r="J48" s="982">
        <v>1</v>
      </c>
      <c r="K48" s="982">
        <v>3</v>
      </c>
      <c r="L48" s="982">
        <v>2</v>
      </c>
      <c r="M48" s="982">
        <v>0</v>
      </c>
      <c r="N48" s="982">
        <v>0</v>
      </c>
      <c r="O48" s="982">
        <v>12</v>
      </c>
      <c r="P48" s="982">
        <v>0</v>
      </c>
      <c r="Q48" s="982">
        <v>2</v>
      </c>
      <c r="R48" s="982">
        <v>2</v>
      </c>
      <c r="S48" s="1354" t="s">
        <v>239</v>
      </c>
    </row>
    <row r="49" spans="1:19" ht="13.5" customHeight="1" x14ac:dyDescent="0.2">
      <c r="B49" s="1380"/>
      <c r="C49" s="982"/>
      <c r="D49" s="982"/>
      <c r="E49" s="982"/>
      <c r="F49" s="982"/>
      <c r="G49" s="982"/>
      <c r="H49" s="982"/>
      <c r="I49" s="982"/>
      <c r="J49" s="982"/>
      <c r="K49" s="982"/>
      <c r="L49" s="982"/>
      <c r="M49" s="982"/>
      <c r="N49" s="982"/>
      <c r="O49" s="982"/>
      <c r="P49" s="982"/>
      <c r="Q49" s="982"/>
      <c r="R49" s="982"/>
      <c r="S49" s="1354"/>
    </row>
    <row r="50" spans="1:19" ht="13.5" customHeight="1" x14ac:dyDescent="0.2">
      <c r="A50" s="1001" t="s">
        <v>238</v>
      </c>
      <c r="B50" s="1380" t="s">
        <v>1027</v>
      </c>
      <c r="C50" s="982">
        <v>0</v>
      </c>
      <c r="D50" s="982">
        <v>0</v>
      </c>
      <c r="E50" s="982">
        <v>0</v>
      </c>
      <c r="F50" s="982">
        <v>0</v>
      </c>
      <c r="G50" s="982">
        <v>0</v>
      </c>
      <c r="H50" s="982">
        <v>0</v>
      </c>
      <c r="I50" s="982">
        <v>0</v>
      </c>
      <c r="J50" s="982">
        <v>0</v>
      </c>
      <c r="K50" s="982">
        <v>0</v>
      </c>
      <c r="L50" s="982">
        <v>0</v>
      </c>
      <c r="M50" s="982">
        <v>0</v>
      </c>
      <c r="N50" s="982">
        <v>0</v>
      </c>
      <c r="O50" s="982">
        <v>0</v>
      </c>
      <c r="P50" s="982">
        <v>0</v>
      </c>
      <c r="Q50" s="982">
        <v>0</v>
      </c>
      <c r="R50" s="982">
        <v>0</v>
      </c>
      <c r="S50" s="1354" t="s">
        <v>238</v>
      </c>
    </row>
    <row r="51" spans="1:19" ht="12.75" customHeight="1" x14ac:dyDescent="0.2">
      <c r="B51" s="1004"/>
      <c r="C51" s="985"/>
      <c r="D51" s="982"/>
      <c r="E51" s="982"/>
      <c r="F51" s="982"/>
      <c r="G51" s="982"/>
      <c r="H51" s="982"/>
      <c r="I51" s="982"/>
      <c r="J51" s="982"/>
      <c r="K51" s="982"/>
      <c r="L51" s="982"/>
      <c r="M51" s="982"/>
      <c r="N51" s="982"/>
      <c r="O51" s="982"/>
      <c r="P51" s="982"/>
      <c r="Q51" s="982"/>
      <c r="R51" s="985"/>
      <c r="S51" s="1001"/>
    </row>
    <row r="52" spans="1:19" ht="12.75" customHeight="1" x14ac:dyDescent="0.2">
      <c r="B52" s="1004"/>
      <c r="C52" s="985"/>
      <c r="D52" s="982"/>
      <c r="E52" s="982"/>
      <c r="F52" s="982"/>
      <c r="G52" s="982"/>
      <c r="H52" s="982"/>
      <c r="I52" s="982"/>
      <c r="J52" s="982"/>
      <c r="K52" s="982"/>
      <c r="L52" s="982"/>
      <c r="M52" s="982"/>
      <c r="N52" s="982"/>
      <c r="O52" s="982"/>
      <c r="P52" s="982"/>
      <c r="Q52" s="982"/>
      <c r="R52" s="985"/>
      <c r="S52" s="1001"/>
    </row>
    <row r="53" spans="1:19" ht="12.75" customHeight="1" x14ac:dyDescent="0.2">
      <c r="A53" s="1001"/>
      <c r="B53" s="1004"/>
      <c r="C53" s="985"/>
      <c r="D53" s="982"/>
      <c r="E53" s="982"/>
      <c r="F53" s="982"/>
      <c r="G53" s="982"/>
      <c r="H53" s="982"/>
      <c r="I53" s="982"/>
      <c r="J53" s="982"/>
      <c r="K53" s="982"/>
      <c r="L53" s="982"/>
      <c r="M53" s="982"/>
      <c r="N53" s="982"/>
      <c r="O53" s="982"/>
      <c r="P53" s="982"/>
      <c r="Q53" s="982"/>
      <c r="R53" s="985"/>
      <c r="S53" s="1001"/>
    </row>
    <row r="54" spans="1:19" ht="12.75" customHeight="1" x14ac:dyDescent="0.2">
      <c r="A54" s="1001"/>
      <c r="B54" s="1004"/>
      <c r="C54" s="985"/>
      <c r="D54" s="982"/>
      <c r="E54" s="982"/>
      <c r="F54" s="982"/>
      <c r="G54" s="982"/>
      <c r="H54" s="982"/>
      <c r="I54" s="982"/>
      <c r="J54" s="982"/>
      <c r="K54" s="982"/>
      <c r="L54" s="982"/>
      <c r="M54" s="982"/>
      <c r="N54" s="982"/>
      <c r="O54" s="982"/>
      <c r="P54" s="982"/>
      <c r="Q54" s="982"/>
      <c r="R54" s="985"/>
      <c r="S54" s="1001"/>
    </row>
    <row r="55" spans="1:19" ht="12.75" customHeight="1" x14ac:dyDescent="0.2">
      <c r="A55" s="1001" t="s">
        <v>237</v>
      </c>
      <c r="B55" s="1004" t="s">
        <v>643</v>
      </c>
      <c r="C55" s="1574">
        <v>147</v>
      </c>
      <c r="D55" s="982">
        <v>13</v>
      </c>
      <c r="E55" s="982">
        <v>37</v>
      </c>
      <c r="F55" s="982">
        <v>56</v>
      </c>
      <c r="G55" s="982">
        <v>0</v>
      </c>
      <c r="H55" s="982">
        <v>1</v>
      </c>
      <c r="I55" s="982">
        <v>0</v>
      </c>
      <c r="J55" s="982">
        <v>0</v>
      </c>
      <c r="K55" s="982">
        <v>16</v>
      </c>
      <c r="L55" s="982">
        <v>4</v>
      </c>
      <c r="M55" s="982">
        <v>3</v>
      </c>
      <c r="N55" s="982">
        <v>1</v>
      </c>
      <c r="O55" s="982">
        <v>1</v>
      </c>
      <c r="P55" s="982">
        <v>0</v>
      </c>
      <c r="Q55" s="982">
        <v>0</v>
      </c>
      <c r="R55" s="982">
        <v>15</v>
      </c>
      <c r="S55" s="1354" t="s">
        <v>237</v>
      </c>
    </row>
    <row r="56" spans="1:19" ht="12.75" customHeight="1" x14ac:dyDescent="0.2">
      <c r="A56" s="1001"/>
      <c r="B56" s="1004"/>
      <c r="C56" s="985"/>
      <c r="D56" s="982"/>
      <c r="E56" s="982"/>
      <c r="F56" s="982"/>
      <c r="G56" s="982"/>
      <c r="H56" s="982"/>
      <c r="I56" s="982"/>
      <c r="J56" s="982"/>
      <c r="K56" s="982"/>
      <c r="L56" s="982"/>
      <c r="M56" s="982"/>
      <c r="N56" s="982"/>
      <c r="O56" s="982"/>
      <c r="P56" s="982"/>
      <c r="Q56" s="982"/>
      <c r="R56" s="985"/>
      <c r="S56" s="1001"/>
    </row>
    <row r="57" spans="1:19" ht="12.75" customHeight="1" x14ac:dyDescent="0.2">
      <c r="A57" s="1032"/>
      <c r="B57" s="1033"/>
      <c r="C57" s="985"/>
      <c r="D57" s="982"/>
      <c r="E57" s="982"/>
      <c r="F57" s="982"/>
      <c r="G57" s="982"/>
      <c r="H57" s="982"/>
      <c r="I57" s="982"/>
      <c r="J57" s="982"/>
      <c r="K57" s="982"/>
      <c r="L57" s="982"/>
      <c r="M57" s="982"/>
      <c r="N57" s="982"/>
      <c r="O57" s="982"/>
      <c r="P57" s="982"/>
      <c r="Q57" s="982"/>
      <c r="R57" s="985"/>
      <c r="S57" s="1032"/>
    </row>
    <row r="58" spans="1:19" ht="13.5" customHeight="1" x14ac:dyDescent="0.2">
      <c r="A58" s="1001" t="s">
        <v>236</v>
      </c>
      <c r="B58" s="977" t="s">
        <v>1026</v>
      </c>
      <c r="D58" s="982"/>
      <c r="E58" s="982"/>
      <c r="F58" s="982"/>
      <c r="G58" s="982"/>
      <c r="H58" s="982"/>
      <c r="I58" s="982"/>
      <c r="J58" s="982"/>
      <c r="K58" s="982"/>
      <c r="L58" s="982"/>
      <c r="M58" s="982"/>
      <c r="N58" s="982"/>
      <c r="O58" s="982"/>
      <c r="P58" s="982"/>
      <c r="Q58" s="982"/>
      <c r="R58" s="985"/>
      <c r="S58" s="1001"/>
    </row>
    <row r="59" spans="1:19" ht="15.95" customHeight="1" x14ac:dyDescent="0.2">
      <c r="A59" s="1001"/>
      <c r="B59" s="1380" t="s">
        <v>1025</v>
      </c>
      <c r="C59" s="982">
        <v>235</v>
      </c>
      <c r="D59" s="982">
        <v>31</v>
      </c>
      <c r="E59" s="982">
        <v>25</v>
      </c>
      <c r="F59" s="982">
        <v>39</v>
      </c>
      <c r="G59" s="982">
        <v>1</v>
      </c>
      <c r="H59" s="982">
        <v>16</v>
      </c>
      <c r="I59" s="982">
        <v>7</v>
      </c>
      <c r="J59" s="982">
        <v>8</v>
      </c>
      <c r="K59" s="982">
        <v>1</v>
      </c>
      <c r="L59" s="982">
        <v>43</v>
      </c>
      <c r="M59" s="982">
        <v>10</v>
      </c>
      <c r="N59" s="982">
        <v>12</v>
      </c>
      <c r="O59" s="982">
        <v>8</v>
      </c>
      <c r="P59" s="982">
        <v>0</v>
      </c>
      <c r="Q59" s="982">
        <v>10</v>
      </c>
      <c r="R59" s="982">
        <v>24</v>
      </c>
      <c r="S59" s="1359">
        <v>11</v>
      </c>
    </row>
    <row r="60" spans="1:19" ht="15.95" customHeight="1" x14ac:dyDescent="0.2">
      <c r="A60" s="1001"/>
      <c r="B60" s="1004"/>
      <c r="C60" s="1027"/>
      <c r="D60" s="1027"/>
      <c r="E60" s="1027"/>
      <c r="F60" s="1027"/>
      <c r="G60" s="1027"/>
      <c r="H60" s="1027"/>
      <c r="I60" s="1027"/>
      <c r="J60" s="1027"/>
      <c r="K60" s="1027"/>
      <c r="L60" s="1027"/>
      <c r="M60" s="1027"/>
      <c r="N60" s="1027"/>
      <c r="O60" s="1027"/>
      <c r="P60" s="1027"/>
      <c r="Q60" s="1027"/>
      <c r="R60" s="1027"/>
      <c r="S60" s="1001"/>
    </row>
    <row r="61" spans="1:19" ht="15.95" customHeight="1" x14ac:dyDescent="0.2">
      <c r="A61" s="1001"/>
      <c r="C61" s="1027"/>
      <c r="D61" s="1027"/>
      <c r="E61" s="1027"/>
      <c r="F61" s="1027"/>
      <c r="G61" s="1027"/>
      <c r="H61" s="1027"/>
      <c r="I61" s="1027"/>
      <c r="J61" s="1027"/>
      <c r="K61" s="1027"/>
      <c r="L61" s="1027"/>
      <c r="M61" s="1027"/>
      <c r="N61" s="1027"/>
      <c r="O61" s="1027"/>
      <c r="P61" s="1027"/>
      <c r="Q61" s="1027"/>
      <c r="R61" s="1027"/>
      <c r="S61" s="1001"/>
    </row>
    <row r="62" spans="1:19" ht="16.5" customHeight="1" x14ac:dyDescent="0.2">
      <c r="A62" s="1037"/>
      <c r="B62" s="1004"/>
      <c r="C62" s="1009"/>
      <c r="D62" s="1027"/>
      <c r="E62" s="1027"/>
      <c r="F62" s="1027"/>
      <c r="G62" s="1027"/>
      <c r="H62" s="1027"/>
      <c r="I62" s="1027"/>
      <c r="J62" s="1027"/>
      <c r="K62" s="1027"/>
      <c r="L62" s="1027"/>
      <c r="M62" s="1027"/>
      <c r="N62" s="1027"/>
      <c r="O62" s="1009"/>
      <c r="P62" s="1009"/>
      <c r="Q62" s="1009"/>
      <c r="R62" s="1009"/>
      <c r="S62" s="1001"/>
    </row>
    <row r="63" spans="1:19" x14ac:dyDescent="0.2"/>
    <row r="64" spans="1:19" x14ac:dyDescent="0.2"/>
    <row r="65" spans="1:19" x14ac:dyDescent="0.2"/>
    <row r="66" spans="1:19" ht="13.5" customHeight="1" x14ac:dyDescent="0.2">
      <c r="A66" s="1037"/>
      <c r="B66" s="1004"/>
      <c r="C66" s="1027"/>
      <c r="D66" s="1027"/>
      <c r="E66" s="1027"/>
      <c r="F66" s="1027"/>
      <c r="G66" s="1027"/>
      <c r="H66" s="1027"/>
      <c r="I66" s="1027"/>
      <c r="J66" s="1027"/>
      <c r="K66" s="1027"/>
      <c r="L66" s="1027"/>
      <c r="M66" s="1027"/>
      <c r="N66" s="1027"/>
      <c r="O66" s="1009"/>
      <c r="P66" s="1009"/>
      <c r="Q66" s="1009"/>
      <c r="R66" s="1009"/>
      <c r="S66" s="1001"/>
    </row>
    <row r="67" spans="1:19" ht="16.5" customHeight="1" x14ac:dyDescent="0.2">
      <c r="A67" s="2309"/>
      <c r="B67" s="2309"/>
      <c r="C67" s="1027"/>
      <c r="D67" s="1027"/>
      <c r="E67" s="1027"/>
      <c r="F67" s="1027"/>
      <c r="G67" s="1027"/>
      <c r="H67" s="1027"/>
      <c r="I67" s="1027"/>
      <c r="J67" s="1027"/>
      <c r="K67" s="1027"/>
      <c r="L67" s="1027"/>
      <c r="M67" s="1027"/>
      <c r="N67" s="1027"/>
      <c r="O67" s="1027"/>
      <c r="P67" s="1027"/>
      <c r="Q67" s="1027"/>
      <c r="R67" s="1027"/>
      <c r="S67" s="1001"/>
    </row>
    <row r="68" spans="1:19" ht="13.5" customHeight="1" x14ac:dyDescent="0.2">
      <c r="A68" s="1580"/>
      <c r="B68" s="1423"/>
      <c r="C68" s="1027"/>
      <c r="D68" s="1027"/>
      <c r="E68" s="1027"/>
      <c r="F68" s="1027"/>
      <c r="G68" s="1027"/>
      <c r="H68" s="1027"/>
      <c r="I68" s="1027"/>
      <c r="J68" s="1027"/>
      <c r="K68" s="1027"/>
      <c r="L68" s="1027"/>
      <c r="M68" s="1027"/>
      <c r="N68" s="1027"/>
      <c r="O68" s="1027"/>
      <c r="P68" s="1027"/>
      <c r="Q68" s="1027"/>
      <c r="R68" s="1027"/>
      <c r="S68" s="1001"/>
    </row>
    <row r="69" spans="1:19" ht="13.5" customHeight="1" x14ac:dyDescent="0.2">
      <c r="A69" s="1580"/>
      <c r="B69" s="1423"/>
      <c r="C69" s="1027"/>
      <c r="D69" s="1027"/>
      <c r="E69" s="1027"/>
      <c r="F69" s="1027"/>
      <c r="G69" s="1027"/>
      <c r="H69" s="1027"/>
      <c r="I69" s="1027"/>
      <c r="J69" s="1027"/>
      <c r="K69" s="1027"/>
      <c r="L69" s="1027"/>
      <c r="M69" s="1027"/>
      <c r="N69" s="1027"/>
      <c r="O69" s="1027"/>
      <c r="P69" s="1027"/>
      <c r="Q69" s="1027"/>
      <c r="R69" s="1027"/>
      <c r="S69" s="1001"/>
    </row>
    <row r="70" spans="1:19" ht="13.5" hidden="1" customHeight="1" x14ac:dyDescent="0.2">
      <c r="A70" s="1037"/>
      <c r="B70" s="1004"/>
      <c r="C70" s="1027"/>
      <c r="D70" s="1027"/>
      <c r="E70" s="1027"/>
      <c r="F70" s="1027"/>
      <c r="G70" s="1027"/>
      <c r="H70" s="1027"/>
      <c r="I70" s="1027"/>
      <c r="J70" s="1027"/>
      <c r="K70" s="1027"/>
      <c r="L70" s="1027"/>
      <c r="M70" s="1027"/>
      <c r="N70" s="1027"/>
      <c r="O70" s="1009"/>
      <c r="P70" s="1009"/>
      <c r="Q70" s="1009"/>
      <c r="R70" s="1009"/>
      <c r="S70" s="1001"/>
    </row>
    <row r="71" spans="1:19" ht="13.5" hidden="1" customHeight="1" x14ac:dyDescent="0.2">
      <c r="A71" s="1037"/>
      <c r="B71" s="1004"/>
      <c r="C71" s="1027"/>
      <c r="D71" s="1027"/>
      <c r="E71" s="1027"/>
      <c r="F71" s="1027"/>
      <c r="G71" s="1027"/>
      <c r="H71" s="1027"/>
      <c r="I71" s="1027"/>
      <c r="J71" s="1027"/>
      <c r="K71" s="1027"/>
      <c r="L71" s="1027"/>
      <c r="M71" s="1027"/>
      <c r="N71" s="1027"/>
      <c r="O71" s="1009"/>
      <c r="P71" s="1009"/>
      <c r="Q71" s="1009"/>
      <c r="R71" s="1009"/>
      <c r="S71" s="1037"/>
    </row>
  </sheetData>
  <mergeCells count="22">
    <mergeCell ref="S4:S8"/>
    <mergeCell ref="B4:B8"/>
    <mergeCell ref="D4:D8"/>
    <mergeCell ref="E4:E8"/>
    <mergeCell ref="F4:F8"/>
    <mergeCell ref="Q4:Q8"/>
    <mergeCell ref="R4:R8"/>
    <mergeCell ref="I4:I8"/>
    <mergeCell ref="J4:J8"/>
    <mergeCell ref="O4:O8"/>
    <mergeCell ref="P4:P8"/>
    <mergeCell ref="K4:K8"/>
    <mergeCell ref="L4:L8"/>
    <mergeCell ref="M4:M8"/>
    <mergeCell ref="N4:N8"/>
    <mergeCell ref="A67:B67"/>
    <mergeCell ref="E3:F3"/>
    <mergeCell ref="A4:A8"/>
    <mergeCell ref="C4:C8"/>
    <mergeCell ref="H4:H8"/>
    <mergeCell ref="G3:H3"/>
    <mergeCell ref="G4:G8"/>
  </mergeCells>
  <printOptions horizontalCentered="1" gridLinesSet="0"/>
  <pageMargins left="0.59055118110236227" right="0.59055118110236227" top="0.39370078740157483" bottom="0.59055118110236227" header="0.39370078740157483" footer="0.39370078740157483"/>
  <pageSetup paperSize="9" scale="68" firstPageNumber="108" orientation="portrait" useFirstPageNumber="1" r:id="rId1"/>
  <headerFooter alignWithMargins="0">
    <oddFooter>&amp;L&amp;"MetaNormalLF-Roman,Standard"Statistisches Bundesamt, Fachserie &amp;"Courier,Standard"1&amp;"MetaNormalLF-Roman,Standard"0, Reihe 2.4, 2015</oddFooter>
  </headerFooter>
  <colBreaks count="1" manualBreakCount="1">
    <brk id="6" max="75" man="1"/>
  </col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8"/>
  <sheetViews>
    <sheetView showGridLines="0" zoomScaleNormal="100" zoomScaleSheetLayoutView="100" workbookViewId="0"/>
  </sheetViews>
  <sheetFormatPr baseColWidth="10" defaultColWidth="0" defaultRowHeight="12" zeroHeight="1" x14ac:dyDescent="0.15"/>
  <cols>
    <col min="1" max="1" width="5.140625" style="975" customWidth="1"/>
    <col min="2" max="2" width="63.5703125" style="975" customWidth="1"/>
    <col min="3" max="6" width="17.42578125" style="975" customWidth="1"/>
    <col min="7" max="18" width="11.42578125" style="975" customWidth="1"/>
    <col min="19" max="19" width="4.42578125" style="975" customWidth="1"/>
    <col min="20" max="16384" width="11.42578125" style="975" hidden="1"/>
  </cols>
  <sheetData>
    <row r="1" spans="1:19" ht="18" x14ac:dyDescent="0.2">
      <c r="A1" s="151" t="s">
        <v>857</v>
      </c>
      <c r="B1" s="1055"/>
      <c r="C1" s="980"/>
      <c r="D1" s="1054"/>
      <c r="E1" s="1054"/>
      <c r="F1" s="1054"/>
      <c r="G1" s="151" t="s">
        <v>857</v>
      </c>
      <c r="H1" s="1053"/>
      <c r="I1" s="1053"/>
      <c r="J1" s="1422"/>
      <c r="K1" s="1422"/>
      <c r="L1" s="1422"/>
      <c r="M1" s="1422"/>
      <c r="N1" s="1422"/>
      <c r="O1" s="1422"/>
      <c r="P1" s="1422"/>
      <c r="Q1" s="1422"/>
      <c r="R1" s="1422"/>
      <c r="S1" s="1422"/>
    </row>
    <row r="2" spans="1:19" ht="15" customHeight="1" x14ac:dyDescent="0.2">
      <c r="A2" s="157" t="s">
        <v>1243</v>
      </c>
      <c r="B2" s="1000"/>
      <c r="C2" s="1051"/>
      <c r="D2" s="1051"/>
      <c r="E2" s="1051"/>
      <c r="F2" s="1051"/>
      <c r="G2" s="157" t="s">
        <v>1243</v>
      </c>
      <c r="H2" s="1579"/>
      <c r="I2" s="1579"/>
      <c r="J2" s="1579"/>
      <c r="K2" s="1579"/>
      <c r="L2" s="1579"/>
      <c r="M2" s="1579"/>
      <c r="N2" s="1579"/>
      <c r="O2" s="1527"/>
      <c r="P2" s="1527"/>
      <c r="Q2" s="1527"/>
      <c r="R2" s="1527"/>
      <c r="S2" s="1422"/>
    </row>
    <row r="3" spans="1:19" ht="15" customHeight="1" x14ac:dyDescent="0.2">
      <c r="A3" s="157" t="s">
        <v>1022</v>
      </c>
      <c r="B3" s="36"/>
      <c r="C3" s="36"/>
      <c r="D3" s="1000"/>
      <c r="E3" s="1745"/>
      <c r="F3" s="1745"/>
      <c r="G3" s="157" t="s">
        <v>1022</v>
      </c>
      <c r="H3" s="157"/>
      <c r="I3" s="157"/>
      <c r="J3" s="157"/>
      <c r="K3" s="157"/>
      <c r="L3" s="157"/>
      <c r="M3" s="157"/>
      <c r="N3" s="157"/>
      <c r="O3" s="157"/>
      <c r="P3" s="1527"/>
      <c r="Q3" s="1527"/>
      <c r="R3" s="1527"/>
      <c r="S3" s="1527"/>
    </row>
    <row r="4" spans="1:19" ht="15" customHeight="1" x14ac:dyDescent="0.2">
      <c r="A4" s="2143" t="s">
        <v>1262</v>
      </c>
      <c r="B4" s="2143"/>
      <c r="C4" s="1046"/>
      <c r="D4" s="1045"/>
      <c r="E4" s="2190"/>
      <c r="F4" s="2191"/>
      <c r="G4" s="157" t="s">
        <v>1262</v>
      </c>
      <c r="H4" s="1367"/>
      <c r="I4" s="1366"/>
      <c r="J4" s="1366"/>
      <c r="K4" s="1044"/>
      <c r="L4" s="1044"/>
      <c r="M4" s="1044"/>
      <c r="N4" s="1044"/>
      <c r="O4" s="1044"/>
      <c r="P4" s="1044"/>
      <c r="Q4" s="1044"/>
      <c r="R4" s="1044"/>
      <c r="S4" s="1044"/>
    </row>
    <row r="5" spans="1:19" ht="15.95" customHeight="1" x14ac:dyDescent="0.15">
      <c r="A5" s="2153" t="s">
        <v>218</v>
      </c>
      <c r="B5" s="2272" t="s">
        <v>385</v>
      </c>
      <c r="C5" s="2148" t="s">
        <v>267</v>
      </c>
      <c r="D5" s="2156" t="s">
        <v>259</v>
      </c>
      <c r="E5" s="2148" t="s">
        <v>258</v>
      </c>
      <c r="F5" s="2156" t="s">
        <v>666</v>
      </c>
      <c r="G5" s="2153" t="s">
        <v>255</v>
      </c>
      <c r="H5" s="2148" t="s">
        <v>254</v>
      </c>
      <c r="I5" s="2148" t="s">
        <v>253</v>
      </c>
      <c r="J5" s="2148" t="s">
        <v>252</v>
      </c>
      <c r="K5" s="2148" t="s">
        <v>251</v>
      </c>
      <c r="L5" s="2148" t="s">
        <v>250</v>
      </c>
      <c r="M5" s="2148" t="s">
        <v>249</v>
      </c>
      <c r="N5" s="2148" t="s">
        <v>248</v>
      </c>
      <c r="O5" s="2148" t="s">
        <v>247</v>
      </c>
      <c r="P5" s="2148" t="s">
        <v>246</v>
      </c>
      <c r="Q5" s="2148" t="s">
        <v>245</v>
      </c>
      <c r="R5" s="2148" t="s">
        <v>244</v>
      </c>
      <c r="S5" s="2156" t="s">
        <v>218</v>
      </c>
    </row>
    <row r="6" spans="1:19" ht="15.95" customHeight="1" x14ac:dyDescent="0.15">
      <c r="A6" s="2168"/>
      <c r="B6" s="2272"/>
      <c r="C6" s="2149"/>
      <c r="D6" s="2157"/>
      <c r="E6" s="2149"/>
      <c r="F6" s="2157"/>
      <c r="G6" s="2154"/>
      <c r="H6" s="2151"/>
      <c r="I6" s="2151"/>
      <c r="J6" s="2151"/>
      <c r="K6" s="2151"/>
      <c r="L6" s="2151"/>
      <c r="M6" s="2151"/>
      <c r="N6" s="2151"/>
      <c r="O6" s="2151"/>
      <c r="P6" s="2151"/>
      <c r="Q6" s="2151"/>
      <c r="R6" s="2151"/>
      <c r="S6" s="2157"/>
    </row>
    <row r="7" spans="1:19" ht="15.95" customHeight="1" x14ac:dyDescent="0.15">
      <c r="A7" s="2168"/>
      <c r="B7" s="2272"/>
      <c r="C7" s="2149"/>
      <c r="D7" s="2157"/>
      <c r="E7" s="2149"/>
      <c r="F7" s="2157"/>
      <c r="G7" s="2154"/>
      <c r="H7" s="2151"/>
      <c r="I7" s="2151"/>
      <c r="J7" s="2151"/>
      <c r="K7" s="2151"/>
      <c r="L7" s="2151"/>
      <c r="M7" s="2151"/>
      <c r="N7" s="2151"/>
      <c r="O7" s="2151"/>
      <c r="P7" s="2151"/>
      <c r="Q7" s="2151"/>
      <c r="R7" s="2151"/>
      <c r="S7" s="2157"/>
    </row>
    <row r="8" spans="1:19" ht="15.95" customHeight="1" x14ac:dyDescent="0.15">
      <c r="A8" s="2168"/>
      <c r="B8" s="2272"/>
      <c r="C8" s="2149"/>
      <c r="D8" s="2157"/>
      <c r="E8" s="2149"/>
      <c r="F8" s="2157"/>
      <c r="G8" s="2154"/>
      <c r="H8" s="2151"/>
      <c r="I8" s="2151"/>
      <c r="J8" s="2151"/>
      <c r="K8" s="2151"/>
      <c r="L8" s="2151"/>
      <c r="M8" s="2151"/>
      <c r="N8" s="2151"/>
      <c r="O8" s="2151"/>
      <c r="P8" s="2151"/>
      <c r="Q8" s="2151"/>
      <c r="R8" s="2151"/>
      <c r="S8" s="2157"/>
    </row>
    <row r="9" spans="1:19" ht="15.95" customHeight="1" x14ac:dyDescent="0.15">
      <c r="A9" s="2169"/>
      <c r="B9" s="2272"/>
      <c r="C9" s="2150"/>
      <c r="D9" s="2158"/>
      <c r="E9" s="2150"/>
      <c r="F9" s="2158"/>
      <c r="G9" s="2155"/>
      <c r="H9" s="2152"/>
      <c r="I9" s="2152"/>
      <c r="J9" s="2152"/>
      <c r="K9" s="2152"/>
      <c r="L9" s="2152"/>
      <c r="M9" s="2152"/>
      <c r="N9" s="2152"/>
      <c r="O9" s="2152"/>
      <c r="P9" s="2152"/>
      <c r="Q9" s="2152"/>
      <c r="R9" s="2152"/>
      <c r="S9" s="2158"/>
    </row>
    <row r="10" spans="1:19" ht="12.75" x14ac:dyDescent="0.2">
      <c r="A10" s="1411"/>
      <c r="B10" s="1033"/>
      <c r="C10" s="1038"/>
      <c r="D10" s="1038"/>
      <c r="E10" s="1038"/>
      <c r="F10" s="1038"/>
      <c r="G10" s="1364"/>
      <c r="H10" s="1364"/>
      <c r="I10" s="1364"/>
      <c r="J10" s="1039"/>
      <c r="K10" s="1039"/>
      <c r="L10" s="1039"/>
      <c r="M10" s="1039"/>
      <c r="N10" s="1039"/>
      <c r="O10" s="1039"/>
      <c r="P10" s="1039"/>
      <c r="Q10" s="1039"/>
      <c r="R10" s="1039"/>
      <c r="S10" s="1038"/>
    </row>
    <row r="11" spans="1:19" ht="12.75" customHeight="1" x14ac:dyDescent="0.2">
      <c r="A11" s="1411"/>
      <c r="B11" s="1033"/>
      <c r="C11" s="1015" t="s">
        <v>1261</v>
      </c>
      <c r="D11" s="1037"/>
      <c r="E11" s="979"/>
      <c r="F11" s="979"/>
      <c r="G11" s="1015" t="s">
        <v>1261</v>
      </c>
      <c r="H11" s="1035"/>
      <c r="I11" s="1034"/>
      <c r="J11" s="1033"/>
      <c r="K11" s="1033"/>
      <c r="L11" s="1033"/>
      <c r="M11" s="1033"/>
      <c r="N11" s="1033"/>
      <c r="O11" s="1033"/>
      <c r="P11" s="1033"/>
      <c r="Q11" s="1033"/>
      <c r="R11" s="1033"/>
      <c r="S11" s="1411"/>
    </row>
    <row r="12" spans="1:19" ht="6" customHeight="1" x14ac:dyDescent="0.2">
      <c r="A12" s="1411"/>
      <c r="B12" s="1033"/>
      <c r="C12" s="1744"/>
      <c r="D12" s="1037"/>
      <c r="E12" s="1036"/>
      <c r="F12" s="1036"/>
      <c r="G12" s="1015"/>
      <c r="H12" s="1035"/>
      <c r="I12" s="1034"/>
      <c r="J12" s="1033"/>
      <c r="K12" s="1033"/>
      <c r="L12" s="1033"/>
      <c r="M12" s="1033"/>
      <c r="N12" s="1033"/>
      <c r="O12" s="1033"/>
      <c r="P12" s="1033"/>
      <c r="Q12" s="1033"/>
      <c r="R12" s="1033"/>
      <c r="S12" s="1411"/>
    </row>
    <row r="13" spans="1:19" ht="12.75" customHeight="1" x14ac:dyDescent="0.2">
      <c r="A13" s="1411"/>
      <c r="B13" s="1033"/>
      <c r="C13" s="1015" t="s">
        <v>74</v>
      </c>
      <c r="D13" s="1037"/>
      <c r="E13" s="1036"/>
      <c r="F13" s="979"/>
      <c r="G13" s="1015" t="s">
        <v>74</v>
      </c>
      <c r="H13" s="1035"/>
      <c r="I13" s="1034"/>
      <c r="J13" s="1033"/>
      <c r="K13" s="1033"/>
      <c r="L13" s="1033"/>
      <c r="M13" s="1033"/>
      <c r="N13" s="1033"/>
      <c r="O13" s="1033"/>
      <c r="P13" s="1033"/>
      <c r="Q13" s="1033"/>
      <c r="R13" s="1033"/>
      <c r="S13" s="1411"/>
    </row>
    <row r="14" spans="1:19" ht="13.5" customHeight="1" x14ac:dyDescent="0.2">
      <c r="A14" s="1742"/>
      <c r="B14" s="1743"/>
      <c r="C14" s="1743"/>
      <c r="D14" s="1743"/>
      <c r="E14" s="1743"/>
      <c r="F14" s="1027"/>
      <c r="G14" s="1027"/>
      <c r="H14" s="1027"/>
      <c r="I14" s="1027"/>
      <c r="J14" s="1027"/>
      <c r="K14" s="1027"/>
      <c r="L14" s="1027"/>
      <c r="M14" s="1027"/>
      <c r="N14" s="1027"/>
      <c r="O14" s="1009"/>
      <c r="P14" s="1009"/>
      <c r="Q14" s="1009"/>
      <c r="R14" s="1009"/>
      <c r="S14" s="1742"/>
    </row>
    <row r="15" spans="1:19" ht="13.5" customHeight="1" x14ac:dyDescent="0.2">
      <c r="A15" s="1030" t="s">
        <v>270</v>
      </c>
      <c r="B15" s="1547" t="s">
        <v>1257</v>
      </c>
      <c r="C15" s="1022">
        <v>5855</v>
      </c>
      <c r="D15" s="1022">
        <v>499</v>
      </c>
      <c r="E15" s="1022">
        <v>578</v>
      </c>
      <c r="F15" s="1022">
        <v>842</v>
      </c>
      <c r="G15" s="1022">
        <v>96</v>
      </c>
      <c r="H15" s="1022">
        <v>273</v>
      </c>
      <c r="I15" s="1022">
        <v>446</v>
      </c>
      <c r="J15" s="1022">
        <v>101</v>
      </c>
      <c r="K15" s="1022">
        <v>527</v>
      </c>
      <c r="L15" s="1022">
        <v>1345</v>
      </c>
      <c r="M15" s="1022">
        <v>225</v>
      </c>
      <c r="N15" s="1022">
        <v>72</v>
      </c>
      <c r="O15" s="1022">
        <v>284</v>
      </c>
      <c r="P15" s="1022">
        <v>210</v>
      </c>
      <c r="Q15" s="1022">
        <v>168</v>
      </c>
      <c r="R15" s="1022">
        <v>189</v>
      </c>
      <c r="S15" s="1029" t="s">
        <v>270</v>
      </c>
    </row>
    <row r="16" spans="1:19" ht="13.5" customHeight="1" x14ac:dyDescent="0.2">
      <c r="A16" s="1026" t="s">
        <v>272</v>
      </c>
      <c r="B16" s="1380" t="s">
        <v>382</v>
      </c>
      <c r="C16" s="1003">
        <v>2.8071904355251918</v>
      </c>
      <c r="D16" s="1003">
        <v>1.927054108216433</v>
      </c>
      <c r="E16" s="1003">
        <v>2.2743944636678206</v>
      </c>
      <c r="F16" s="1003">
        <v>3.9110451306413294</v>
      </c>
      <c r="G16" s="1003">
        <v>4.96875</v>
      </c>
      <c r="H16" s="1003">
        <v>2.2384615384615381</v>
      </c>
      <c r="I16" s="1003">
        <v>2.2999999999999998</v>
      </c>
      <c r="J16" s="1003">
        <v>4.0980198019801977</v>
      </c>
      <c r="K16" s="1003">
        <v>1.7480075901328265</v>
      </c>
      <c r="L16" s="1003">
        <v>2.4193308550185875</v>
      </c>
      <c r="M16" s="1003">
        <v>1.3604444444444446</v>
      </c>
      <c r="N16" s="1003">
        <v>1.4291666666666667</v>
      </c>
      <c r="O16" s="1003">
        <v>2.8823943661971834</v>
      </c>
      <c r="P16" s="1003">
        <v>1.455238095238095</v>
      </c>
      <c r="Q16" s="1003">
        <v>1.4833333333333332</v>
      </c>
      <c r="R16" s="1003">
        <v>12.6</v>
      </c>
      <c r="S16" s="1432" t="s">
        <v>272</v>
      </c>
    </row>
    <row r="17" spans="1:19" ht="12.75" customHeight="1" x14ac:dyDescent="0.2">
      <c r="A17" s="1026"/>
      <c r="B17" s="1004"/>
      <c r="C17" s="1009"/>
      <c r="D17" s="1027"/>
      <c r="E17" s="1027"/>
      <c r="F17" s="1027"/>
      <c r="G17" s="1027"/>
      <c r="H17" s="1027"/>
      <c r="I17" s="1027"/>
      <c r="J17" s="1027"/>
      <c r="K17" s="1027"/>
      <c r="L17" s="1027"/>
      <c r="M17" s="1027"/>
      <c r="N17" s="1027"/>
      <c r="O17" s="1009"/>
      <c r="P17" s="1009"/>
      <c r="Q17" s="1009"/>
      <c r="R17" s="1009"/>
      <c r="S17" s="1026"/>
    </row>
    <row r="18" spans="1:19" ht="12.75" customHeight="1" x14ac:dyDescent="0.2">
      <c r="A18" s="1026"/>
      <c r="B18" s="1392"/>
      <c r="C18" s="1453" t="s">
        <v>72</v>
      </c>
      <c r="D18" s="1392"/>
      <c r="E18" s="1392"/>
      <c r="F18" s="979"/>
      <c r="G18" s="1453" t="s">
        <v>171</v>
      </c>
      <c r="H18" s="1027"/>
      <c r="I18" s="1027"/>
      <c r="J18" s="1027"/>
      <c r="K18" s="1027"/>
      <c r="L18" s="1027"/>
      <c r="M18" s="1027"/>
      <c r="N18" s="1027"/>
      <c r="O18" s="1009"/>
      <c r="P18" s="1009"/>
      <c r="Q18" s="1009"/>
      <c r="R18" s="1009"/>
      <c r="S18" s="1026"/>
    </row>
    <row r="19" spans="1:19" ht="13.5" customHeight="1" x14ac:dyDescent="0.2">
      <c r="A19" s="1026"/>
      <c r="B19" s="1392"/>
      <c r="C19" s="1392"/>
      <c r="D19" s="1392"/>
      <c r="E19" s="1392"/>
      <c r="F19" s="1027"/>
      <c r="G19" s="1027"/>
      <c r="H19" s="1027"/>
      <c r="I19" s="1027"/>
      <c r="J19" s="1027"/>
      <c r="K19" s="1027"/>
      <c r="L19" s="1027"/>
      <c r="M19" s="1027"/>
      <c r="N19" s="1027"/>
      <c r="O19" s="1009"/>
      <c r="P19" s="1009"/>
      <c r="Q19" s="1009"/>
      <c r="R19" s="1009"/>
      <c r="S19" s="1026"/>
    </row>
    <row r="20" spans="1:19" ht="13.5" customHeight="1" x14ac:dyDescent="0.2">
      <c r="A20" s="1026" t="s">
        <v>389</v>
      </c>
      <c r="B20" s="1740" t="s">
        <v>390</v>
      </c>
      <c r="C20" s="1018">
        <v>100</v>
      </c>
      <c r="D20" s="1018">
        <v>100</v>
      </c>
      <c r="E20" s="1018">
        <v>100</v>
      </c>
      <c r="F20" s="1018">
        <v>100</v>
      </c>
      <c r="G20" s="1018">
        <v>100</v>
      </c>
      <c r="H20" s="1018">
        <v>100</v>
      </c>
      <c r="I20" s="1018">
        <v>100</v>
      </c>
      <c r="J20" s="1018">
        <v>100</v>
      </c>
      <c r="K20" s="1018">
        <v>100</v>
      </c>
      <c r="L20" s="1018">
        <v>100</v>
      </c>
      <c r="M20" s="1018">
        <v>100</v>
      </c>
      <c r="N20" s="1018">
        <v>100</v>
      </c>
      <c r="O20" s="1018">
        <v>100</v>
      </c>
      <c r="P20" s="1018">
        <v>100</v>
      </c>
      <c r="Q20" s="1018">
        <v>100</v>
      </c>
      <c r="R20" s="1018">
        <v>100</v>
      </c>
      <c r="S20" s="1432" t="s">
        <v>389</v>
      </c>
    </row>
    <row r="21" spans="1:19" ht="13.5" customHeight="1" x14ac:dyDescent="0.2">
      <c r="A21" s="1026" t="s">
        <v>391</v>
      </c>
      <c r="B21" s="1380" t="s">
        <v>1256</v>
      </c>
      <c r="C21" s="1003">
        <v>74.893253629376602</v>
      </c>
      <c r="D21" s="1003">
        <v>82.965931863727462</v>
      </c>
      <c r="E21" s="1003">
        <v>81.660899653979229</v>
      </c>
      <c r="F21" s="1003">
        <v>64.489311163895493</v>
      </c>
      <c r="G21" s="1003">
        <v>68.75</v>
      </c>
      <c r="H21" s="1003">
        <v>73.260073260073256</v>
      </c>
      <c r="I21" s="1003">
        <v>71.74887892376681</v>
      </c>
      <c r="J21" s="1003">
        <v>55.445544554455452</v>
      </c>
      <c r="K21" s="1003">
        <v>85.768500948766601</v>
      </c>
      <c r="L21" s="1003">
        <v>73.085501858736052</v>
      </c>
      <c r="M21" s="1003">
        <v>92</v>
      </c>
      <c r="N21" s="1003">
        <v>90.277777777777786</v>
      </c>
      <c r="O21" s="1003">
        <v>67.25352112676056</v>
      </c>
      <c r="P21" s="1003">
        <v>88.095238095238088</v>
      </c>
      <c r="Q21" s="1003">
        <v>92.857142857142861</v>
      </c>
      <c r="R21" s="1003">
        <v>39.682539682539684</v>
      </c>
      <c r="S21" s="1432" t="s">
        <v>391</v>
      </c>
    </row>
    <row r="22" spans="1:19" ht="13.5" customHeight="1" x14ac:dyDescent="0.2">
      <c r="A22" s="1026" t="s">
        <v>393</v>
      </c>
      <c r="B22" s="1380" t="s">
        <v>1255</v>
      </c>
      <c r="C22" s="1003">
        <v>15.610589239965842</v>
      </c>
      <c r="D22" s="1003">
        <v>14.629258517034069</v>
      </c>
      <c r="E22" s="1003">
        <v>12.110726643598616</v>
      </c>
      <c r="F22" s="1003">
        <v>15.558194774346793</v>
      </c>
      <c r="G22" s="1003">
        <v>15.625</v>
      </c>
      <c r="H22" s="1003">
        <v>23.076923076923077</v>
      </c>
      <c r="I22" s="1003">
        <v>21.748878923766814</v>
      </c>
      <c r="J22" s="1003">
        <v>15.841584158415841</v>
      </c>
      <c r="K22" s="1003">
        <v>11.57495256166983</v>
      </c>
      <c r="L22" s="1003">
        <v>18.438661710037174</v>
      </c>
      <c r="M22" s="1003">
        <v>8</v>
      </c>
      <c r="N22" s="1003">
        <v>9.7222222222222232</v>
      </c>
      <c r="O22" s="1003">
        <v>21.12676056338028</v>
      </c>
      <c r="P22" s="1003">
        <v>9.5238095238095237</v>
      </c>
      <c r="Q22" s="1003">
        <v>6.5476190476190483</v>
      </c>
      <c r="R22" s="1003">
        <v>12.698412698412698</v>
      </c>
      <c r="S22" s="1432" t="s">
        <v>393</v>
      </c>
    </row>
    <row r="23" spans="1:19" ht="13.5" customHeight="1" x14ac:dyDescent="0.2">
      <c r="A23" s="1026" t="s">
        <v>395</v>
      </c>
      <c r="B23" s="1380" t="s">
        <v>1254</v>
      </c>
      <c r="C23" s="1003">
        <v>6.0802732707087959</v>
      </c>
      <c r="D23" s="1003">
        <v>2.0040080160320639</v>
      </c>
      <c r="E23" s="1003">
        <v>3.8062283737024223</v>
      </c>
      <c r="F23" s="1003">
        <v>11.045130641330166</v>
      </c>
      <c r="G23" s="1003">
        <v>7.291666666666667</v>
      </c>
      <c r="H23" s="1003">
        <v>2.5641025641025639</v>
      </c>
      <c r="I23" s="1003">
        <v>6.0538116591928253</v>
      </c>
      <c r="J23" s="1003">
        <v>24.752475247524753</v>
      </c>
      <c r="K23" s="1003">
        <v>2.6565464895635675</v>
      </c>
      <c r="L23" s="1003">
        <v>6.6171003717472114</v>
      </c>
      <c r="M23" s="1003">
        <v>0</v>
      </c>
      <c r="N23" s="1003">
        <v>0</v>
      </c>
      <c r="O23" s="1003">
        <v>10.211267605633804</v>
      </c>
      <c r="P23" s="1003">
        <v>2.3809523809523809</v>
      </c>
      <c r="Q23" s="1003">
        <v>0.59523809523809523</v>
      </c>
      <c r="R23" s="1003">
        <v>14.285714285714285</v>
      </c>
      <c r="S23" s="1432" t="s">
        <v>395</v>
      </c>
    </row>
    <row r="24" spans="1:19" ht="13.5" customHeight="1" x14ac:dyDescent="0.2">
      <c r="A24" s="1026" t="s">
        <v>397</v>
      </c>
      <c r="B24" s="1380" t="s">
        <v>1253</v>
      </c>
      <c r="C24" s="1003">
        <v>3.4158838599487615</v>
      </c>
      <c r="D24" s="1003">
        <v>0.40080160320641278</v>
      </c>
      <c r="E24" s="1003">
        <v>2.422145328719723</v>
      </c>
      <c r="F24" s="1003">
        <v>8.9073634204275542</v>
      </c>
      <c r="G24" s="1003">
        <v>8.3333333333333321</v>
      </c>
      <c r="H24" s="1003">
        <v>1.098901098901099</v>
      </c>
      <c r="I24" s="1003">
        <v>0.44843049327354262</v>
      </c>
      <c r="J24" s="1003">
        <v>3.9603960396039604</v>
      </c>
      <c r="K24" s="1003">
        <v>0</v>
      </c>
      <c r="L24" s="1003">
        <v>1.8587360594795539</v>
      </c>
      <c r="M24" s="1003">
        <v>0</v>
      </c>
      <c r="N24" s="1003">
        <v>0</v>
      </c>
      <c r="O24" s="1003">
        <v>1.4084507042253522</v>
      </c>
      <c r="P24" s="1003">
        <v>0</v>
      </c>
      <c r="Q24" s="1003">
        <v>0</v>
      </c>
      <c r="R24" s="1003">
        <v>33.333333333333329</v>
      </c>
      <c r="S24" s="1432" t="s">
        <v>397</v>
      </c>
    </row>
    <row r="25" spans="1:19" ht="13.5" customHeight="1" x14ac:dyDescent="0.2">
      <c r="A25" s="1026"/>
      <c r="B25" s="1004"/>
      <c r="C25" s="1009"/>
      <c r="D25" s="1027"/>
      <c r="E25" s="1027"/>
      <c r="F25" s="1027"/>
      <c r="G25" s="1027"/>
      <c r="H25" s="1027"/>
      <c r="I25" s="1027"/>
      <c r="J25" s="1027"/>
      <c r="K25" s="1027"/>
      <c r="L25" s="1027"/>
      <c r="M25" s="1027"/>
      <c r="N25" s="1027"/>
      <c r="O25" s="1009"/>
      <c r="P25" s="1009"/>
      <c r="Q25" s="1009"/>
      <c r="R25" s="1009"/>
      <c r="S25" s="1026"/>
    </row>
    <row r="26" spans="1:19" ht="13.5" customHeight="1" x14ac:dyDescent="0.2">
      <c r="A26" s="1001"/>
      <c r="B26" s="1004"/>
      <c r="C26" s="1015" t="s">
        <v>1260</v>
      </c>
      <c r="D26" s="977"/>
      <c r="E26" s="1741"/>
      <c r="F26" s="979"/>
      <c r="G26" s="1015" t="s">
        <v>1260</v>
      </c>
      <c r="H26" s="1027"/>
      <c r="I26" s="1027"/>
      <c r="J26" s="1027"/>
      <c r="K26" s="1027"/>
      <c r="L26" s="1027"/>
      <c r="M26" s="1027"/>
      <c r="N26" s="1027"/>
      <c r="O26" s="1009"/>
      <c r="P26" s="1009"/>
      <c r="Q26" s="1009"/>
      <c r="R26" s="1009"/>
      <c r="S26" s="1001"/>
    </row>
    <row r="27" spans="1:19" ht="6" customHeight="1" x14ac:dyDescent="0.2">
      <c r="A27" s="1001"/>
      <c r="B27" s="1004"/>
      <c r="C27" s="1009"/>
      <c r="D27" s="1027"/>
      <c r="E27" s="1027"/>
      <c r="F27" s="1027"/>
      <c r="G27" s="1015"/>
      <c r="H27" s="1027"/>
      <c r="I27" s="1027"/>
      <c r="J27" s="1027"/>
      <c r="K27" s="1027"/>
      <c r="L27" s="1027"/>
      <c r="M27" s="1027"/>
      <c r="N27" s="1027"/>
      <c r="O27" s="1009"/>
      <c r="P27" s="1009"/>
      <c r="Q27" s="1009"/>
      <c r="R27" s="1009"/>
      <c r="S27" s="1001"/>
    </row>
    <row r="28" spans="1:19" ht="13.5" customHeight="1" x14ac:dyDescent="0.2">
      <c r="A28" s="1001"/>
      <c r="B28" s="1392"/>
      <c r="C28" s="1015" t="s">
        <v>74</v>
      </c>
      <c r="D28" s="1392"/>
      <c r="E28" s="1392"/>
      <c r="F28" s="1741"/>
      <c r="G28" s="1015" t="s">
        <v>74</v>
      </c>
      <c r="H28" s="1027"/>
      <c r="I28" s="1027"/>
      <c r="J28" s="1027"/>
      <c r="K28" s="1027"/>
      <c r="L28" s="1027"/>
      <c r="M28" s="1027"/>
      <c r="N28" s="1027"/>
      <c r="O28" s="1009"/>
      <c r="P28" s="1009"/>
      <c r="Q28" s="1009"/>
      <c r="R28" s="1009"/>
      <c r="S28" s="1001"/>
    </row>
    <row r="29" spans="1:19" ht="13.5" customHeight="1" x14ac:dyDescent="0.2">
      <c r="A29" s="1001"/>
      <c r="B29" s="1392"/>
      <c r="C29" s="1392"/>
      <c r="D29" s="1392"/>
      <c r="E29" s="1392"/>
      <c r="F29" s="1027"/>
      <c r="G29" s="1015"/>
      <c r="H29" s="1027"/>
      <c r="I29" s="1027"/>
      <c r="J29" s="1027"/>
      <c r="K29" s="1027"/>
      <c r="L29" s="1027"/>
      <c r="M29" s="1027"/>
      <c r="N29" s="1027"/>
      <c r="O29" s="1009"/>
      <c r="P29" s="1009"/>
      <c r="Q29" s="1009"/>
      <c r="R29" s="1009"/>
      <c r="S29" s="1001"/>
    </row>
    <row r="30" spans="1:19" ht="13.5" customHeight="1" x14ac:dyDescent="0.2">
      <c r="A30" s="1030" t="s">
        <v>399</v>
      </c>
      <c r="B30" s="1547" t="s">
        <v>1257</v>
      </c>
      <c r="C30" s="1022">
        <v>5803</v>
      </c>
      <c r="D30" s="1022">
        <v>497</v>
      </c>
      <c r="E30" s="1022">
        <v>571</v>
      </c>
      <c r="F30" s="1022">
        <v>829</v>
      </c>
      <c r="G30" s="1022">
        <v>96</v>
      </c>
      <c r="H30" s="1022">
        <v>272</v>
      </c>
      <c r="I30" s="1022">
        <v>443</v>
      </c>
      <c r="J30" s="1022">
        <v>101</v>
      </c>
      <c r="K30" s="1022">
        <v>525</v>
      </c>
      <c r="L30" s="1022">
        <v>1333</v>
      </c>
      <c r="M30" s="1022">
        <v>216</v>
      </c>
      <c r="N30" s="1022">
        <v>72</v>
      </c>
      <c r="O30" s="1022">
        <v>281</v>
      </c>
      <c r="P30" s="1022">
        <v>210</v>
      </c>
      <c r="Q30" s="1022">
        <v>168</v>
      </c>
      <c r="R30" s="1022">
        <v>189</v>
      </c>
      <c r="S30" s="1029" t="s">
        <v>399</v>
      </c>
    </row>
    <row r="31" spans="1:19" ht="13.5" customHeight="1" x14ac:dyDescent="0.2">
      <c r="A31" s="1026" t="s">
        <v>401</v>
      </c>
      <c r="B31" s="1380" t="s">
        <v>382</v>
      </c>
      <c r="C31" s="1003">
        <v>2.8140789246941234</v>
      </c>
      <c r="D31" s="1003">
        <v>1.9267605633802818</v>
      </c>
      <c r="E31" s="1003">
        <v>2.2691768826619971</v>
      </c>
      <c r="F31" s="1003">
        <v>3.9080820265379974</v>
      </c>
      <c r="G31" s="1003">
        <v>4.96875</v>
      </c>
      <c r="H31" s="1003">
        <v>2.2356617647058821</v>
      </c>
      <c r="I31" s="1003">
        <v>2.2999999999999998</v>
      </c>
      <c r="J31" s="1003">
        <v>4.0980198019801977</v>
      </c>
      <c r="K31" s="1003">
        <v>1.7439999999999993</v>
      </c>
      <c r="L31" s="1003">
        <v>2.4195048762190545</v>
      </c>
      <c r="M31" s="1003">
        <v>1.5273148148148152</v>
      </c>
      <c r="N31" s="1003">
        <v>1.4291666666666667</v>
      </c>
      <c r="O31" s="1003">
        <v>2.8800711743772243</v>
      </c>
      <c r="P31" s="1003">
        <v>1.455238095238095</v>
      </c>
      <c r="Q31" s="1003">
        <v>1.4833333333333332</v>
      </c>
      <c r="R31" s="1003">
        <v>12.6</v>
      </c>
      <c r="S31" s="1432" t="s">
        <v>401</v>
      </c>
    </row>
    <row r="32" spans="1:19" ht="6.75" customHeight="1" x14ac:dyDescent="0.2">
      <c r="A32" s="1026"/>
      <c r="B32" s="1004"/>
      <c r="C32" s="1009"/>
      <c r="D32" s="1027"/>
      <c r="E32" s="1027"/>
      <c r="F32" s="1027"/>
      <c r="G32" s="1027"/>
      <c r="H32" s="1027"/>
      <c r="I32" s="1027"/>
      <c r="J32" s="1027"/>
      <c r="K32" s="1027"/>
      <c r="L32" s="1027"/>
      <c r="M32" s="1027"/>
      <c r="N32" s="1027"/>
      <c r="O32" s="1009"/>
      <c r="P32" s="1009"/>
      <c r="Q32" s="1009"/>
      <c r="R32" s="1009"/>
      <c r="S32" s="1026"/>
    </row>
    <row r="33" spans="1:19" ht="6.75" customHeight="1" x14ac:dyDescent="0.2">
      <c r="A33" s="976"/>
      <c r="B33" s="977"/>
      <c r="C33" s="1009"/>
      <c r="D33" s="1027"/>
      <c r="E33" s="1027"/>
      <c r="F33" s="1027"/>
      <c r="G33" s="1027"/>
      <c r="H33" s="1027"/>
      <c r="I33" s="1027"/>
      <c r="J33" s="1027"/>
      <c r="K33" s="1027"/>
      <c r="L33" s="1027"/>
      <c r="M33" s="1027"/>
      <c r="N33" s="1027"/>
      <c r="O33" s="1009"/>
      <c r="P33" s="1009"/>
      <c r="Q33" s="1009"/>
      <c r="R33" s="1009"/>
      <c r="S33" s="976"/>
    </row>
    <row r="34" spans="1:19" ht="14.25" customHeight="1" x14ac:dyDescent="0.2">
      <c r="A34" s="1001"/>
      <c r="B34" s="1004"/>
      <c r="C34" s="1453" t="s">
        <v>171</v>
      </c>
      <c r="D34" s="1027"/>
      <c r="E34" s="1027"/>
      <c r="F34" s="1452"/>
      <c r="G34" s="1453" t="s">
        <v>171</v>
      </c>
      <c r="H34" s="1027"/>
      <c r="I34" s="1027"/>
      <c r="J34" s="1027"/>
      <c r="K34" s="1027"/>
      <c r="L34" s="1027"/>
      <c r="M34" s="1027"/>
      <c r="N34" s="1027"/>
      <c r="O34" s="1009"/>
      <c r="P34" s="1009"/>
      <c r="Q34" s="1009"/>
      <c r="R34" s="1009"/>
      <c r="S34" s="1001"/>
    </row>
    <row r="35" spans="1:19" ht="14.25" customHeight="1" x14ac:dyDescent="0.2">
      <c r="A35" s="1001"/>
      <c r="B35" s="1004"/>
      <c r="C35" s="1009"/>
      <c r="D35" s="1027"/>
      <c r="E35" s="1027"/>
      <c r="F35" s="1027"/>
      <c r="G35" s="1453"/>
      <c r="H35" s="1027"/>
      <c r="I35" s="1027"/>
      <c r="J35" s="1027"/>
      <c r="K35" s="1027"/>
      <c r="L35" s="1027"/>
      <c r="M35" s="1027"/>
      <c r="N35" s="1027"/>
      <c r="O35" s="1009"/>
      <c r="P35" s="1009"/>
      <c r="Q35" s="1009"/>
      <c r="R35" s="1009"/>
      <c r="S35" s="1001"/>
    </row>
    <row r="36" spans="1:19" ht="14.25" customHeight="1" x14ac:dyDescent="0.2">
      <c r="A36" s="1001" t="s">
        <v>237</v>
      </c>
      <c r="B36" s="1740" t="s">
        <v>390</v>
      </c>
      <c r="C36" s="1018">
        <v>100</v>
      </c>
      <c r="D36" s="1018">
        <v>100</v>
      </c>
      <c r="E36" s="1018">
        <v>100</v>
      </c>
      <c r="F36" s="1018">
        <v>100</v>
      </c>
      <c r="G36" s="1018">
        <v>100</v>
      </c>
      <c r="H36" s="1018">
        <v>100</v>
      </c>
      <c r="I36" s="1018">
        <v>100</v>
      </c>
      <c r="J36" s="1018">
        <v>100</v>
      </c>
      <c r="K36" s="1018">
        <v>100</v>
      </c>
      <c r="L36" s="1018">
        <v>100</v>
      </c>
      <c r="M36" s="1018">
        <v>100</v>
      </c>
      <c r="N36" s="1018">
        <v>100</v>
      </c>
      <c r="O36" s="1018">
        <v>100</v>
      </c>
      <c r="P36" s="1018">
        <v>100</v>
      </c>
      <c r="Q36" s="1018">
        <v>100</v>
      </c>
      <c r="R36" s="1018">
        <v>100</v>
      </c>
      <c r="S36" s="1354" t="s">
        <v>237</v>
      </c>
    </row>
    <row r="37" spans="1:19" ht="13.5" customHeight="1" x14ac:dyDescent="0.2">
      <c r="A37" s="1001" t="s">
        <v>236</v>
      </c>
      <c r="B37" s="1380" t="s">
        <v>1256</v>
      </c>
      <c r="C37" s="1003">
        <v>74.702739962088572</v>
      </c>
      <c r="D37" s="1003">
        <v>82.897384305835004</v>
      </c>
      <c r="E37" s="1003">
        <v>81.436077057793341</v>
      </c>
      <c r="F37" s="1003">
        <v>63.93244873341375</v>
      </c>
      <c r="G37" s="1003">
        <v>68.75</v>
      </c>
      <c r="H37" s="1003">
        <v>73.161764705882348</v>
      </c>
      <c r="I37" s="1003">
        <v>71.557562076749434</v>
      </c>
      <c r="J37" s="1003">
        <v>55.445544554455452</v>
      </c>
      <c r="K37" s="1003">
        <v>85.714285714285708</v>
      </c>
      <c r="L37" s="1003">
        <v>72.918229557389353</v>
      </c>
      <c r="M37" s="1003">
        <v>92.129629629629633</v>
      </c>
      <c r="N37" s="1003">
        <v>90.277777777777786</v>
      </c>
      <c r="O37" s="1003">
        <v>66.90391459074732</v>
      </c>
      <c r="P37" s="1003">
        <v>88.095238095238088</v>
      </c>
      <c r="Q37" s="1003">
        <v>92.857142857142861</v>
      </c>
      <c r="R37" s="1003">
        <v>39.682539682539684</v>
      </c>
      <c r="S37" s="1354" t="s">
        <v>236</v>
      </c>
    </row>
    <row r="38" spans="1:19" ht="13.5" customHeight="1" x14ac:dyDescent="0.2">
      <c r="A38" s="1001" t="s">
        <v>235</v>
      </c>
      <c r="B38" s="1380" t="s">
        <v>1255</v>
      </c>
      <c r="C38" s="1003">
        <v>15.716008960882302</v>
      </c>
      <c r="D38" s="1003">
        <v>14.688128772635814</v>
      </c>
      <c r="E38" s="1003">
        <v>12.259194395796849</v>
      </c>
      <c r="F38" s="1003">
        <v>15.8021712907117</v>
      </c>
      <c r="G38" s="1003">
        <v>15.625</v>
      </c>
      <c r="H38" s="1003">
        <v>23.161764705882355</v>
      </c>
      <c r="I38" s="1003">
        <v>21.896162528216703</v>
      </c>
      <c r="J38" s="1003">
        <v>15.841584158415841</v>
      </c>
      <c r="K38" s="1003">
        <v>11.619047619047619</v>
      </c>
      <c r="L38" s="1003">
        <v>18.529632408102024</v>
      </c>
      <c r="M38" s="1003">
        <v>7.8703703703703702</v>
      </c>
      <c r="N38" s="1003">
        <v>9.7222222222222232</v>
      </c>
      <c r="O38" s="1003">
        <v>21.352313167259787</v>
      </c>
      <c r="P38" s="1003">
        <v>9.5238095238095237</v>
      </c>
      <c r="Q38" s="1003">
        <v>6.5476190476190483</v>
      </c>
      <c r="R38" s="1003">
        <v>12.698412698412698</v>
      </c>
      <c r="S38" s="1354" t="s">
        <v>235</v>
      </c>
    </row>
    <row r="39" spans="1:19" ht="13.5" customHeight="1" x14ac:dyDescent="0.2">
      <c r="A39" s="1001" t="s">
        <v>234</v>
      </c>
      <c r="B39" s="1380" t="s">
        <v>1254</v>
      </c>
      <c r="C39" s="1003">
        <v>6.1347578838531795</v>
      </c>
      <c r="D39" s="1003">
        <v>2.0120724346076457</v>
      </c>
      <c r="E39" s="1003">
        <v>3.8528896672504378</v>
      </c>
      <c r="F39" s="1003">
        <v>11.218335343787695</v>
      </c>
      <c r="G39" s="1003">
        <v>7.291666666666667</v>
      </c>
      <c r="H39" s="1003">
        <v>2.5735294117647056</v>
      </c>
      <c r="I39" s="1003">
        <v>6.0948081264108351</v>
      </c>
      <c r="J39" s="1003">
        <v>24.752475247524753</v>
      </c>
      <c r="K39" s="1003">
        <v>2.666666666666667</v>
      </c>
      <c r="L39" s="1003">
        <v>6.6766691672918226</v>
      </c>
      <c r="M39" s="1003">
        <v>0</v>
      </c>
      <c r="N39" s="1003">
        <v>0</v>
      </c>
      <c r="O39" s="1003">
        <v>10.320284697508896</v>
      </c>
      <c r="P39" s="1003">
        <v>2.3809523809523809</v>
      </c>
      <c r="Q39" s="1003">
        <v>0.59523809523809523</v>
      </c>
      <c r="R39" s="1003">
        <v>14.285714285714285</v>
      </c>
      <c r="S39" s="1354" t="s">
        <v>234</v>
      </c>
    </row>
    <row r="40" spans="1:19" ht="13.5" customHeight="1" x14ac:dyDescent="0.2">
      <c r="A40" s="1001" t="s">
        <v>233</v>
      </c>
      <c r="B40" s="1380" t="s">
        <v>1253</v>
      </c>
      <c r="C40" s="1003">
        <v>3.4464931931759439</v>
      </c>
      <c r="D40" s="1003">
        <v>0.4024144869215292</v>
      </c>
      <c r="E40" s="1003">
        <v>2.4518388791593697</v>
      </c>
      <c r="F40" s="1003">
        <v>9.0470446320868518</v>
      </c>
      <c r="G40" s="1003">
        <v>8.3333333333333321</v>
      </c>
      <c r="H40" s="1003">
        <v>1.1029411764705883</v>
      </c>
      <c r="I40" s="1003">
        <v>0.45146726862302478</v>
      </c>
      <c r="J40" s="1003">
        <v>3.9603960396039604</v>
      </c>
      <c r="K40" s="1003">
        <v>0</v>
      </c>
      <c r="L40" s="1003">
        <v>1.8754688672168043</v>
      </c>
      <c r="M40" s="1003">
        <v>0</v>
      </c>
      <c r="N40" s="1003">
        <v>0</v>
      </c>
      <c r="O40" s="1003">
        <v>1.4234875444839856</v>
      </c>
      <c r="P40" s="1003">
        <v>0</v>
      </c>
      <c r="Q40" s="1003">
        <v>0</v>
      </c>
      <c r="R40" s="1003">
        <v>33.333333333333329</v>
      </c>
      <c r="S40" s="1354" t="s">
        <v>233</v>
      </c>
    </row>
    <row r="41" spans="1:19" ht="13.5" customHeight="1" x14ac:dyDescent="0.2">
      <c r="A41" s="1001"/>
      <c r="B41" s="1004"/>
      <c r="C41" s="1009"/>
      <c r="D41" s="1027"/>
      <c r="E41" s="1027"/>
      <c r="F41" s="1027"/>
      <c r="G41" s="1027"/>
      <c r="H41" s="1027"/>
      <c r="I41" s="1027"/>
      <c r="J41" s="1027"/>
      <c r="K41" s="1027"/>
      <c r="L41" s="1027"/>
      <c r="M41" s="1027"/>
      <c r="N41" s="1027"/>
      <c r="O41" s="1009"/>
      <c r="P41" s="1009"/>
      <c r="Q41" s="1009"/>
      <c r="R41" s="1009"/>
      <c r="S41" s="1001"/>
    </row>
    <row r="42" spans="1:19" ht="13.5" customHeight="1" x14ac:dyDescent="0.2">
      <c r="A42" s="1001"/>
      <c r="B42" s="1392"/>
      <c r="C42" s="1015" t="s">
        <v>1259</v>
      </c>
      <c r="D42" s="1392"/>
      <c r="E42" s="979"/>
      <c r="F42" s="979"/>
      <c r="G42" s="1015" t="s">
        <v>1259</v>
      </c>
      <c r="H42" s="1027"/>
      <c r="I42" s="1027"/>
      <c r="J42" s="1027"/>
      <c r="K42" s="1027"/>
      <c r="L42" s="1027"/>
      <c r="M42" s="1027"/>
      <c r="N42" s="1027"/>
      <c r="O42" s="1009"/>
      <c r="P42" s="1009"/>
      <c r="Q42" s="1009"/>
      <c r="R42" s="1009"/>
      <c r="S42" s="1001"/>
    </row>
    <row r="43" spans="1:19" ht="8.25" customHeight="1" x14ac:dyDescent="0.2">
      <c r="A43" s="1001"/>
      <c r="B43" s="1392"/>
      <c r="C43" s="1392"/>
      <c r="D43" s="1392"/>
      <c r="E43" s="1392"/>
      <c r="F43" s="1027"/>
      <c r="G43" s="1015"/>
      <c r="H43" s="1027"/>
      <c r="I43" s="1027"/>
      <c r="J43" s="1027"/>
      <c r="K43" s="1027"/>
      <c r="L43" s="1027"/>
      <c r="M43" s="1027"/>
      <c r="N43" s="1027"/>
      <c r="O43" s="1009"/>
      <c r="P43" s="1009"/>
      <c r="Q43" s="1009"/>
      <c r="R43" s="1009"/>
      <c r="S43" s="1001"/>
    </row>
    <row r="44" spans="1:19" ht="13.5" customHeight="1" x14ac:dyDescent="0.2">
      <c r="A44" s="1001"/>
      <c r="B44" s="1392"/>
      <c r="C44" s="1015" t="s">
        <v>74</v>
      </c>
      <c r="D44" s="1392"/>
      <c r="E44" s="1392"/>
      <c r="F44" s="1741"/>
      <c r="G44" s="1015" t="s">
        <v>74</v>
      </c>
      <c r="H44" s="1027"/>
      <c r="I44" s="1027"/>
      <c r="J44" s="1027"/>
      <c r="K44" s="1027"/>
      <c r="L44" s="1027"/>
      <c r="M44" s="1027"/>
      <c r="N44" s="1027"/>
      <c r="O44" s="1009"/>
      <c r="P44" s="1009"/>
      <c r="Q44" s="1009"/>
      <c r="R44" s="1009"/>
      <c r="S44" s="1001"/>
    </row>
    <row r="45" spans="1:19" ht="13.5" customHeight="1" x14ac:dyDescent="0.2">
      <c r="A45" s="1001"/>
      <c r="B45" s="1392"/>
      <c r="C45" s="1392"/>
      <c r="D45" s="1392"/>
      <c r="E45" s="1392"/>
      <c r="F45" s="1027"/>
      <c r="G45" s="1027"/>
      <c r="H45" s="1027"/>
      <c r="I45" s="1027"/>
      <c r="J45" s="1027"/>
      <c r="K45" s="1027"/>
      <c r="L45" s="1027"/>
      <c r="M45" s="1027"/>
      <c r="N45" s="1027"/>
      <c r="O45" s="1009"/>
      <c r="P45" s="1009"/>
      <c r="Q45" s="1009"/>
      <c r="R45" s="1009"/>
      <c r="S45" s="1001"/>
    </row>
    <row r="46" spans="1:19" ht="13.5" customHeight="1" x14ac:dyDescent="0.2">
      <c r="A46" s="1032" t="s">
        <v>232</v>
      </c>
      <c r="B46" s="1547" t="s">
        <v>1257</v>
      </c>
      <c r="C46" s="1022">
        <v>52</v>
      </c>
      <c r="D46" s="1022">
        <v>2</v>
      </c>
      <c r="E46" s="1022">
        <v>7</v>
      </c>
      <c r="F46" s="1022">
        <v>13</v>
      </c>
      <c r="G46" s="1022">
        <v>0</v>
      </c>
      <c r="H46" s="1022">
        <v>1</v>
      </c>
      <c r="I46" s="1022">
        <v>3</v>
      </c>
      <c r="J46" s="1022">
        <v>0</v>
      </c>
      <c r="K46" s="1022">
        <v>2</v>
      </c>
      <c r="L46" s="1022">
        <v>12</v>
      </c>
      <c r="M46" s="1022">
        <v>9</v>
      </c>
      <c r="N46" s="1022">
        <v>0</v>
      </c>
      <c r="O46" s="1022">
        <v>3</v>
      </c>
      <c r="P46" s="1022">
        <v>0</v>
      </c>
      <c r="Q46" s="1022">
        <v>0</v>
      </c>
      <c r="R46" s="1022">
        <v>0</v>
      </c>
      <c r="S46" s="1360" t="s">
        <v>232</v>
      </c>
    </row>
    <row r="47" spans="1:19" ht="13.5" customHeight="1" x14ac:dyDescent="0.2">
      <c r="A47" s="1001" t="s">
        <v>231</v>
      </c>
      <c r="B47" s="1380" t="s">
        <v>382</v>
      </c>
      <c r="C47" s="1003">
        <v>0.74615384615384606</v>
      </c>
      <c r="D47" s="1003">
        <v>0</v>
      </c>
      <c r="E47" s="1003">
        <v>0.6</v>
      </c>
      <c r="F47" s="1003">
        <v>0.6</v>
      </c>
      <c r="G47" s="1003">
        <v>0</v>
      </c>
      <c r="H47" s="1003">
        <v>0</v>
      </c>
      <c r="I47" s="1003">
        <v>1.5</v>
      </c>
      <c r="J47" s="1003">
        <v>0</v>
      </c>
      <c r="K47" s="1003">
        <v>0.2</v>
      </c>
      <c r="L47" s="1003">
        <v>0.6</v>
      </c>
      <c r="M47" s="1003">
        <v>1.3</v>
      </c>
      <c r="N47" s="1003">
        <v>0</v>
      </c>
      <c r="O47" s="1003">
        <v>1</v>
      </c>
      <c r="P47" s="1003">
        <v>0</v>
      </c>
      <c r="Q47" s="1003">
        <v>0</v>
      </c>
      <c r="R47" s="1003">
        <v>0</v>
      </c>
      <c r="S47" s="1354" t="s">
        <v>231</v>
      </c>
    </row>
    <row r="48" spans="1:19" ht="8.25" customHeight="1" x14ac:dyDescent="0.2">
      <c r="A48" s="1026"/>
      <c r="B48" s="1004"/>
      <c r="C48" s="1009"/>
      <c r="D48" s="1027"/>
      <c r="E48" s="1027"/>
      <c r="F48" s="1027"/>
      <c r="G48" s="1027"/>
      <c r="H48" s="1027"/>
      <c r="I48" s="1027"/>
      <c r="J48" s="1027"/>
      <c r="K48" s="1027"/>
      <c r="L48" s="1027"/>
      <c r="M48" s="1027"/>
      <c r="N48" s="1027"/>
      <c r="O48" s="1009"/>
      <c r="P48" s="1009"/>
      <c r="Q48" s="1009"/>
      <c r="R48" s="1009"/>
      <c r="S48" s="1026"/>
    </row>
    <row r="49" spans="1:19" ht="8.25" customHeight="1" x14ac:dyDescent="0.2">
      <c r="A49" s="1001"/>
      <c r="B49" s="977"/>
      <c r="C49" s="1009"/>
      <c r="D49" s="1027"/>
      <c r="E49" s="1027"/>
      <c r="F49" s="1027"/>
      <c r="G49" s="1027"/>
      <c r="H49" s="1027"/>
      <c r="I49" s="1027"/>
      <c r="J49" s="1027"/>
      <c r="K49" s="1027"/>
      <c r="L49" s="1027"/>
      <c r="M49" s="1027"/>
      <c r="N49" s="1027"/>
      <c r="O49" s="1009"/>
      <c r="P49" s="1009"/>
      <c r="Q49" s="1009"/>
      <c r="R49" s="1009"/>
      <c r="S49" s="1001"/>
    </row>
    <row r="50" spans="1:19" ht="13.5" customHeight="1" x14ac:dyDescent="0.2">
      <c r="A50" s="1001"/>
      <c r="B50" s="1004"/>
      <c r="C50" s="1453" t="s">
        <v>171</v>
      </c>
      <c r="D50" s="1027"/>
      <c r="E50" s="1027"/>
      <c r="F50" s="1452"/>
      <c r="G50" s="1453" t="s">
        <v>171</v>
      </c>
      <c r="H50" s="1027"/>
      <c r="I50" s="1027"/>
      <c r="J50" s="1027"/>
      <c r="K50" s="1027"/>
      <c r="L50" s="1027"/>
      <c r="M50" s="1027"/>
      <c r="N50" s="1027"/>
      <c r="O50" s="1009"/>
      <c r="P50" s="1009"/>
      <c r="Q50" s="1009"/>
      <c r="R50" s="1009"/>
      <c r="S50" s="1001"/>
    </row>
    <row r="51" spans="1:19" ht="13.5" customHeight="1" x14ac:dyDescent="0.2">
      <c r="A51" s="1001"/>
      <c r="B51" s="1004"/>
      <c r="C51" s="1009"/>
      <c r="D51" s="1027"/>
      <c r="E51" s="1027"/>
      <c r="F51" s="1027"/>
      <c r="G51" s="1453"/>
      <c r="H51" s="1027"/>
      <c r="I51" s="1027"/>
      <c r="J51" s="1027"/>
      <c r="K51" s="1027"/>
      <c r="L51" s="1027"/>
      <c r="M51" s="1027"/>
      <c r="N51" s="1027"/>
      <c r="O51" s="1009"/>
      <c r="P51" s="1009"/>
      <c r="Q51" s="1009"/>
      <c r="R51" s="1009"/>
      <c r="S51" s="1001"/>
    </row>
    <row r="52" spans="1:19" ht="13.5" customHeight="1" x14ac:dyDescent="0.2">
      <c r="A52" s="1001" t="s">
        <v>229</v>
      </c>
      <c r="B52" s="1740" t="s">
        <v>390</v>
      </c>
      <c r="C52" s="1018">
        <v>100</v>
      </c>
      <c r="D52" s="1018">
        <v>100</v>
      </c>
      <c r="E52" s="1018">
        <v>100</v>
      </c>
      <c r="F52" s="1018">
        <v>100</v>
      </c>
      <c r="G52" s="1018">
        <v>0</v>
      </c>
      <c r="H52" s="1018">
        <v>100</v>
      </c>
      <c r="I52" s="1018">
        <v>100</v>
      </c>
      <c r="J52" s="1018">
        <v>0</v>
      </c>
      <c r="K52" s="1018">
        <v>100</v>
      </c>
      <c r="L52" s="1018">
        <v>100</v>
      </c>
      <c r="M52" s="1018">
        <v>100</v>
      </c>
      <c r="N52" s="1018">
        <v>0</v>
      </c>
      <c r="O52" s="1018">
        <v>100</v>
      </c>
      <c r="P52" s="1018">
        <v>0</v>
      </c>
      <c r="Q52" s="1018">
        <v>0</v>
      </c>
      <c r="R52" s="1018">
        <v>0</v>
      </c>
      <c r="S52" s="1354" t="s">
        <v>229</v>
      </c>
    </row>
    <row r="53" spans="1:19" ht="13.5" customHeight="1" x14ac:dyDescent="0.2">
      <c r="A53" s="1001" t="s">
        <v>227</v>
      </c>
      <c r="B53" s="1380" t="s">
        <v>1256</v>
      </c>
      <c r="C53" s="1003">
        <v>96.15384615384616</v>
      </c>
      <c r="D53" s="1003">
        <v>100</v>
      </c>
      <c r="E53" s="1003">
        <v>100</v>
      </c>
      <c r="F53" s="1003">
        <v>100</v>
      </c>
      <c r="G53" s="1003">
        <v>0</v>
      </c>
      <c r="H53" s="1003">
        <v>100</v>
      </c>
      <c r="I53" s="1003">
        <v>100</v>
      </c>
      <c r="J53" s="1003">
        <v>0</v>
      </c>
      <c r="K53" s="1003">
        <v>100</v>
      </c>
      <c r="L53" s="1003">
        <v>91.666666666666657</v>
      </c>
      <c r="M53" s="1003">
        <v>88.888888888888886</v>
      </c>
      <c r="N53" s="1003">
        <v>0</v>
      </c>
      <c r="O53" s="1003">
        <v>100</v>
      </c>
      <c r="P53" s="1003">
        <v>0</v>
      </c>
      <c r="Q53" s="1003">
        <v>0</v>
      </c>
      <c r="R53" s="1003">
        <v>0</v>
      </c>
      <c r="S53" s="1354" t="s">
        <v>227</v>
      </c>
    </row>
    <row r="54" spans="1:19" ht="13.5" customHeight="1" x14ac:dyDescent="0.2">
      <c r="A54" s="1001" t="s">
        <v>226</v>
      </c>
      <c r="B54" s="1380" t="s">
        <v>1255</v>
      </c>
      <c r="C54" s="1003">
        <v>3.8461538461538463</v>
      </c>
      <c r="D54" s="1003">
        <v>0</v>
      </c>
      <c r="E54" s="1003">
        <v>0</v>
      </c>
      <c r="F54" s="1003">
        <v>0</v>
      </c>
      <c r="G54" s="1003">
        <v>0</v>
      </c>
      <c r="H54" s="1003">
        <v>0</v>
      </c>
      <c r="I54" s="1003">
        <v>0</v>
      </c>
      <c r="J54" s="1003">
        <v>0</v>
      </c>
      <c r="K54" s="1003">
        <v>0</v>
      </c>
      <c r="L54" s="1003">
        <v>8.3333333333333321</v>
      </c>
      <c r="M54" s="1003">
        <v>11.111111111111111</v>
      </c>
      <c r="N54" s="1003">
        <v>0</v>
      </c>
      <c r="O54" s="1003">
        <v>0</v>
      </c>
      <c r="P54" s="1003">
        <v>0</v>
      </c>
      <c r="Q54" s="1003">
        <v>0</v>
      </c>
      <c r="R54" s="1003">
        <v>0</v>
      </c>
      <c r="S54" s="1354" t="s">
        <v>226</v>
      </c>
    </row>
    <row r="55" spans="1:19" ht="13.5" customHeight="1" x14ac:dyDescent="0.2">
      <c r="A55" s="1001" t="s">
        <v>225</v>
      </c>
      <c r="B55" s="1380" t="s">
        <v>1254</v>
      </c>
      <c r="C55" s="1003">
        <v>0</v>
      </c>
      <c r="D55" s="1003">
        <v>0</v>
      </c>
      <c r="E55" s="1003">
        <v>0</v>
      </c>
      <c r="F55" s="1003">
        <v>0</v>
      </c>
      <c r="G55" s="1003">
        <v>0</v>
      </c>
      <c r="H55" s="1003">
        <v>0</v>
      </c>
      <c r="I55" s="1003">
        <v>0</v>
      </c>
      <c r="J55" s="1003">
        <v>0</v>
      </c>
      <c r="K55" s="1003">
        <v>0</v>
      </c>
      <c r="L55" s="1003">
        <v>0</v>
      </c>
      <c r="M55" s="1003">
        <v>0</v>
      </c>
      <c r="N55" s="1003">
        <v>0</v>
      </c>
      <c r="O55" s="1003">
        <v>0</v>
      </c>
      <c r="P55" s="1003">
        <v>0</v>
      </c>
      <c r="Q55" s="1003">
        <v>0</v>
      </c>
      <c r="R55" s="1003">
        <v>0</v>
      </c>
      <c r="S55" s="1354" t="s">
        <v>225</v>
      </c>
    </row>
    <row r="56" spans="1:19" ht="13.5" customHeight="1" x14ac:dyDescent="0.2">
      <c r="A56" s="1001" t="s">
        <v>224</v>
      </c>
      <c r="B56" s="1380" t="s">
        <v>1253</v>
      </c>
      <c r="C56" s="1003">
        <v>0</v>
      </c>
      <c r="D56" s="1003">
        <v>0</v>
      </c>
      <c r="E56" s="1003">
        <v>0</v>
      </c>
      <c r="F56" s="1003">
        <v>0</v>
      </c>
      <c r="G56" s="1003">
        <v>0</v>
      </c>
      <c r="H56" s="1003">
        <v>0</v>
      </c>
      <c r="I56" s="1003">
        <v>0</v>
      </c>
      <c r="J56" s="1003">
        <v>0</v>
      </c>
      <c r="K56" s="1003">
        <v>0</v>
      </c>
      <c r="L56" s="1003">
        <v>0</v>
      </c>
      <c r="M56" s="1003">
        <v>0</v>
      </c>
      <c r="N56" s="1003">
        <v>0</v>
      </c>
      <c r="O56" s="1003">
        <v>0</v>
      </c>
      <c r="P56" s="1003">
        <v>0</v>
      </c>
      <c r="Q56" s="1003">
        <v>0</v>
      </c>
      <c r="R56" s="1003">
        <v>0</v>
      </c>
      <c r="S56" s="1354" t="s">
        <v>224</v>
      </c>
    </row>
    <row r="57" spans="1:19" ht="13.5" customHeight="1" x14ac:dyDescent="0.2">
      <c r="A57" s="1026"/>
      <c r="B57" s="1004"/>
      <c r="C57" s="1009"/>
      <c r="D57" s="1027"/>
      <c r="E57" s="1027"/>
      <c r="F57" s="1027"/>
      <c r="G57" s="1027"/>
      <c r="H57" s="1027"/>
      <c r="I57" s="1027"/>
      <c r="J57" s="1027"/>
      <c r="K57" s="1027"/>
      <c r="L57" s="1027"/>
      <c r="M57" s="1027"/>
      <c r="N57" s="1027"/>
      <c r="O57" s="1009"/>
      <c r="P57" s="1009"/>
      <c r="Q57" s="1009"/>
      <c r="R57" s="1009"/>
      <c r="S57" s="1026"/>
    </row>
    <row r="58" spans="1:19" ht="13.5" customHeight="1" x14ac:dyDescent="0.2">
      <c r="A58" s="1001"/>
      <c r="B58" s="1392"/>
      <c r="C58" s="1015" t="s">
        <v>1258</v>
      </c>
      <c r="D58" s="1741"/>
      <c r="E58" s="1741"/>
      <c r="F58" s="979"/>
      <c r="G58" s="1015" t="s">
        <v>1258</v>
      </c>
      <c r="H58" s="1027"/>
      <c r="I58" s="1027"/>
      <c r="J58" s="1027"/>
      <c r="K58" s="1027"/>
      <c r="L58" s="1027"/>
      <c r="M58" s="1027"/>
      <c r="N58" s="1027"/>
      <c r="O58" s="1009"/>
      <c r="P58" s="1009"/>
      <c r="Q58" s="1009"/>
      <c r="R58" s="1009"/>
      <c r="S58" s="1001"/>
    </row>
    <row r="59" spans="1:19" ht="6.75" customHeight="1" x14ac:dyDescent="0.2">
      <c r="A59" s="1001"/>
      <c r="B59" s="1392"/>
      <c r="C59" s="1392"/>
      <c r="D59" s="1392"/>
      <c r="E59" s="1392"/>
      <c r="F59" s="1027"/>
      <c r="G59" s="1015"/>
      <c r="H59" s="1027"/>
      <c r="I59" s="1027"/>
      <c r="J59" s="1027"/>
      <c r="K59" s="1027"/>
      <c r="L59" s="1027"/>
      <c r="M59" s="1027"/>
      <c r="N59" s="1027"/>
      <c r="O59" s="1009"/>
      <c r="P59" s="1009"/>
      <c r="Q59" s="1009"/>
      <c r="R59" s="1009"/>
      <c r="S59" s="1001"/>
    </row>
    <row r="60" spans="1:19" ht="13.5" customHeight="1" x14ac:dyDescent="0.2">
      <c r="A60" s="1001"/>
      <c r="B60" s="1392"/>
      <c r="C60" s="1015" t="s">
        <v>74</v>
      </c>
      <c r="D60" s="1392"/>
      <c r="E60" s="1392"/>
      <c r="F60" s="1741"/>
      <c r="G60" s="1015" t="s">
        <v>74</v>
      </c>
      <c r="H60" s="1027"/>
      <c r="I60" s="1027"/>
      <c r="J60" s="1027"/>
      <c r="K60" s="1027"/>
      <c r="L60" s="1027"/>
      <c r="M60" s="1027"/>
      <c r="N60" s="1027"/>
      <c r="O60" s="1009"/>
      <c r="P60" s="1009"/>
      <c r="Q60" s="1009"/>
      <c r="R60" s="1009"/>
      <c r="S60" s="1001"/>
    </row>
    <row r="61" spans="1:19" ht="13.5" customHeight="1" x14ac:dyDescent="0.2">
      <c r="A61" s="1001"/>
      <c r="B61" s="1392"/>
      <c r="C61" s="1392"/>
      <c r="D61" s="1392"/>
      <c r="E61" s="1392"/>
      <c r="F61" s="1027"/>
      <c r="G61" s="1027"/>
      <c r="H61" s="1027"/>
      <c r="I61" s="1027"/>
      <c r="J61" s="1027"/>
      <c r="K61" s="1027"/>
      <c r="L61" s="1027"/>
      <c r="M61" s="1027"/>
      <c r="N61" s="1027"/>
      <c r="O61" s="1009"/>
      <c r="P61" s="1009"/>
      <c r="Q61" s="1009"/>
      <c r="R61" s="1009"/>
      <c r="S61" s="1001"/>
    </row>
    <row r="62" spans="1:19" ht="13.5" customHeight="1" x14ac:dyDescent="0.2">
      <c r="A62" s="1032" t="s">
        <v>299</v>
      </c>
      <c r="B62" s="1547" t="s">
        <v>1257</v>
      </c>
      <c r="C62" s="1022">
        <v>0</v>
      </c>
      <c r="D62" s="1022">
        <v>0</v>
      </c>
      <c r="E62" s="1022">
        <v>0</v>
      </c>
      <c r="F62" s="1022">
        <v>0</v>
      </c>
      <c r="G62" s="1022">
        <v>0</v>
      </c>
      <c r="H62" s="1022">
        <v>0</v>
      </c>
      <c r="I62" s="1022">
        <v>0</v>
      </c>
      <c r="J62" s="1022">
        <v>0</v>
      </c>
      <c r="K62" s="1022">
        <v>0</v>
      </c>
      <c r="L62" s="1022">
        <v>0</v>
      </c>
      <c r="M62" s="1022">
        <v>0</v>
      </c>
      <c r="N62" s="1022">
        <v>0</v>
      </c>
      <c r="O62" s="1022">
        <v>0</v>
      </c>
      <c r="P62" s="1022">
        <v>0</v>
      </c>
      <c r="Q62" s="1022">
        <v>0</v>
      </c>
      <c r="R62" s="1022">
        <v>0</v>
      </c>
      <c r="S62" s="1360" t="s">
        <v>299</v>
      </c>
    </row>
    <row r="63" spans="1:19" ht="13.5" customHeight="1" x14ac:dyDescent="0.2">
      <c r="A63" s="1001" t="s">
        <v>300</v>
      </c>
      <c r="B63" s="1380" t="s">
        <v>382</v>
      </c>
      <c r="C63" s="1018">
        <v>0</v>
      </c>
      <c r="D63" s="1003">
        <v>0</v>
      </c>
      <c r="E63" s="1003">
        <v>0</v>
      </c>
      <c r="F63" s="1003">
        <v>0</v>
      </c>
      <c r="G63" s="1003">
        <v>0</v>
      </c>
      <c r="H63" s="1003">
        <v>0</v>
      </c>
      <c r="I63" s="1003">
        <v>0</v>
      </c>
      <c r="J63" s="1003">
        <v>0</v>
      </c>
      <c r="K63" s="1003">
        <v>0</v>
      </c>
      <c r="L63" s="1003">
        <v>0</v>
      </c>
      <c r="M63" s="1003">
        <v>0</v>
      </c>
      <c r="N63" s="1003">
        <v>0</v>
      </c>
      <c r="O63" s="1003">
        <v>0</v>
      </c>
      <c r="P63" s="1003">
        <v>0</v>
      </c>
      <c r="Q63" s="1003">
        <v>0</v>
      </c>
      <c r="R63" s="1003">
        <v>0</v>
      </c>
      <c r="S63" s="1354" t="s">
        <v>300</v>
      </c>
    </row>
    <row r="64" spans="1:19" ht="6.75" customHeight="1" x14ac:dyDescent="0.2">
      <c r="A64" s="1001"/>
      <c r="B64" s="1004"/>
      <c r="C64" s="1009"/>
      <c r="D64" s="1027"/>
      <c r="E64" s="1027"/>
      <c r="F64" s="1027"/>
      <c r="G64" s="1027"/>
      <c r="H64" s="1027"/>
      <c r="I64" s="1027"/>
      <c r="J64" s="1027"/>
      <c r="K64" s="1027"/>
      <c r="L64" s="1027"/>
      <c r="M64" s="1027"/>
      <c r="N64" s="1027"/>
      <c r="O64" s="1009"/>
      <c r="P64" s="1009"/>
      <c r="Q64" s="1009"/>
      <c r="R64" s="1009"/>
      <c r="S64" s="1026"/>
    </row>
    <row r="65" spans="1:19" ht="6.75" customHeight="1" x14ac:dyDescent="0.2">
      <c r="A65" s="1001"/>
      <c r="B65" s="977"/>
      <c r="C65" s="1009"/>
      <c r="D65" s="1027"/>
      <c r="E65" s="1027"/>
      <c r="F65" s="1027"/>
      <c r="G65" s="1027"/>
      <c r="H65" s="1027"/>
      <c r="I65" s="1027"/>
      <c r="J65" s="1027"/>
      <c r="K65" s="1027"/>
      <c r="L65" s="1027"/>
      <c r="M65" s="1027"/>
      <c r="N65" s="1027"/>
      <c r="O65" s="1009"/>
      <c r="P65" s="1009"/>
      <c r="Q65" s="1009"/>
      <c r="R65" s="1009"/>
      <c r="S65" s="1001"/>
    </row>
    <row r="66" spans="1:19" ht="13.5" customHeight="1" x14ac:dyDescent="0.2">
      <c r="A66" s="1001"/>
      <c r="B66" s="1004"/>
      <c r="C66" s="1453" t="s">
        <v>171</v>
      </c>
      <c r="D66" s="1027"/>
      <c r="E66" s="1027"/>
      <c r="F66" s="1452"/>
      <c r="G66" s="1453" t="s">
        <v>171</v>
      </c>
      <c r="H66" s="1027"/>
      <c r="I66" s="1027"/>
      <c r="J66" s="1027"/>
      <c r="K66" s="1027"/>
      <c r="L66" s="1027"/>
      <c r="M66" s="1027"/>
      <c r="N66" s="1027"/>
      <c r="O66" s="1009"/>
      <c r="P66" s="1009"/>
      <c r="Q66" s="1009"/>
      <c r="R66" s="1009"/>
      <c r="S66" s="1001"/>
    </row>
    <row r="67" spans="1:19" ht="13.5" customHeight="1" x14ac:dyDescent="0.2">
      <c r="A67" s="1001"/>
      <c r="B67" s="1004"/>
      <c r="C67" s="980"/>
      <c r="D67" s="1027"/>
      <c r="E67" s="1027"/>
      <c r="F67" s="1027"/>
      <c r="G67" s="1453"/>
      <c r="H67" s="1027"/>
      <c r="I67" s="1027"/>
      <c r="J67" s="1027"/>
      <c r="K67" s="1027"/>
      <c r="L67" s="1027"/>
      <c r="M67" s="1027"/>
      <c r="N67" s="1027"/>
      <c r="O67" s="1009"/>
      <c r="P67" s="1009"/>
      <c r="Q67" s="1009"/>
      <c r="R67" s="1009"/>
      <c r="S67" s="1001"/>
    </row>
    <row r="68" spans="1:19" ht="13.5" customHeight="1" x14ac:dyDescent="0.2">
      <c r="A68" s="1001" t="s">
        <v>338</v>
      </c>
      <c r="B68" s="1740" t="s">
        <v>390</v>
      </c>
      <c r="C68" s="1018">
        <v>0</v>
      </c>
      <c r="D68" s="1018">
        <v>0</v>
      </c>
      <c r="E68" s="1018">
        <v>0</v>
      </c>
      <c r="F68" s="1018">
        <v>0</v>
      </c>
      <c r="G68" s="1018">
        <v>0</v>
      </c>
      <c r="H68" s="1018">
        <v>0</v>
      </c>
      <c r="I68" s="1018">
        <v>0</v>
      </c>
      <c r="J68" s="1018">
        <v>0</v>
      </c>
      <c r="K68" s="1018">
        <v>0</v>
      </c>
      <c r="L68" s="1018">
        <v>0</v>
      </c>
      <c r="M68" s="1018">
        <v>0</v>
      </c>
      <c r="N68" s="1018">
        <v>0</v>
      </c>
      <c r="O68" s="1018">
        <v>0</v>
      </c>
      <c r="P68" s="1018">
        <v>0</v>
      </c>
      <c r="Q68" s="1018">
        <v>0</v>
      </c>
      <c r="R68" s="1018">
        <v>0</v>
      </c>
      <c r="S68" s="1354" t="s">
        <v>338</v>
      </c>
    </row>
    <row r="69" spans="1:19" ht="13.5" customHeight="1" x14ac:dyDescent="0.2">
      <c r="A69" s="1001" t="s">
        <v>301</v>
      </c>
      <c r="B69" s="1380" t="s">
        <v>1256</v>
      </c>
      <c r="C69" s="1003">
        <v>0</v>
      </c>
      <c r="D69" s="1003">
        <v>0</v>
      </c>
      <c r="E69" s="1003">
        <v>0</v>
      </c>
      <c r="F69" s="1003">
        <v>0</v>
      </c>
      <c r="G69" s="1003">
        <v>0</v>
      </c>
      <c r="H69" s="1003">
        <v>0</v>
      </c>
      <c r="I69" s="1003">
        <v>0</v>
      </c>
      <c r="J69" s="1003">
        <v>0</v>
      </c>
      <c r="K69" s="1003">
        <v>0</v>
      </c>
      <c r="L69" s="1003">
        <v>0</v>
      </c>
      <c r="M69" s="1003">
        <v>0</v>
      </c>
      <c r="N69" s="1003">
        <v>0</v>
      </c>
      <c r="O69" s="1003">
        <v>0</v>
      </c>
      <c r="P69" s="1003">
        <v>0</v>
      </c>
      <c r="Q69" s="1003">
        <v>0</v>
      </c>
      <c r="R69" s="1003">
        <v>0</v>
      </c>
      <c r="S69" s="1354" t="s">
        <v>301</v>
      </c>
    </row>
    <row r="70" spans="1:19" ht="13.5" customHeight="1" x14ac:dyDescent="0.2">
      <c r="A70" s="1001" t="s">
        <v>302</v>
      </c>
      <c r="B70" s="1380" t="s">
        <v>1255</v>
      </c>
      <c r="C70" s="1003">
        <v>0</v>
      </c>
      <c r="D70" s="1003">
        <v>0</v>
      </c>
      <c r="E70" s="1003">
        <v>0</v>
      </c>
      <c r="F70" s="1003">
        <v>0</v>
      </c>
      <c r="G70" s="1003">
        <v>0</v>
      </c>
      <c r="H70" s="1003">
        <v>0</v>
      </c>
      <c r="I70" s="1003">
        <v>0</v>
      </c>
      <c r="J70" s="1003">
        <v>0</v>
      </c>
      <c r="K70" s="1003">
        <v>0</v>
      </c>
      <c r="L70" s="1003">
        <v>0</v>
      </c>
      <c r="M70" s="1003">
        <v>0</v>
      </c>
      <c r="N70" s="1003">
        <v>0</v>
      </c>
      <c r="O70" s="1003">
        <v>0</v>
      </c>
      <c r="P70" s="1003">
        <v>0</v>
      </c>
      <c r="Q70" s="1003">
        <v>0</v>
      </c>
      <c r="R70" s="1003">
        <v>0</v>
      </c>
      <c r="S70" s="1354" t="s">
        <v>302</v>
      </c>
    </row>
    <row r="71" spans="1:19" ht="13.5" customHeight="1" x14ac:dyDescent="0.2">
      <c r="A71" s="1001" t="s">
        <v>303</v>
      </c>
      <c r="B71" s="1380" t="s">
        <v>1254</v>
      </c>
      <c r="C71" s="1003">
        <v>0</v>
      </c>
      <c r="D71" s="1003">
        <v>0</v>
      </c>
      <c r="E71" s="1003">
        <v>0</v>
      </c>
      <c r="F71" s="1003">
        <v>0</v>
      </c>
      <c r="G71" s="1003">
        <v>0</v>
      </c>
      <c r="H71" s="1003">
        <v>0</v>
      </c>
      <c r="I71" s="1003">
        <v>0</v>
      </c>
      <c r="J71" s="1003">
        <v>0</v>
      </c>
      <c r="K71" s="1003">
        <v>0</v>
      </c>
      <c r="L71" s="1003">
        <v>0</v>
      </c>
      <c r="M71" s="1003">
        <v>0</v>
      </c>
      <c r="N71" s="1003">
        <v>0</v>
      </c>
      <c r="O71" s="1003">
        <v>0</v>
      </c>
      <c r="P71" s="1003">
        <v>0</v>
      </c>
      <c r="Q71" s="1003">
        <v>0</v>
      </c>
      <c r="R71" s="1003">
        <v>0</v>
      </c>
      <c r="S71" s="1354" t="s">
        <v>303</v>
      </c>
    </row>
    <row r="72" spans="1:19" ht="13.5" customHeight="1" x14ac:dyDescent="0.2">
      <c r="A72" s="1001" t="s">
        <v>304</v>
      </c>
      <c r="B72" s="1380" t="s">
        <v>1253</v>
      </c>
      <c r="C72" s="1003">
        <v>0</v>
      </c>
      <c r="D72" s="1003">
        <v>0</v>
      </c>
      <c r="E72" s="1003">
        <v>0</v>
      </c>
      <c r="F72" s="1003">
        <v>0</v>
      </c>
      <c r="G72" s="1003">
        <v>0</v>
      </c>
      <c r="H72" s="1003">
        <v>0</v>
      </c>
      <c r="I72" s="1003">
        <v>0</v>
      </c>
      <c r="J72" s="1003">
        <v>0</v>
      </c>
      <c r="K72" s="1003">
        <v>0</v>
      </c>
      <c r="L72" s="1003">
        <v>0</v>
      </c>
      <c r="M72" s="1003">
        <v>0</v>
      </c>
      <c r="N72" s="1003">
        <v>0</v>
      </c>
      <c r="O72" s="1003">
        <v>0</v>
      </c>
      <c r="P72" s="1003">
        <v>0</v>
      </c>
      <c r="Q72" s="1003">
        <v>0</v>
      </c>
      <c r="R72" s="1003">
        <v>0</v>
      </c>
      <c r="S72" s="1354" t="s">
        <v>304</v>
      </c>
    </row>
    <row r="73" spans="1:19" ht="12.75" x14ac:dyDescent="0.2">
      <c r="A73" s="1037"/>
      <c r="B73" s="1004"/>
      <c r="C73" s="1009"/>
      <c r="D73" s="1027"/>
      <c r="E73" s="1027"/>
      <c r="F73" s="1027"/>
      <c r="G73" s="1027"/>
      <c r="H73" s="1027"/>
      <c r="I73" s="1027"/>
      <c r="J73" s="1027"/>
      <c r="K73" s="1027"/>
      <c r="L73" s="1027"/>
      <c r="M73" s="1027"/>
      <c r="N73" s="1027"/>
      <c r="O73" s="1009"/>
      <c r="P73" s="1009"/>
      <c r="Q73" s="1009"/>
      <c r="R73" s="1009"/>
      <c r="S73" s="1037"/>
    </row>
    <row r="74" spans="1:19" ht="12.75" x14ac:dyDescent="0.2">
      <c r="A74" s="977"/>
      <c r="B74" s="977"/>
      <c r="C74" s="980"/>
      <c r="D74" s="977"/>
      <c r="E74" s="979"/>
      <c r="F74" s="979"/>
      <c r="G74" s="979"/>
      <c r="H74" s="978"/>
      <c r="I74" s="977"/>
      <c r="J74" s="977"/>
      <c r="K74" s="977"/>
      <c r="L74" s="977"/>
      <c r="M74" s="977"/>
      <c r="N74" s="977"/>
      <c r="O74" s="977"/>
      <c r="P74" s="977"/>
      <c r="Q74" s="977"/>
      <c r="R74" s="977"/>
      <c r="S74" s="977"/>
    </row>
    <row r="75" spans="1:19" ht="13.5" customHeight="1" x14ac:dyDescent="0.2">
      <c r="A75" s="2309" t="s">
        <v>1252</v>
      </c>
      <c r="B75" s="2309"/>
      <c r="C75" s="1009"/>
      <c r="D75" s="1027"/>
      <c r="E75" s="1027"/>
      <c r="F75" s="1027"/>
      <c r="G75" s="1027"/>
      <c r="H75" s="1027"/>
      <c r="I75" s="1027"/>
      <c r="J75" s="1027"/>
      <c r="K75" s="1027"/>
      <c r="L75" s="1027"/>
      <c r="M75" s="1027"/>
      <c r="N75" s="1027"/>
      <c r="O75" s="1009"/>
      <c r="P75" s="1009"/>
      <c r="Q75" s="1009"/>
      <c r="R75" s="1009"/>
      <c r="S75" s="1037"/>
    </row>
    <row r="76" spans="1:19" ht="13.5" customHeight="1" x14ac:dyDescent="0.2">
      <c r="A76" s="2310" t="s">
        <v>1251</v>
      </c>
      <c r="B76" s="2310"/>
      <c r="C76" s="1739"/>
      <c r="D76" s="1027"/>
      <c r="E76" s="1027"/>
      <c r="F76" s="1027"/>
      <c r="G76" s="1027"/>
      <c r="H76" s="1027"/>
      <c r="I76" s="1027"/>
      <c r="J76" s="1027"/>
      <c r="K76" s="1027"/>
      <c r="L76" s="1027"/>
      <c r="M76" s="1027"/>
      <c r="N76" s="1027"/>
      <c r="O76" s="1009"/>
      <c r="P76" s="1009"/>
      <c r="Q76" s="1009"/>
      <c r="R76" s="1009"/>
      <c r="S76" s="1037"/>
    </row>
    <row r="77" spans="1:19" ht="12.75" x14ac:dyDescent="0.2">
      <c r="B77" s="1738"/>
      <c r="C77" s="1060"/>
      <c r="D77" s="1737"/>
      <c r="E77" s="1737"/>
      <c r="F77" s="1737"/>
      <c r="G77" s="1737"/>
      <c r="H77" s="1737"/>
      <c r="I77" s="1737"/>
      <c r="J77" s="1737"/>
      <c r="K77" s="1737"/>
      <c r="L77" s="1737"/>
      <c r="M77" s="1737"/>
      <c r="N77" s="1737"/>
      <c r="O77" s="1736"/>
      <c r="P77" s="1736"/>
      <c r="Q77" s="1736"/>
      <c r="R77" s="1736"/>
      <c r="S77" s="985"/>
    </row>
    <row r="78" spans="1:19" ht="12.75" x14ac:dyDescent="0.2">
      <c r="B78" s="1738"/>
      <c r="C78" s="1060"/>
      <c r="D78" s="1737"/>
      <c r="E78" s="1737"/>
      <c r="F78" s="1737"/>
      <c r="G78" s="1737"/>
      <c r="H78" s="1737"/>
      <c r="I78" s="1737"/>
      <c r="J78" s="1737"/>
      <c r="K78" s="1737"/>
      <c r="L78" s="1737"/>
      <c r="M78" s="1737"/>
      <c r="N78" s="1737"/>
      <c r="O78" s="1736"/>
      <c r="P78" s="1736"/>
      <c r="Q78" s="1736"/>
      <c r="R78" s="1736"/>
      <c r="S78" s="985"/>
    </row>
    <row r="79" spans="1:19" ht="12.75" x14ac:dyDescent="0.2">
      <c r="A79" s="977"/>
      <c r="B79" s="977"/>
      <c r="C79" s="980"/>
      <c r="D79" s="977"/>
      <c r="E79" s="979"/>
      <c r="F79" s="979"/>
      <c r="G79" s="979"/>
      <c r="H79" s="978"/>
      <c r="I79" s="977"/>
      <c r="J79" s="977"/>
      <c r="K79" s="977"/>
      <c r="L79" s="977"/>
      <c r="M79" s="977"/>
      <c r="N79" s="977"/>
      <c r="O79" s="977"/>
      <c r="P79" s="977"/>
      <c r="Q79" s="977"/>
      <c r="R79" s="977"/>
      <c r="S79" s="977"/>
    </row>
    <row r="80" spans="1:19" ht="12.75" x14ac:dyDescent="0.2">
      <c r="A80" s="977"/>
      <c r="B80" s="977"/>
      <c r="C80" s="980"/>
      <c r="D80" s="977"/>
      <c r="E80" s="979"/>
      <c r="F80" s="979"/>
      <c r="G80" s="979"/>
      <c r="H80" s="978"/>
      <c r="I80" s="977"/>
      <c r="J80" s="977"/>
      <c r="K80" s="977"/>
      <c r="L80" s="977"/>
      <c r="M80" s="977"/>
      <c r="N80" s="977"/>
      <c r="O80" s="977"/>
      <c r="P80" s="977"/>
      <c r="Q80" s="977"/>
      <c r="R80" s="977"/>
      <c r="S80" s="977"/>
    </row>
    <row r="81" spans="1:19" ht="12.75" hidden="1" x14ac:dyDescent="0.2">
      <c r="A81" s="977"/>
      <c r="B81" s="977"/>
      <c r="C81" s="980"/>
      <c r="D81" s="977"/>
      <c r="E81" s="979"/>
      <c r="F81" s="979"/>
      <c r="G81" s="979"/>
      <c r="H81" s="978"/>
      <c r="I81" s="977"/>
      <c r="J81" s="977"/>
      <c r="K81" s="977"/>
      <c r="L81" s="977"/>
      <c r="M81" s="977"/>
      <c r="N81" s="977"/>
      <c r="O81" s="977"/>
      <c r="P81" s="977"/>
      <c r="Q81" s="977"/>
      <c r="R81" s="977"/>
      <c r="S81" s="977"/>
    </row>
    <row r="82" spans="1:19" ht="12.75" hidden="1" x14ac:dyDescent="0.2">
      <c r="D82" s="977"/>
      <c r="E82" s="979"/>
      <c r="F82" s="979"/>
      <c r="G82" s="979"/>
      <c r="H82" s="978"/>
      <c r="I82" s="977"/>
      <c r="J82" s="977"/>
      <c r="K82" s="977"/>
      <c r="L82" s="977"/>
      <c r="M82" s="977"/>
      <c r="N82" s="977"/>
      <c r="O82" s="977"/>
      <c r="P82" s="977"/>
      <c r="Q82" s="977"/>
      <c r="R82" s="977"/>
      <c r="S82" s="977"/>
    </row>
    <row r="83" spans="1:19" ht="15" hidden="1" customHeight="1" x14ac:dyDescent="0.25">
      <c r="A83" s="1405"/>
      <c r="B83" s="1405"/>
      <c r="C83" s="1405"/>
      <c r="F83" s="1537"/>
      <c r="G83" s="1372"/>
      <c r="H83" s="1372"/>
      <c r="I83" s="1372"/>
      <c r="J83" s="1372"/>
      <c r="K83" s="1372"/>
      <c r="L83" s="1352"/>
      <c r="M83" s="1352"/>
      <c r="N83" s="1352"/>
      <c r="O83" s="1352"/>
      <c r="P83" s="1352"/>
      <c r="Q83" s="1352"/>
      <c r="R83" s="1351"/>
      <c r="S83" s="1537"/>
    </row>
    <row r="84" spans="1:19" ht="12.75" hidden="1" x14ac:dyDescent="0.2">
      <c r="A84" s="1004"/>
      <c r="B84" s="1735"/>
      <c r="C84" s="1346"/>
      <c r="D84" s="1346"/>
      <c r="E84" s="1346"/>
      <c r="F84" s="1346"/>
      <c r="G84" s="1346"/>
      <c r="H84" s="1346"/>
      <c r="I84" s="1346"/>
      <c r="J84" s="1346"/>
      <c r="K84" s="1346"/>
      <c r="L84" s="1346"/>
      <c r="M84" s="1346"/>
      <c r="N84" s="1346"/>
      <c r="O84" s="1346"/>
      <c r="P84" s="1346"/>
      <c r="Q84" s="1346"/>
      <c r="R84" s="1346"/>
      <c r="S84" s="1346"/>
    </row>
    <row r="85" spans="1:19" ht="12.75" hidden="1" x14ac:dyDescent="0.2">
      <c r="A85" s="1225"/>
      <c r="B85" s="1735"/>
      <c r="C85" s="1346"/>
      <c r="D85" s="1346"/>
      <c r="E85" s="1346"/>
      <c r="F85" s="1346"/>
      <c r="G85" s="1346"/>
      <c r="H85" s="1346"/>
      <c r="I85" s="1346"/>
      <c r="J85" s="1346"/>
      <c r="K85" s="1346"/>
      <c r="L85" s="1346"/>
      <c r="M85" s="1346"/>
      <c r="N85" s="1346"/>
      <c r="O85" s="1346"/>
      <c r="P85" s="1346"/>
      <c r="Q85" s="1346"/>
      <c r="R85" s="1346"/>
      <c r="S85" s="1346"/>
    </row>
    <row r="86" spans="1:19" ht="12.75" hidden="1" x14ac:dyDescent="0.2">
      <c r="A86" s="977"/>
      <c r="B86" s="1735"/>
      <c r="C86" s="1346"/>
      <c r="D86" s="1346"/>
      <c r="E86" s="1346"/>
      <c r="F86" s="1346"/>
      <c r="G86" s="1346"/>
      <c r="H86" s="1346"/>
      <c r="I86" s="1346"/>
      <c r="J86" s="1346"/>
      <c r="K86" s="1346"/>
      <c r="L86" s="1346"/>
      <c r="M86" s="1346"/>
      <c r="N86" s="1346"/>
      <c r="O86" s="1346"/>
      <c r="P86" s="1346"/>
      <c r="Q86" s="1346"/>
      <c r="R86" s="1346"/>
      <c r="S86" s="1346"/>
    </row>
    <row r="87" spans="1:19" ht="12.75" hidden="1" x14ac:dyDescent="0.2">
      <c r="A87" s="977"/>
      <c r="B87" s="1735"/>
      <c r="C87" s="1346"/>
      <c r="D87" s="1346"/>
      <c r="E87" s="1346"/>
      <c r="F87" s="1346"/>
      <c r="G87" s="1346"/>
      <c r="H87" s="1346"/>
      <c r="I87" s="1346"/>
      <c r="J87" s="1346"/>
      <c r="K87" s="1346"/>
      <c r="L87" s="1346"/>
      <c r="M87" s="1346"/>
      <c r="N87" s="1346"/>
      <c r="O87" s="1346"/>
      <c r="P87" s="1346"/>
      <c r="Q87" s="1346"/>
      <c r="R87" s="1346"/>
      <c r="S87" s="1346"/>
    </row>
    <row r="88" spans="1:19" ht="12.75" hidden="1" x14ac:dyDescent="0.2">
      <c r="A88" s="977"/>
      <c r="B88" s="977"/>
      <c r="C88" s="1346"/>
      <c r="D88" s="1346"/>
      <c r="E88" s="1346"/>
      <c r="F88" s="1346"/>
      <c r="G88" s="1346"/>
      <c r="H88" s="1346"/>
      <c r="I88" s="1346"/>
      <c r="J88" s="1346"/>
      <c r="K88" s="1346"/>
      <c r="L88" s="1346"/>
      <c r="M88" s="1346"/>
      <c r="N88" s="1346"/>
      <c r="O88" s="1346"/>
      <c r="P88" s="1346"/>
      <c r="Q88" s="1346"/>
      <c r="R88" s="1346"/>
      <c r="S88" s="979"/>
    </row>
  </sheetData>
  <mergeCells count="23">
    <mergeCell ref="A4:B4"/>
    <mergeCell ref="S5:S9"/>
    <mergeCell ref="H5:H9"/>
    <mergeCell ref="I5:I9"/>
    <mergeCell ref="J5:J9"/>
    <mergeCell ref="K5:K9"/>
    <mergeCell ref="L5:L9"/>
    <mergeCell ref="M5:M9"/>
    <mergeCell ref="P5:P9"/>
    <mergeCell ref="E4:F4"/>
    <mergeCell ref="R5:R9"/>
    <mergeCell ref="Q5:Q9"/>
    <mergeCell ref="E5:E9"/>
    <mergeCell ref="F5:F9"/>
    <mergeCell ref="G5:G9"/>
    <mergeCell ref="N5:N9"/>
    <mergeCell ref="A76:B76"/>
    <mergeCell ref="O5:O9"/>
    <mergeCell ref="D5:D9"/>
    <mergeCell ref="A75:B75"/>
    <mergeCell ref="A5:A9"/>
    <mergeCell ref="C5:C9"/>
    <mergeCell ref="B5:B9"/>
  </mergeCells>
  <conditionalFormatting sqref="S84:S87 C84:R88">
    <cfRule type="cellIs" dxfId="11" priority="1" stopIfTrue="1" operator="notEqual">
      <formula>0</formula>
    </cfRule>
  </conditionalFormatting>
  <printOptions horizontalCentered="1" gridLinesSet="0"/>
  <pageMargins left="0.59055118110236227" right="0.59055118110236227" top="0.39370078740157483" bottom="0.31496062992125984" header="0.39370078740157483" footer="0.39370078740157483"/>
  <pageSetup paperSize="9" scale="68" firstPageNumber="100" orientation="portrait" useFirstPageNumber="1" r:id="rId1"/>
  <headerFooter alignWithMargins="0">
    <oddFooter>&amp;L&amp;"MetaNormalLF-Roman,Standard"Statistisches Bundesamt, Fachserie 10, Reihe 2.4, 2015</oddFooter>
  </headerFooter>
  <rowBreaks count="1" manualBreakCount="1">
    <brk id="83" max="16383" man="1"/>
  </rowBreaks>
  <colBreaks count="1" manualBreakCount="1">
    <brk id="6" max="82" man="1"/>
  </colBreaks>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90"/>
  <sheetViews>
    <sheetView showGridLines="0" zoomScaleNormal="100" zoomScaleSheetLayoutView="100" workbookViewId="0"/>
  </sheetViews>
  <sheetFormatPr baseColWidth="10" defaultColWidth="0" defaultRowHeight="12" zeroHeight="1" x14ac:dyDescent="0.15"/>
  <cols>
    <col min="1" max="1" width="4.42578125" style="975" customWidth="1"/>
    <col min="2" max="2" width="64.140625" style="975" customWidth="1"/>
    <col min="3" max="6" width="17.42578125" style="975" customWidth="1"/>
    <col min="7" max="18" width="11.42578125" style="975" customWidth="1"/>
    <col min="19" max="19" width="4.42578125" style="975" customWidth="1"/>
    <col min="20" max="16384" width="11.42578125" style="975" hidden="1"/>
  </cols>
  <sheetData>
    <row r="1" spans="1:19" ht="18" x14ac:dyDescent="0.2">
      <c r="A1" s="151" t="s">
        <v>857</v>
      </c>
      <c r="B1" s="1055"/>
      <c r="C1" s="980"/>
      <c r="D1" s="1054"/>
      <c r="E1" s="1054"/>
      <c r="F1" s="1054"/>
      <c r="G1" s="151" t="s">
        <v>857</v>
      </c>
      <c r="H1" s="1053"/>
      <c r="I1" s="1053"/>
      <c r="J1" s="1422"/>
      <c r="K1" s="1422"/>
      <c r="L1" s="1422"/>
      <c r="M1" s="1422"/>
      <c r="N1" s="1422"/>
      <c r="O1" s="1422"/>
      <c r="P1" s="1422"/>
      <c r="Q1" s="1422"/>
      <c r="R1" s="1422"/>
      <c r="S1" s="1422"/>
    </row>
    <row r="2" spans="1:19" ht="15" customHeight="1" x14ac:dyDescent="0.2">
      <c r="A2" s="157" t="s">
        <v>1243</v>
      </c>
      <c r="B2" s="1000"/>
      <c r="C2" s="1051"/>
      <c r="D2" s="1051"/>
      <c r="E2" s="1051"/>
      <c r="F2" s="1051"/>
      <c r="G2" s="157" t="s">
        <v>1243</v>
      </c>
      <c r="H2" s="1579"/>
      <c r="I2" s="1579"/>
      <c r="J2" s="1579"/>
      <c r="K2" s="1579"/>
      <c r="L2" s="1579"/>
      <c r="M2" s="1579"/>
      <c r="N2" s="1579"/>
      <c r="O2" s="1527"/>
      <c r="P2" s="1527"/>
      <c r="Q2" s="1527"/>
      <c r="R2" s="1527"/>
      <c r="S2" s="1422"/>
    </row>
    <row r="3" spans="1:19" ht="15" customHeight="1" x14ac:dyDescent="0.2">
      <c r="A3" s="36" t="s">
        <v>1022</v>
      </c>
      <c r="B3" s="36"/>
      <c r="C3" s="36"/>
      <c r="D3" s="1000"/>
      <c r="E3" s="1745"/>
      <c r="F3" s="1745"/>
      <c r="G3" s="157" t="s">
        <v>1022</v>
      </c>
      <c r="H3" s="157"/>
      <c r="I3" s="157"/>
      <c r="J3" s="157"/>
      <c r="K3" s="157"/>
      <c r="L3" s="157"/>
      <c r="M3" s="157"/>
      <c r="N3" s="157"/>
      <c r="O3" s="157"/>
      <c r="P3" s="157"/>
      <c r="Q3" s="1527"/>
      <c r="R3" s="1527"/>
      <c r="S3" s="1527"/>
    </row>
    <row r="4" spans="1:19" ht="15" customHeight="1" x14ac:dyDescent="0.2">
      <c r="A4" s="2143" t="s">
        <v>1268</v>
      </c>
      <c r="B4" s="2143"/>
      <c r="C4" s="1046"/>
      <c r="D4" s="1045"/>
      <c r="E4" s="2190"/>
      <c r="F4" s="2191"/>
      <c r="G4" s="157" t="s">
        <v>1268</v>
      </c>
      <c r="H4" s="1367"/>
      <c r="I4" s="1366"/>
      <c r="J4" s="1366"/>
      <c r="K4" s="1044"/>
      <c r="L4" s="1044"/>
      <c r="M4" s="1044"/>
      <c r="N4" s="1044"/>
      <c r="O4" s="1044"/>
      <c r="P4" s="1044"/>
      <c r="Q4" s="1044"/>
      <c r="R4" s="1044"/>
      <c r="S4" s="1044"/>
    </row>
    <row r="5" spans="1:19" ht="15.95" customHeight="1" x14ac:dyDescent="0.15">
      <c r="A5" s="2153" t="s">
        <v>218</v>
      </c>
      <c r="B5" s="2272" t="s">
        <v>385</v>
      </c>
      <c r="C5" s="2148" t="s">
        <v>267</v>
      </c>
      <c r="D5" s="2156" t="s">
        <v>259</v>
      </c>
      <c r="E5" s="2148" t="s">
        <v>258</v>
      </c>
      <c r="F5" s="2156" t="s">
        <v>666</v>
      </c>
      <c r="G5" s="2153" t="s">
        <v>255</v>
      </c>
      <c r="H5" s="2148" t="s">
        <v>254</v>
      </c>
      <c r="I5" s="2148" t="s">
        <v>253</v>
      </c>
      <c r="J5" s="2148" t="s">
        <v>252</v>
      </c>
      <c r="K5" s="2148" t="s">
        <v>251</v>
      </c>
      <c r="L5" s="2148" t="s">
        <v>250</v>
      </c>
      <c r="M5" s="2148" t="s">
        <v>249</v>
      </c>
      <c r="N5" s="2148" t="s">
        <v>248</v>
      </c>
      <c r="O5" s="2148" t="s">
        <v>247</v>
      </c>
      <c r="P5" s="2148" t="s">
        <v>246</v>
      </c>
      <c r="Q5" s="2148" t="s">
        <v>245</v>
      </c>
      <c r="R5" s="2148" t="s">
        <v>244</v>
      </c>
      <c r="S5" s="2156" t="s">
        <v>218</v>
      </c>
    </row>
    <row r="6" spans="1:19" ht="15.95" customHeight="1" x14ac:dyDescent="0.15">
      <c r="A6" s="2168"/>
      <c r="B6" s="2272"/>
      <c r="C6" s="2149"/>
      <c r="D6" s="2157"/>
      <c r="E6" s="2149"/>
      <c r="F6" s="2157"/>
      <c r="G6" s="2154"/>
      <c r="H6" s="2151"/>
      <c r="I6" s="2151"/>
      <c r="J6" s="2151"/>
      <c r="K6" s="2151"/>
      <c r="L6" s="2151"/>
      <c r="M6" s="2151"/>
      <c r="N6" s="2151"/>
      <c r="O6" s="2151"/>
      <c r="P6" s="2151"/>
      <c r="Q6" s="2151"/>
      <c r="R6" s="2151"/>
      <c r="S6" s="2157"/>
    </row>
    <row r="7" spans="1:19" ht="15.95" customHeight="1" x14ac:dyDescent="0.15">
      <c r="A7" s="2168"/>
      <c r="B7" s="2272"/>
      <c r="C7" s="2149"/>
      <c r="D7" s="2157"/>
      <c r="E7" s="2149"/>
      <c r="F7" s="2157"/>
      <c r="G7" s="2154"/>
      <c r="H7" s="2151"/>
      <c r="I7" s="2151"/>
      <c r="J7" s="2151"/>
      <c r="K7" s="2151"/>
      <c r="L7" s="2151"/>
      <c r="M7" s="2151"/>
      <c r="N7" s="2151"/>
      <c r="O7" s="2151"/>
      <c r="P7" s="2151"/>
      <c r="Q7" s="2151"/>
      <c r="R7" s="2151"/>
      <c r="S7" s="2157"/>
    </row>
    <row r="8" spans="1:19" ht="15.95" customHeight="1" x14ac:dyDescent="0.15">
      <c r="A8" s="2168"/>
      <c r="B8" s="2272"/>
      <c r="C8" s="2149"/>
      <c r="D8" s="2157"/>
      <c r="E8" s="2149"/>
      <c r="F8" s="2157"/>
      <c r="G8" s="2154"/>
      <c r="H8" s="2151"/>
      <c r="I8" s="2151"/>
      <c r="J8" s="2151"/>
      <c r="K8" s="2151"/>
      <c r="L8" s="2151"/>
      <c r="M8" s="2151"/>
      <c r="N8" s="2151"/>
      <c r="O8" s="2151"/>
      <c r="P8" s="2151"/>
      <c r="Q8" s="2151"/>
      <c r="R8" s="2151"/>
      <c r="S8" s="2157"/>
    </row>
    <row r="9" spans="1:19" ht="15.95" customHeight="1" x14ac:dyDescent="0.15">
      <c r="A9" s="2169"/>
      <c r="B9" s="2272"/>
      <c r="C9" s="2150"/>
      <c r="D9" s="2158"/>
      <c r="E9" s="2150"/>
      <c r="F9" s="2158"/>
      <c r="G9" s="2155"/>
      <c r="H9" s="2152"/>
      <c r="I9" s="2152"/>
      <c r="J9" s="2152"/>
      <c r="K9" s="2152"/>
      <c r="L9" s="2152"/>
      <c r="M9" s="2152"/>
      <c r="N9" s="2152"/>
      <c r="O9" s="2152"/>
      <c r="P9" s="2152"/>
      <c r="Q9" s="2152"/>
      <c r="R9" s="2152"/>
      <c r="S9" s="2158"/>
    </row>
    <row r="10" spans="1:19" ht="12" customHeight="1" x14ac:dyDescent="0.15">
      <c r="A10" s="1038"/>
      <c r="B10" s="1440"/>
      <c r="C10" s="1038"/>
      <c r="D10" s="1038"/>
      <c r="E10" s="1038"/>
      <c r="F10" s="1038"/>
      <c r="G10" s="1364"/>
      <c r="H10" s="1364"/>
      <c r="I10" s="1364"/>
      <c r="J10" s="1039"/>
      <c r="K10" s="1039"/>
      <c r="L10" s="1039"/>
      <c r="M10" s="1039"/>
      <c r="N10" s="1039"/>
      <c r="O10" s="1039"/>
      <c r="P10" s="1039"/>
      <c r="Q10" s="1039"/>
      <c r="R10" s="1039"/>
      <c r="S10" s="1038"/>
    </row>
    <row r="11" spans="1:19" ht="12.75" customHeight="1" x14ac:dyDescent="0.2">
      <c r="A11" s="1411"/>
      <c r="B11" s="1033"/>
      <c r="C11" s="1015" t="s">
        <v>1261</v>
      </c>
      <c r="D11" s="1037"/>
      <c r="E11" s="979"/>
      <c r="F11" s="1741"/>
      <c r="G11" s="1015" t="s">
        <v>1261</v>
      </c>
      <c r="H11" s="1744"/>
      <c r="I11" s="1744"/>
      <c r="J11" s="1037"/>
      <c r="K11" s="979"/>
      <c r="L11" s="1033"/>
      <c r="M11" s="1033"/>
      <c r="N11" s="1033"/>
      <c r="O11" s="1033"/>
      <c r="P11" s="1033"/>
      <c r="Q11" s="1033"/>
      <c r="R11" s="1033"/>
      <c r="S11" s="1411"/>
    </row>
    <row r="12" spans="1:19" ht="11.25" customHeight="1" x14ac:dyDescent="0.2">
      <c r="A12" s="1411"/>
      <c r="B12" s="1033"/>
      <c r="C12" s="1744"/>
      <c r="D12" s="1037"/>
      <c r="E12" s="1036"/>
      <c r="F12" s="1036"/>
      <c r="G12" s="1015"/>
      <c r="H12" s="1035"/>
      <c r="I12" s="1034"/>
      <c r="J12" s="1033"/>
      <c r="K12" s="1033"/>
      <c r="L12" s="1033"/>
      <c r="M12" s="1033"/>
      <c r="N12" s="1033"/>
      <c r="O12" s="1033"/>
      <c r="P12" s="1033"/>
      <c r="Q12" s="1033"/>
      <c r="R12" s="1033"/>
      <c r="S12" s="1411"/>
    </row>
    <row r="13" spans="1:19" ht="12" customHeight="1" x14ac:dyDescent="0.2">
      <c r="A13" s="1411"/>
      <c r="B13" s="1033"/>
      <c r="C13" s="1015" t="s">
        <v>74</v>
      </c>
      <c r="D13" s="1037"/>
      <c r="E13" s="1036"/>
      <c r="F13" s="1741"/>
      <c r="G13" s="1015" t="s">
        <v>74</v>
      </c>
      <c r="H13" s="1035"/>
      <c r="I13" s="1034"/>
      <c r="J13" s="1033"/>
      <c r="K13" s="1033"/>
      <c r="L13" s="1033"/>
      <c r="M13" s="1033"/>
      <c r="N13" s="1033"/>
      <c r="O13" s="1033"/>
      <c r="P13" s="1033"/>
      <c r="Q13" s="1033"/>
      <c r="R13" s="1033"/>
      <c r="S13" s="1411"/>
    </row>
    <row r="14" spans="1:19" ht="6.75" customHeight="1" x14ac:dyDescent="0.2">
      <c r="A14" s="1742"/>
      <c r="B14" s="1743"/>
      <c r="C14" s="1743"/>
      <c r="D14" s="1743"/>
      <c r="E14" s="1743"/>
      <c r="F14" s="1027"/>
      <c r="G14" s="1027"/>
      <c r="H14" s="1027"/>
      <c r="I14" s="1027"/>
      <c r="J14" s="1027"/>
      <c r="K14" s="1027"/>
      <c r="L14" s="1027"/>
      <c r="M14" s="1027"/>
      <c r="N14" s="1027"/>
      <c r="O14" s="1009"/>
      <c r="P14" s="1009"/>
      <c r="Q14" s="1009"/>
      <c r="R14" s="1009"/>
      <c r="S14" s="1742"/>
    </row>
    <row r="15" spans="1:19" ht="13.5" customHeight="1" x14ac:dyDescent="0.2">
      <c r="A15" s="1001" t="s">
        <v>305</v>
      </c>
      <c r="B15" s="1383" t="s">
        <v>1266</v>
      </c>
      <c r="C15" s="1018"/>
      <c r="D15" s="1018"/>
      <c r="E15" s="1018"/>
      <c r="F15" s="1018"/>
      <c r="G15" s="1018"/>
      <c r="H15" s="1018"/>
      <c r="I15" s="1018"/>
      <c r="J15" s="1018"/>
      <c r="K15" s="1018"/>
      <c r="L15" s="1018"/>
      <c r="M15" s="1018"/>
      <c r="N15" s="1018"/>
      <c r="O15" s="1018"/>
      <c r="P15" s="1018"/>
      <c r="Q15" s="1018"/>
      <c r="R15" s="1017"/>
      <c r="S15" s="1037"/>
    </row>
    <row r="16" spans="1:19" ht="13.5" customHeight="1" x14ac:dyDescent="0.2">
      <c r="A16" s="1026"/>
      <c r="B16" s="1380" t="s">
        <v>1267</v>
      </c>
      <c r="C16" s="1018">
        <v>0</v>
      </c>
      <c r="D16" s="1018">
        <v>0</v>
      </c>
      <c r="E16" s="1018">
        <v>0</v>
      </c>
      <c r="F16" s="1018">
        <v>0</v>
      </c>
      <c r="G16" s="1018">
        <v>0</v>
      </c>
      <c r="H16" s="1018">
        <v>0</v>
      </c>
      <c r="I16" s="1018">
        <v>0</v>
      </c>
      <c r="J16" s="1018">
        <v>0</v>
      </c>
      <c r="K16" s="1018">
        <v>0</v>
      </c>
      <c r="L16" s="1018">
        <v>0</v>
      </c>
      <c r="M16" s="1018">
        <v>0</v>
      </c>
      <c r="N16" s="1018">
        <v>0</v>
      </c>
      <c r="O16" s="1018">
        <v>0</v>
      </c>
      <c r="P16" s="1018">
        <v>0</v>
      </c>
      <c r="Q16" s="1018">
        <v>0</v>
      </c>
      <c r="R16" s="1018">
        <v>0</v>
      </c>
      <c r="S16" s="1354" t="s">
        <v>305</v>
      </c>
    </row>
    <row r="17" spans="1:19" ht="13.5" customHeight="1" x14ac:dyDescent="0.2">
      <c r="A17" s="1001" t="s">
        <v>306</v>
      </c>
      <c r="B17" s="1380" t="s">
        <v>382</v>
      </c>
      <c r="C17" s="1003">
        <v>0</v>
      </c>
      <c r="D17" s="1018">
        <v>0</v>
      </c>
      <c r="E17" s="1018">
        <v>0</v>
      </c>
      <c r="F17" s="1018">
        <v>0</v>
      </c>
      <c r="G17" s="1018">
        <v>0</v>
      </c>
      <c r="H17" s="1018">
        <v>0</v>
      </c>
      <c r="I17" s="1018">
        <v>0</v>
      </c>
      <c r="J17" s="1018">
        <v>0</v>
      </c>
      <c r="K17" s="1018">
        <v>0</v>
      </c>
      <c r="L17" s="1003">
        <v>0</v>
      </c>
      <c r="M17" s="1003">
        <v>0</v>
      </c>
      <c r="N17" s="1003">
        <v>0</v>
      </c>
      <c r="O17" s="1003">
        <v>0</v>
      </c>
      <c r="P17" s="1003">
        <v>0</v>
      </c>
      <c r="Q17" s="1018">
        <v>0</v>
      </c>
      <c r="R17" s="1018">
        <v>0</v>
      </c>
      <c r="S17" s="1354" t="s">
        <v>306</v>
      </c>
    </row>
    <row r="18" spans="1:19" ht="12.75" customHeight="1" x14ac:dyDescent="0.2">
      <c r="A18" s="1026"/>
      <c r="B18" s="1004"/>
      <c r="C18" s="1009"/>
      <c r="D18" s="1027"/>
      <c r="E18" s="1027"/>
      <c r="F18" s="1027"/>
      <c r="G18" s="1027"/>
      <c r="H18" s="1027"/>
      <c r="I18" s="1027"/>
      <c r="J18" s="1027"/>
      <c r="K18" s="1027"/>
      <c r="L18" s="1027"/>
      <c r="M18" s="1027"/>
      <c r="N18" s="1027"/>
      <c r="O18" s="1009"/>
      <c r="P18" s="1009"/>
      <c r="Q18" s="1009"/>
      <c r="R18" s="1009"/>
      <c r="S18" s="1026"/>
    </row>
    <row r="19" spans="1:19" ht="12.75" customHeight="1" x14ac:dyDescent="0.2">
      <c r="A19" s="1026"/>
      <c r="B19" s="1392"/>
      <c r="C19" s="1453" t="s">
        <v>72</v>
      </c>
      <c r="D19" s="1392"/>
      <c r="E19" s="1392"/>
      <c r="F19" s="1452"/>
      <c r="G19" s="1453" t="s">
        <v>72</v>
      </c>
      <c r="H19" s="1027"/>
      <c r="I19" s="1027"/>
      <c r="J19" s="1027"/>
      <c r="K19" s="1027"/>
      <c r="L19" s="1027"/>
      <c r="M19" s="1027"/>
      <c r="N19" s="1027"/>
      <c r="O19" s="1009"/>
      <c r="P19" s="1009"/>
      <c r="Q19" s="1009"/>
      <c r="R19" s="1009"/>
      <c r="S19" s="1026"/>
    </row>
    <row r="20" spans="1:19" ht="6.75" customHeight="1" x14ac:dyDescent="0.2">
      <c r="A20" s="1026"/>
      <c r="B20" s="1392"/>
      <c r="C20" s="1392"/>
      <c r="D20" s="1392"/>
      <c r="E20" s="1392"/>
      <c r="F20" s="1027"/>
      <c r="G20" s="1027"/>
      <c r="H20" s="1027"/>
      <c r="I20" s="1027"/>
      <c r="J20" s="1027"/>
      <c r="K20" s="1027"/>
      <c r="L20" s="1027"/>
      <c r="M20" s="1027"/>
      <c r="N20" s="1027"/>
      <c r="O20" s="1009"/>
      <c r="P20" s="1009"/>
      <c r="Q20" s="1009"/>
      <c r="R20" s="1009"/>
      <c r="S20" s="1026"/>
    </row>
    <row r="21" spans="1:19" ht="13.5" customHeight="1" x14ac:dyDescent="0.2">
      <c r="A21" s="1001" t="s">
        <v>307</v>
      </c>
      <c r="B21" s="1740" t="s">
        <v>390</v>
      </c>
      <c r="C21" s="1018">
        <v>0</v>
      </c>
      <c r="D21" s="1018">
        <v>0</v>
      </c>
      <c r="E21" s="1018">
        <v>0</v>
      </c>
      <c r="F21" s="1018">
        <v>0</v>
      </c>
      <c r="G21" s="1018">
        <v>0</v>
      </c>
      <c r="H21" s="1018">
        <v>0</v>
      </c>
      <c r="I21" s="1018">
        <v>0</v>
      </c>
      <c r="J21" s="1018">
        <v>0</v>
      </c>
      <c r="K21" s="1018">
        <v>0</v>
      </c>
      <c r="L21" s="1018">
        <v>0</v>
      </c>
      <c r="M21" s="1018">
        <v>0</v>
      </c>
      <c r="N21" s="1018">
        <v>0</v>
      </c>
      <c r="O21" s="1018">
        <v>0</v>
      </c>
      <c r="P21" s="1018">
        <v>0</v>
      </c>
      <c r="Q21" s="1018">
        <v>0</v>
      </c>
      <c r="R21" s="1018">
        <v>0</v>
      </c>
      <c r="S21" s="1354" t="s">
        <v>307</v>
      </c>
    </row>
    <row r="22" spans="1:19" ht="13.5" customHeight="1" x14ac:dyDescent="0.2">
      <c r="A22" s="1001" t="s">
        <v>308</v>
      </c>
      <c r="B22" s="1380" t="s">
        <v>1256</v>
      </c>
      <c r="C22" s="1003">
        <v>0</v>
      </c>
      <c r="D22" s="1003">
        <v>0</v>
      </c>
      <c r="E22" s="1003">
        <v>0</v>
      </c>
      <c r="F22" s="1003">
        <v>0</v>
      </c>
      <c r="G22" s="1003">
        <v>0</v>
      </c>
      <c r="H22" s="1003">
        <v>0</v>
      </c>
      <c r="I22" s="1003">
        <v>0</v>
      </c>
      <c r="J22" s="1003">
        <v>0</v>
      </c>
      <c r="K22" s="1003">
        <v>0</v>
      </c>
      <c r="L22" s="1003">
        <v>0</v>
      </c>
      <c r="M22" s="1003">
        <v>0</v>
      </c>
      <c r="N22" s="1003">
        <v>0</v>
      </c>
      <c r="O22" s="1003">
        <v>0</v>
      </c>
      <c r="P22" s="1003">
        <v>0</v>
      </c>
      <c r="Q22" s="1003">
        <v>0</v>
      </c>
      <c r="R22" s="1003">
        <v>0</v>
      </c>
      <c r="S22" s="1354" t="s">
        <v>308</v>
      </c>
    </row>
    <row r="23" spans="1:19" ht="13.5" customHeight="1" x14ac:dyDescent="0.2">
      <c r="A23" s="1001" t="s">
        <v>309</v>
      </c>
      <c r="B23" s="1380" t="s">
        <v>1255</v>
      </c>
      <c r="C23" s="1003">
        <v>0</v>
      </c>
      <c r="D23" s="1003">
        <v>0</v>
      </c>
      <c r="E23" s="1003">
        <v>0</v>
      </c>
      <c r="F23" s="1003">
        <v>0</v>
      </c>
      <c r="G23" s="1003">
        <v>0</v>
      </c>
      <c r="H23" s="1003">
        <v>0</v>
      </c>
      <c r="I23" s="1003">
        <v>0</v>
      </c>
      <c r="J23" s="1003">
        <v>0</v>
      </c>
      <c r="K23" s="1003">
        <v>0</v>
      </c>
      <c r="L23" s="1003">
        <v>0</v>
      </c>
      <c r="M23" s="1003">
        <v>0</v>
      </c>
      <c r="N23" s="1003">
        <v>0</v>
      </c>
      <c r="O23" s="1003">
        <v>0</v>
      </c>
      <c r="P23" s="1003">
        <v>0</v>
      </c>
      <c r="Q23" s="1003">
        <v>0</v>
      </c>
      <c r="R23" s="1003">
        <v>0</v>
      </c>
      <c r="S23" s="1354" t="s">
        <v>309</v>
      </c>
    </row>
    <row r="24" spans="1:19" ht="13.5" customHeight="1" x14ac:dyDescent="0.2">
      <c r="A24" s="1001" t="s">
        <v>310</v>
      </c>
      <c r="B24" s="1380" t="s">
        <v>1254</v>
      </c>
      <c r="C24" s="1003">
        <v>0</v>
      </c>
      <c r="D24" s="1003">
        <v>0</v>
      </c>
      <c r="E24" s="1003">
        <v>0</v>
      </c>
      <c r="F24" s="1003">
        <v>0</v>
      </c>
      <c r="G24" s="1003">
        <v>0</v>
      </c>
      <c r="H24" s="1003">
        <v>0</v>
      </c>
      <c r="I24" s="1003">
        <v>0</v>
      </c>
      <c r="J24" s="1003">
        <v>0</v>
      </c>
      <c r="K24" s="1003">
        <v>0</v>
      </c>
      <c r="L24" s="1003">
        <v>0</v>
      </c>
      <c r="M24" s="1003">
        <v>0</v>
      </c>
      <c r="N24" s="1003">
        <v>0</v>
      </c>
      <c r="O24" s="1003">
        <v>0</v>
      </c>
      <c r="P24" s="1003">
        <v>0</v>
      </c>
      <c r="Q24" s="1003">
        <v>0</v>
      </c>
      <c r="R24" s="1003">
        <v>0</v>
      </c>
      <c r="S24" s="1354" t="s">
        <v>310</v>
      </c>
    </row>
    <row r="25" spans="1:19" ht="13.5" customHeight="1" x14ac:dyDescent="0.2">
      <c r="A25" s="1001" t="s">
        <v>311</v>
      </c>
      <c r="B25" s="1380" t="s">
        <v>1253</v>
      </c>
      <c r="C25" s="1003">
        <v>0</v>
      </c>
      <c r="D25" s="1003">
        <v>0</v>
      </c>
      <c r="E25" s="1003">
        <v>0</v>
      </c>
      <c r="F25" s="1003">
        <v>0</v>
      </c>
      <c r="G25" s="1003">
        <v>0</v>
      </c>
      <c r="H25" s="1003">
        <v>0</v>
      </c>
      <c r="I25" s="1003">
        <v>0</v>
      </c>
      <c r="J25" s="1003">
        <v>0</v>
      </c>
      <c r="K25" s="1003">
        <v>0</v>
      </c>
      <c r="L25" s="1003">
        <v>0</v>
      </c>
      <c r="M25" s="1003">
        <v>0</v>
      </c>
      <c r="N25" s="1003">
        <v>0</v>
      </c>
      <c r="O25" s="1003">
        <v>0</v>
      </c>
      <c r="P25" s="1003">
        <v>0</v>
      </c>
      <c r="Q25" s="1003">
        <v>0</v>
      </c>
      <c r="R25" s="1003">
        <v>0</v>
      </c>
      <c r="S25" s="1354" t="s">
        <v>311</v>
      </c>
    </row>
    <row r="26" spans="1:19" ht="13.5" customHeight="1" x14ac:dyDescent="0.2">
      <c r="A26" s="1026"/>
      <c r="B26" s="1004"/>
      <c r="C26" s="1009"/>
      <c r="D26" s="1027"/>
      <c r="E26" s="1027"/>
      <c r="F26" s="1027"/>
      <c r="G26" s="1027"/>
      <c r="H26" s="1027"/>
      <c r="I26" s="1027"/>
      <c r="J26" s="1027"/>
      <c r="K26" s="1027"/>
      <c r="L26" s="1027"/>
      <c r="M26" s="1027"/>
      <c r="N26" s="1027"/>
      <c r="O26" s="1009"/>
      <c r="P26" s="1009"/>
      <c r="Q26" s="1009"/>
      <c r="R26" s="1009"/>
      <c r="S26" s="1026"/>
    </row>
    <row r="27" spans="1:19" ht="11.25" customHeight="1" x14ac:dyDescent="0.2">
      <c r="A27" s="1001"/>
      <c r="B27" s="1004"/>
      <c r="C27" s="1015" t="s">
        <v>1260</v>
      </c>
      <c r="D27" s="1741"/>
      <c r="E27" s="1741"/>
      <c r="F27" s="1741"/>
      <c r="G27" s="1015" t="s">
        <v>1260</v>
      </c>
      <c r="H27" s="1027"/>
      <c r="I27" s="1027"/>
      <c r="J27" s="1027"/>
      <c r="K27" s="1027"/>
      <c r="L27" s="1027"/>
      <c r="M27" s="1027"/>
      <c r="N27" s="1027"/>
      <c r="O27" s="1009"/>
      <c r="P27" s="1009"/>
      <c r="Q27" s="1009"/>
      <c r="R27" s="1009"/>
      <c r="S27" s="1001"/>
    </row>
    <row r="28" spans="1:19" ht="7.5" customHeight="1" x14ac:dyDescent="0.2">
      <c r="A28" s="1001"/>
      <c r="B28" s="1004"/>
      <c r="C28" s="1009"/>
      <c r="D28" s="1027"/>
      <c r="E28" s="1027"/>
      <c r="F28" s="1027"/>
      <c r="G28" s="1015"/>
      <c r="H28" s="1027"/>
      <c r="I28" s="1027"/>
      <c r="J28" s="1027"/>
      <c r="K28" s="1027"/>
      <c r="L28" s="1027"/>
      <c r="M28" s="1027"/>
      <c r="N28" s="1027"/>
      <c r="O28" s="1009"/>
      <c r="P28" s="1009"/>
      <c r="Q28" s="1009"/>
      <c r="R28" s="1009"/>
      <c r="S28" s="1001"/>
    </row>
    <row r="29" spans="1:19" ht="12" customHeight="1" x14ac:dyDescent="0.2">
      <c r="A29" s="1001"/>
      <c r="B29" s="1392"/>
      <c r="C29" s="1015" t="s">
        <v>74</v>
      </c>
      <c r="D29" s="1392"/>
      <c r="E29" s="1392"/>
      <c r="F29" s="1741"/>
      <c r="G29" s="1015" t="s">
        <v>74</v>
      </c>
      <c r="H29" s="1027"/>
      <c r="I29" s="1027"/>
      <c r="J29" s="1027"/>
      <c r="K29" s="1027"/>
      <c r="L29" s="1027"/>
      <c r="M29" s="1027"/>
      <c r="N29" s="1027"/>
      <c r="O29" s="1009"/>
      <c r="P29" s="1009"/>
      <c r="Q29" s="1009"/>
      <c r="R29" s="1009"/>
      <c r="S29" s="1001"/>
    </row>
    <row r="30" spans="1:19" ht="6.75" customHeight="1" x14ac:dyDescent="0.2">
      <c r="A30" s="1001"/>
      <c r="B30" s="1392"/>
      <c r="C30" s="1392"/>
      <c r="D30" s="1392"/>
      <c r="E30" s="1392"/>
      <c r="F30" s="1027"/>
      <c r="G30" s="1015"/>
      <c r="H30" s="1027"/>
      <c r="I30" s="1027"/>
      <c r="J30" s="1027"/>
      <c r="K30" s="1027"/>
      <c r="L30" s="1027"/>
      <c r="M30" s="1027"/>
      <c r="N30" s="1027"/>
      <c r="O30" s="1009"/>
      <c r="P30" s="1009"/>
      <c r="Q30" s="1009"/>
      <c r="R30" s="1009"/>
      <c r="S30" s="1001"/>
    </row>
    <row r="31" spans="1:19" ht="13.5" customHeight="1" x14ac:dyDescent="0.2">
      <c r="A31" s="1001" t="s">
        <v>312</v>
      </c>
      <c r="B31" s="1383" t="s">
        <v>1266</v>
      </c>
      <c r="C31" s="1018"/>
      <c r="D31" s="1018"/>
      <c r="E31" s="1018"/>
      <c r="F31" s="1018"/>
      <c r="G31" s="1018"/>
      <c r="H31" s="1018"/>
      <c r="I31" s="1018"/>
      <c r="J31" s="1018"/>
      <c r="K31" s="1018"/>
      <c r="L31" s="1018"/>
      <c r="M31" s="1018"/>
      <c r="N31" s="1018"/>
      <c r="O31" s="1018"/>
      <c r="P31" s="1018"/>
      <c r="Q31" s="1018"/>
      <c r="R31" s="1018"/>
      <c r="S31" s="1354"/>
    </row>
    <row r="32" spans="1:19" ht="13.5" customHeight="1" x14ac:dyDescent="0.2">
      <c r="A32" s="1026"/>
      <c r="B32" s="1380" t="s">
        <v>1265</v>
      </c>
      <c r="C32" s="1018">
        <v>0</v>
      </c>
      <c r="D32" s="1018">
        <v>0</v>
      </c>
      <c r="E32" s="1018">
        <v>0</v>
      </c>
      <c r="F32" s="1018">
        <v>0</v>
      </c>
      <c r="G32" s="1018">
        <v>0</v>
      </c>
      <c r="H32" s="1018">
        <v>0</v>
      </c>
      <c r="I32" s="1018">
        <v>0</v>
      </c>
      <c r="J32" s="1018">
        <v>0</v>
      </c>
      <c r="K32" s="1018">
        <v>0</v>
      </c>
      <c r="L32" s="1018">
        <v>0</v>
      </c>
      <c r="M32" s="1018">
        <v>0</v>
      </c>
      <c r="N32" s="1018">
        <v>0</v>
      </c>
      <c r="O32" s="1018">
        <v>0</v>
      </c>
      <c r="P32" s="1018">
        <v>0</v>
      </c>
      <c r="Q32" s="1018">
        <v>0</v>
      </c>
      <c r="R32" s="1018">
        <v>0</v>
      </c>
      <c r="S32" s="1354" t="s">
        <v>312</v>
      </c>
    </row>
    <row r="33" spans="1:19" ht="13.5" customHeight="1" x14ac:dyDescent="0.2">
      <c r="A33" s="1001" t="s">
        <v>313</v>
      </c>
      <c r="B33" s="1380" t="s">
        <v>995</v>
      </c>
      <c r="C33" s="1003">
        <v>0</v>
      </c>
      <c r="D33" s="1018">
        <v>0</v>
      </c>
      <c r="E33" s="1018">
        <v>0</v>
      </c>
      <c r="F33" s="1003">
        <v>0</v>
      </c>
      <c r="G33" s="1003">
        <v>0</v>
      </c>
      <c r="H33" s="1003">
        <v>0</v>
      </c>
      <c r="I33" s="1003">
        <v>0</v>
      </c>
      <c r="J33" s="1003">
        <v>0</v>
      </c>
      <c r="K33" s="1003">
        <v>0</v>
      </c>
      <c r="L33" s="1003">
        <v>0</v>
      </c>
      <c r="M33" s="1003">
        <v>0</v>
      </c>
      <c r="N33" s="1003">
        <v>0</v>
      </c>
      <c r="O33" s="1003">
        <v>0</v>
      </c>
      <c r="P33" s="1003">
        <v>0</v>
      </c>
      <c r="Q33" s="1018">
        <v>0</v>
      </c>
      <c r="R33" s="1018">
        <v>0</v>
      </c>
      <c r="S33" s="1354" t="s">
        <v>313</v>
      </c>
    </row>
    <row r="34" spans="1:19" ht="12" customHeight="1" x14ac:dyDescent="0.2">
      <c r="A34" s="976"/>
      <c r="B34" s="977"/>
      <c r="C34" s="1009"/>
      <c r="D34" s="1027"/>
      <c r="E34" s="1027"/>
      <c r="F34" s="1027"/>
      <c r="G34" s="1027"/>
      <c r="H34" s="1027"/>
      <c r="I34" s="1027"/>
      <c r="J34" s="1027"/>
      <c r="K34" s="1027"/>
      <c r="L34" s="1027"/>
      <c r="M34" s="1027"/>
      <c r="N34" s="1027"/>
      <c r="O34" s="1009"/>
      <c r="P34" s="1009"/>
      <c r="Q34" s="1009"/>
      <c r="R34" s="1009"/>
      <c r="S34" s="976"/>
    </row>
    <row r="35" spans="1:19" ht="14.25" customHeight="1" x14ac:dyDescent="0.2">
      <c r="A35" s="1001"/>
      <c r="B35" s="1004"/>
      <c r="C35" s="1453" t="s">
        <v>72</v>
      </c>
      <c r="D35" s="1027"/>
      <c r="E35" s="1027"/>
      <c r="F35" s="1452"/>
      <c r="G35" s="1453" t="s">
        <v>72</v>
      </c>
      <c r="H35" s="1027"/>
      <c r="I35" s="1027"/>
      <c r="J35" s="1027"/>
      <c r="K35" s="1027"/>
      <c r="L35" s="1027"/>
      <c r="M35" s="1027"/>
      <c r="N35" s="1027"/>
      <c r="O35" s="1009"/>
      <c r="P35" s="1009"/>
      <c r="Q35" s="1009"/>
      <c r="R35" s="1009"/>
      <c r="S35" s="1001"/>
    </row>
    <row r="36" spans="1:19" ht="7.5" customHeight="1" x14ac:dyDescent="0.2">
      <c r="A36" s="1001"/>
      <c r="B36" s="1004"/>
      <c r="C36" s="1009"/>
      <c r="D36" s="1027"/>
      <c r="E36" s="1027"/>
      <c r="F36" s="1027"/>
      <c r="G36" s="1453"/>
      <c r="H36" s="1027"/>
      <c r="I36" s="1027"/>
      <c r="J36" s="1027"/>
      <c r="K36" s="1027"/>
      <c r="L36" s="1027"/>
      <c r="M36" s="1027"/>
      <c r="N36" s="1027"/>
      <c r="O36" s="1009"/>
      <c r="P36" s="1009"/>
      <c r="Q36" s="1009"/>
      <c r="R36" s="1009"/>
      <c r="S36" s="1001"/>
    </row>
    <row r="37" spans="1:19" ht="14.25" customHeight="1" x14ac:dyDescent="0.2">
      <c r="A37" s="1001" t="s">
        <v>314</v>
      </c>
      <c r="B37" s="1740" t="s">
        <v>390</v>
      </c>
      <c r="C37" s="1018">
        <v>0</v>
      </c>
      <c r="D37" s="1018">
        <v>0</v>
      </c>
      <c r="E37" s="1018">
        <v>0</v>
      </c>
      <c r="F37" s="1018">
        <v>0</v>
      </c>
      <c r="G37" s="1018">
        <v>0</v>
      </c>
      <c r="H37" s="1018">
        <v>0</v>
      </c>
      <c r="I37" s="1018">
        <v>0</v>
      </c>
      <c r="J37" s="1018">
        <v>0</v>
      </c>
      <c r="K37" s="1018">
        <v>0</v>
      </c>
      <c r="L37" s="1018">
        <v>0</v>
      </c>
      <c r="M37" s="1018">
        <v>0</v>
      </c>
      <c r="N37" s="1018">
        <v>0</v>
      </c>
      <c r="O37" s="1018">
        <v>0</v>
      </c>
      <c r="P37" s="1018">
        <v>0</v>
      </c>
      <c r="Q37" s="1018">
        <v>0</v>
      </c>
      <c r="R37" s="1018">
        <v>0</v>
      </c>
      <c r="S37" s="1354" t="s">
        <v>314</v>
      </c>
    </row>
    <row r="38" spans="1:19" ht="13.5" customHeight="1" x14ac:dyDescent="0.2">
      <c r="A38" s="1001" t="s">
        <v>315</v>
      </c>
      <c r="B38" s="1380" t="s">
        <v>1256</v>
      </c>
      <c r="C38" s="1003">
        <v>0</v>
      </c>
      <c r="D38" s="1003">
        <v>0</v>
      </c>
      <c r="E38" s="1003">
        <v>0</v>
      </c>
      <c r="F38" s="1003">
        <v>0</v>
      </c>
      <c r="G38" s="1003">
        <v>0</v>
      </c>
      <c r="H38" s="1003">
        <v>0</v>
      </c>
      <c r="I38" s="1003">
        <v>0</v>
      </c>
      <c r="J38" s="1003">
        <v>0</v>
      </c>
      <c r="K38" s="1003">
        <v>0</v>
      </c>
      <c r="L38" s="1003">
        <v>0</v>
      </c>
      <c r="M38" s="1003">
        <v>0</v>
      </c>
      <c r="N38" s="1003">
        <v>0</v>
      </c>
      <c r="O38" s="1003">
        <v>0</v>
      </c>
      <c r="P38" s="1003">
        <v>0</v>
      </c>
      <c r="Q38" s="1003">
        <v>0</v>
      </c>
      <c r="R38" s="1003">
        <v>0</v>
      </c>
      <c r="S38" s="1354" t="s">
        <v>315</v>
      </c>
    </row>
    <row r="39" spans="1:19" ht="13.5" customHeight="1" x14ac:dyDescent="0.2">
      <c r="A39" s="1001" t="s">
        <v>346</v>
      </c>
      <c r="B39" s="1380" t="s">
        <v>1255</v>
      </c>
      <c r="C39" s="1003">
        <v>0</v>
      </c>
      <c r="D39" s="1003">
        <v>0</v>
      </c>
      <c r="E39" s="1003">
        <v>0</v>
      </c>
      <c r="F39" s="1003">
        <v>0</v>
      </c>
      <c r="G39" s="1003">
        <v>0</v>
      </c>
      <c r="H39" s="1003">
        <v>0</v>
      </c>
      <c r="I39" s="1003">
        <v>0</v>
      </c>
      <c r="J39" s="1003">
        <v>0</v>
      </c>
      <c r="K39" s="1003">
        <v>0</v>
      </c>
      <c r="L39" s="1003">
        <v>0</v>
      </c>
      <c r="M39" s="1003">
        <v>0</v>
      </c>
      <c r="N39" s="1003">
        <v>0</v>
      </c>
      <c r="O39" s="1003">
        <v>0</v>
      </c>
      <c r="P39" s="1003">
        <v>0</v>
      </c>
      <c r="Q39" s="1003">
        <v>0</v>
      </c>
      <c r="R39" s="1003">
        <v>0</v>
      </c>
      <c r="S39" s="1354" t="s">
        <v>346</v>
      </c>
    </row>
    <row r="40" spans="1:19" ht="13.5" customHeight="1" x14ac:dyDescent="0.2">
      <c r="A40" s="1001" t="s">
        <v>343</v>
      </c>
      <c r="B40" s="1380" t="s">
        <v>1254</v>
      </c>
      <c r="C40" s="1003">
        <v>0</v>
      </c>
      <c r="D40" s="1003">
        <v>0</v>
      </c>
      <c r="E40" s="1003">
        <v>0</v>
      </c>
      <c r="F40" s="1003">
        <v>0</v>
      </c>
      <c r="G40" s="1003">
        <v>0</v>
      </c>
      <c r="H40" s="1003">
        <v>0</v>
      </c>
      <c r="I40" s="1003">
        <v>0</v>
      </c>
      <c r="J40" s="1003">
        <v>0</v>
      </c>
      <c r="K40" s="1003">
        <v>0</v>
      </c>
      <c r="L40" s="1003">
        <v>0</v>
      </c>
      <c r="M40" s="1003">
        <v>0</v>
      </c>
      <c r="N40" s="1003">
        <v>0</v>
      </c>
      <c r="O40" s="1003">
        <v>0</v>
      </c>
      <c r="P40" s="1003">
        <v>0</v>
      </c>
      <c r="Q40" s="1003">
        <v>0</v>
      </c>
      <c r="R40" s="1003">
        <v>0</v>
      </c>
      <c r="S40" s="1354" t="s">
        <v>343</v>
      </c>
    </row>
    <row r="41" spans="1:19" ht="13.5" customHeight="1" x14ac:dyDescent="0.2">
      <c r="A41" s="1001" t="s">
        <v>341</v>
      </c>
      <c r="B41" s="1380" t="s">
        <v>1253</v>
      </c>
      <c r="C41" s="1003">
        <v>0</v>
      </c>
      <c r="D41" s="1003">
        <v>0</v>
      </c>
      <c r="E41" s="1003">
        <v>0</v>
      </c>
      <c r="F41" s="1003">
        <v>0</v>
      </c>
      <c r="G41" s="1003">
        <v>0</v>
      </c>
      <c r="H41" s="1003">
        <v>0</v>
      </c>
      <c r="I41" s="1003">
        <v>0</v>
      </c>
      <c r="J41" s="1003">
        <v>0</v>
      </c>
      <c r="K41" s="1003">
        <v>0</v>
      </c>
      <c r="L41" s="1003">
        <v>0</v>
      </c>
      <c r="M41" s="1003">
        <v>0</v>
      </c>
      <c r="N41" s="1003">
        <v>0</v>
      </c>
      <c r="O41" s="1003">
        <v>0</v>
      </c>
      <c r="P41" s="1003">
        <v>0</v>
      </c>
      <c r="Q41" s="1003">
        <v>0</v>
      </c>
      <c r="R41" s="1003">
        <v>0</v>
      </c>
      <c r="S41" s="1354" t="s">
        <v>341</v>
      </c>
    </row>
    <row r="42" spans="1:19" ht="13.5" customHeight="1" x14ac:dyDescent="0.2">
      <c r="A42" s="1001"/>
      <c r="B42" s="1004"/>
      <c r="C42" s="1009"/>
      <c r="D42" s="1027"/>
      <c r="E42" s="1027"/>
      <c r="F42" s="1027"/>
      <c r="G42" s="1027"/>
      <c r="H42" s="1027"/>
      <c r="I42" s="1027"/>
      <c r="J42" s="1027"/>
      <c r="K42" s="1027"/>
      <c r="L42" s="1027"/>
      <c r="M42" s="1027"/>
      <c r="N42" s="1027"/>
      <c r="O42" s="1009"/>
      <c r="P42" s="1009"/>
      <c r="Q42" s="1009"/>
      <c r="R42" s="1009"/>
      <c r="S42" s="1001"/>
    </row>
    <row r="43" spans="1:19" ht="10.5" customHeight="1" x14ac:dyDescent="0.2">
      <c r="A43" s="1001"/>
      <c r="B43" s="1392"/>
      <c r="C43" s="1015" t="s">
        <v>1259</v>
      </c>
      <c r="D43" s="1392"/>
      <c r="E43" s="979"/>
      <c r="F43" s="1741"/>
      <c r="G43" s="1015" t="s">
        <v>1259</v>
      </c>
      <c r="H43" s="1027"/>
      <c r="I43" s="1027"/>
      <c r="J43" s="1027"/>
      <c r="K43" s="1027"/>
      <c r="L43" s="1027"/>
      <c r="M43" s="1027"/>
      <c r="N43" s="1027"/>
      <c r="O43" s="1009"/>
      <c r="P43" s="1009"/>
      <c r="Q43" s="1009"/>
      <c r="R43" s="1009"/>
      <c r="S43" s="1001"/>
    </row>
    <row r="44" spans="1:19" ht="10.5" customHeight="1" x14ac:dyDescent="0.2">
      <c r="A44" s="1001"/>
      <c r="B44" s="1392"/>
      <c r="C44" s="1392"/>
      <c r="D44" s="1392"/>
      <c r="E44" s="1392"/>
      <c r="F44" s="1027"/>
      <c r="G44" s="1015"/>
      <c r="H44" s="1027"/>
      <c r="I44" s="1027"/>
      <c r="J44" s="1027"/>
      <c r="K44" s="1027"/>
      <c r="L44" s="1027"/>
      <c r="M44" s="1027"/>
      <c r="N44" s="1027"/>
      <c r="O44" s="1009"/>
      <c r="P44" s="1009"/>
      <c r="Q44" s="1009"/>
      <c r="R44" s="1009"/>
      <c r="S44" s="1001"/>
    </row>
    <row r="45" spans="1:19" ht="9.75" customHeight="1" x14ac:dyDescent="0.2">
      <c r="A45" s="1001"/>
      <c r="B45" s="1392"/>
      <c r="C45" s="1015" t="s">
        <v>74</v>
      </c>
      <c r="D45" s="1392"/>
      <c r="E45" s="1392"/>
      <c r="F45" s="1741"/>
      <c r="G45" s="1015" t="s">
        <v>74</v>
      </c>
      <c r="H45" s="1027"/>
      <c r="I45" s="1027"/>
      <c r="J45" s="1027"/>
      <c r="K45" s="1027"/>
      <c r="L45" s="1027"/>
      <c r="M45" s="1027"/>
      <c r="N45" s="1027"/>
      <c r="O45" s="1009"/>
      <c r="P45" s="1009"/>
      <c r="Q45" s="1009"/>
      <c r="R45" s="1009"/>
      <c r="S45" s="1001"/>
    </row>
    <row r="46" spans="1:19" ht="6.75" customHeight="1" x14ac:dyDescent="0.2">
      <c r="A46" s="1001"/>
      <c r="B46" s="1392"/>
      <c r="C46" s="1392"/>
      <c r="D46" s="1392"/>
      <c r="E46" s="1392"/>
      <c r="F46" s="1027"/>
      <c r="G46" s="1027"/>
      <c r="H46" s="1027"/>
      <c r="I46" s="1027"/>
      <c r="J46" s="1027"/>
      <c r="K46" s="1027"/>
      <c r="L46" s="1027"/>
      <c r="M46" s="1027"/>
      <c r="N46" s="1027"/>
      <c r="O46" s="1009"/>
      <c r="P46" s="1009"/>
      <c r="Q46" s="1009"/>
      <c r="R46" s="1009"/>
      <c r="S46" s="1001"/>
    </row>
    <row r="47" spans="1:19" ht="13.5" customHeight="1" x14ac:dyDescent="0.2">
      <c r="A47" s="1001" t="s">
        <v>417</v>
      </c>
      <c r="B47" s="1383" t="s">
        <v>1266</v>
      </c>
      <c r="C47" s="1018"/>
      <c r="D47" s="1018"/>
      <c r="E47" s="1018"/>
      <c r="F47" s="1018"/>
      <c r="G47" s="1018"/>
      <c r="H47" s="1018"/>
      <c r="I47" s="1018"/>
      <c r="J47" s="1018"/>
      <c r="K47" s="1018"/>
      <c r="L47" s="1018"/>
      <c r="M47" s="1018"/>
      <c r="N47" s="1018"/>
      <c r="O47" s="1018"/>
      <c r="P47" s="1018"/>
      <c r="Q47" s="1018"/>
      <c r="R47" s="1018"/>
      <c r="S47" s="1354"/>
    </row>
    <row r="48" spans="1:19" ht="13.5" customHeight="1" x14ac:dyDescent="0.2">
      <c r="A48" s="1001"/>
      <c r="B48" s="1380" t="s">
        <v>1265</v>
      </c>
      <c r="C48" s="1018">
        <v>0</v>
      </c>
      <c r="D48" s="1018">
        <v>0</v>
      </c>
      <c r="E48" s="1018">
        <v>0</v>
      </c>
      <c r="F48" s="1018">
        <v>0</v>
      </c>
      <c r="G48" s="1018">
        <v>0</v>
      </c>
      <c r="H48" s="1018">
        <v>0</v>
      </c>
      <c r="I48" s="1018">
        <v>0</v>
      </c>
      <c r="J48" s="1018">
        <v>0</v>
      </c>
      <c r="K48" s="1018">
        <v>0</v>
      </c>
      <c r="L48" s="1018">
        <v>0</v>
      </c>
      <c r="M48" s="1018">
        <v>0</v>
      </c>
      <c r="N48" s="1018">
        <v>0</v>
      </c>
      <c r="O48" s="1018">
        <v>0</v>
      </c>
      <c r="P48" s="1018">
        <v>0</v>
      </c>
      <c r="Q48" s="1018">
        <v>0</v>
      </c>
      <c r="R48" s="1018">
        <v>0</v>
      </c>
      <c r="S48" s="1354" t="s">
        <v>417</v>
      </c>
    </row>
    <row r="49" spans="1:19" ht="13.5" customHeight="1" x14ac:dyDescent="0.2">
      <c r="A49" s="1001" t="s">
        <v>418</v>
      </c>
      <c r="B49" s="1380" t="s">
        <v>995</v>
      </c>
      <c r="C49" s="1018">
        <v>0</v>
      </c>
      <c r="D49" s="1003">
        <v>0</v>
      </c>
      <c r="E49" s="1003">
        <v>0</v>
      </c>
      <c r="F49" s="1003">
        <v>0</v>
      </c>
      <c r="G49" s="1003">
        <v>0</v>
      </c>
      <c r="H49" s="1003">
        <v>0</v>
      </c>
      <c r="I49" s="1003">
        <v>0</v>
      </c>
      <c r="J49" s="1003">
        <v>0</v>
      </c>
      <c r="K49" s="1003">
        <v>0</v>
      </c>
      <c r="L49" s="1003">
        <v>0</v>
      </c>
      <c r="M49" s="1003">
        <v>0</v>
      </c>
      <c r="N49" s="1003">
        <v>0</v>
      </c>
      <c r="O49" s="1003">
        <v>0</v>
      </c>
      <c r="P49" s="1003">
        <v>0</v>
      </c>
      <c r="Q49" s="1003">
        <v>0</v>
      </c>
      <c r="R49" s="1003">
        <v>0</v>
      </c>
      <c r="S49" s="1354" t="s">
        <v>418</v>
      </c>
    </row>
    <row r="50" spans="1:19" ht="9.75" customHeight="1" x14ac:dyDescent="0.2">
      <c r="A50" s="1001"/>
      <c r="B50" s="977"/>
      <c r="C50" s="1009"/>
      <c r="D50" s="1027"/>
      <c r="E50" s="1027"/>
      <c r="F50" s="1027"/>
      <c r="G50" s="1027"/>
      <c r="H50" s="1027"/>
      <c r="I50" s="1027"/>
      <c r="J50" s="1027"/>
      <c r="K50" s="1027"/>
      <c r="L50" s="1027"/>
      <c r="M50" s="1027"/>
      <c r="N50" s="1027"/>
      <c r="O50" s="1009"/>
      <c r="P50" s="1009"/>
      <c r="Q50" s="1009"/>
      <c r="R50" s="1009"/>
      <c r="S50" s="1001"/>
    </row>
    <row r="51" spans="1:19" ht="13.5" customHeight="1" x14ac:dyDescent="0.2">
      <c r="A51" s="1001"/>
      <c r="B51" s="1004"/>
      <c r="C51" s="1453" t="s">
        <v>72</v>
      </c>
      <c r="D51" s="1027"/>
      <c r="E51" s="1027"/>
      <c r="F51" s="1452"/>
      <c r="G51" s="1453" t="s">
        <v>72</v>
      </c>
      <c r="H51" s="1027"/>
      <c r="I51" s="1027"/>
      <c r="J51" s="1027"/>
      <c r="K51" s="1027"/>
      <c r="L51" s="1027"/>
      <c r="M51" s="1027"/>
      <c r="N51" s="1027"/>
      <c r="O51" s="1009"/>
      <c r="P51" s="1009"/>
      <c r="Q51" s="1009"/>
      <c r="R51" s="1009"/>
      <c r="S51" s="1001"/>
    </row>
    <row r="52" spans="1:19" ht="6.75" customHeight="1" x14ac:dyDescent="0.2">
      <c r="A52" s="1001"/>
      <c r="B52" s="1004"/>
      <c r="C52" s="1009"/>
      <c r="D52" s="1027"/>
      <c r="E52" s="1027"/>
      <c r="F52" s="1027"/>
      <c r="G52" s="1453"/>
      <c r="H52" s="1027"/>
      <c r="I52" s="1027"/>
      <c r="J52" s="1027"/>
      <c r="K52" s="1027"/>
      <c r="L52" s="1027"/>
      <c r="M52" s="1027"/>
      <c r="N52" s="1027"/>
      <c r="O52" s="1009"/>
      <c r="P52" s="1009"/>
      <c r="Q52" s="1009"/>
      <c r="R52" s="1009"/>
      <c r="S52" s="1001"/>
    </row>
    <row r="53" spans="1:19" ht="13.5" customHeight="1" x14ac:dyDescent="0.2">
      <c r="A53" s="1001" t="s">
        <v>419</v>
      </c>
      <c r="B53" s="1740" t="s">
        <v>390</v>
      </c>
      <c r="C53" s="1018">
        <v>0</v>
      </c>
      <c r="D53" s="1018">
        <v>0</v>
      </c>
      <c r="E53" s="1018">
        <v>0</v>
      </c>
      <c r="F53" s="1018">
        <v>0</v>
      </c>
      <c r="G53" s="1018">
        <v>0</v>
      </c>
      <c r="H53" s="1018">
        <v>0</v>
      </c>
      <c r="I53" s="1018">
        <v>0</v>
      </c>
      <c r="J53" s="1018">
        <v>0</v>
      </c>
      <c r="K53" s="1018">
        <v>0</v>
      </c>
      <c r="L53" s="1018">
        <v>0</v>
      </c>
      <c r="M53" s="1018">
        <v>0</v>
      </c>
      <c r="N53" s="1018">
        <v>0</v>
      </c>
      <c r="O53" s="1018">
        <v>0</v>
      </c>
      <c r="P53" s="1018">
        <v>0</v>
      </c>
      <c r="Q53" s="1018">
        <v>0</v>
      </c>
      <c r="R53" s="1018">
        <v>0</v>
      </c>
      <c r="S53" s="1354" t="s">
        <v>419</v>
      </c>
    </row>
    <row r="54" spans="1:19" ht="13.5" customHeight="1" x14ac:dyDescent="0.2">
      <c r="A54" s="1001" t="s">
        <v>420</v>
      </c>
      <c r="B54" s="1380" t="s">
        <v>1256</v>
      </c>
      <c r="C54" s="1003">
        <v>0</v>
      </c>
      <c r="D54" s="1003">
        <v>0</v>
      </c>
      <c r="E54" s="1003">
        <v>0</v>
      </c>
      <c r="F54" s="1003">
        <v>0</v>
      </c>
      <c r="G54" s="1003">
        <v>0</v>
      </c>
      <c r="H54" s="1003">
        <v>0</v>
      </c>
      <c r="I54" s="1003">
        <v>0</v>
      </c>
      <c r="J54" s="1003">
        <v>0</v>
      </c>
      <c r="K54" s="1003">
        <v>0</v>
      </c>
      <c r="L54" s="1003">
        <v>0</v>
      </c>
      <c r="M54" s="1003">
        <v>0</v>
      </c>
      <c r="N54" s="1003">
        <v>0</v>
      </c>
      <c r="O54" s="1003">
        <v>0</v>
      </c>
      <c r="P54" s="1003">
        <v>0</v>
      </c>
      <c r="Q54" s="1003">
        <v>0</v>
      </c>
      <c r="R54" s="1003">
        <v>0</v>
      </c>
      <c r="S54" s="1354" t="s">
        <v>420</v>
      </c>
    </row>
    <row r="55" spans="1:19" ht="13.5" customHeight="1" x14ac:dyDescent="0.2">
      <c r="A55" s="1001" t="s">
        <v>421</v>
      </c>
      <c r="B55" s="1380" t="s">
        <v>1255</v>
      </c>
      <c r="C55" s="1003">
        <v>0</v>
      </c>
      <c r="D55" s="1003">
        <v>0</v>
      </c>
      <c r="E55" s="1003">
        <v>0</v>
      </c>
      <c r="F55" s="1003">
        <v>0</v>
      </c>
      <c r="G55" s="1003">
        <v>0</v>
      </c>
      <c r="H55" s="1003">
        <v>0</v>
      </c>
      <c r="I55" s="1003">
        <v>0</v>
      </c>
      <c r="J55" s="1003">
        <v>0</v>
      </c>
      <c r="K55" s="1003">
        <v>0</v>
      </c>
      <c r="L55" s="1003">
        <v>0</v>
      </c>
      <c r="M55" s="1003">
        <v>0</v>
      </c>
      <c r="N55" s="1003">
        <v>0</v>
      </c>
      <c r="O55" s="1003">
        <v>0</v>
      </c>
      <c r="P55" s="1003">
        <v>0</v>
      </c>
      <c r="Q55" s="1003">
        <v>0</v>
      </c>
      <c r="R55" s="1003">
        <v>0</v>
      </c>
      <c r="S55" s="1354" t="s">
        <v>421</v>
      </c>
    </row>
    <row r="56" spans="1:19" ht="13.5" customHeight="1" x14ac:dyDescent="0.2">
      <c r="A56" s="1001" t="s">
        <v>422</v>
      </c>
      <c r="B56" s="1380" t="s">
        <v>1254</v>
      </c>
      <c r="C56" s="1003">
        <v>0</v>
      </c>
      <c r="D56" s="1003">
        <v>0</v>
      </c>
      <c r="E56" s="1003">
        <v>0</v>
      </c>
      <c r="F56" s="1003">
        <v>0</v>
      </c>
      <c r="G56" s="1003">
        <v>0</v>
      </c>
      <c r="H56" s="1003">
        <v>0</v>
      </c>
      <c r="I56" s="1003">
        <v>0</v>
      </c>
      <c r="J56" s="1003">
        <v>0</v>
      </c>
      <c r="K56" s="1003">
        <v>0</v>
      </c>
      <c r="L56" s="1003">
        <v>0</v>
      </c>
      <c r="M56" s="1003">
        <v>0</v>
      </c>
      <c r="N56" s="1003">
        <v>0</v>
      </c>
      <c r="O56" s="1003">
        <v>0</v>
      </c>
      <c r="P56" s="1003">
        <v>0</v>
      </c>
      <c r="Q56" s="1003">
        <v>0</v>
      </c>
      <c r="R56" s="1003">
        <v>0</v>
      </c>
      <c r="S56" s="1354" t="s">
        <v>422</v>
      </c>
    </row>
    <row r="57" spans="1:19" ht="13.5" customHeight="1" x14ac:dyDescent="0.2">
      <c r="A57" s="1001" t="s">
        <v>423</v>
      </c>
      <c r="B57" s="1380" t="s">
        <v>1253</v>
      </c>
      <c r="C57" s="1003">
        <v>0</v>
      </c>
      <c r="D57" s="1003">
        <v>0</v>
      </c>
      <c r="E57" s="1003">
        <v>0</v>
      </c>
      <c r="F57" s="1003">
        <v>0</v>
      </c>
      <c r="G57" s="1003">
        <v>0</v>
      </c>
      <c r="H57" s="1003">
        <v>0</v>
      </c>
      <c r="I57" s="1003">
        <v>0</v>
      </c>
      <c r="J57" s="1003">
        <v>0</v>
      </c>
      <c r="K57" s="1003">
        <v>0</v>
      </c>
      <c r="L57" s="1003">
        <v>0</v>
      </c>
      <c r="M57" s="1003">
        <v>0</v>
      </c>
      <c r="N57" s="1003">
        <v>0</v>
      </c>
      <c r="O57" s="1003">
        <v>0</v>
      </c>
      <c r="P57" s="1003">
        <v>0</v>
      </c>
      <c r="Q57" s="1003">
        <v>0</v>
      </c>
      <c r="R57" s="1003">
        <v>0</v>
      </c>
      <c r="S57" s="1354" t="s">
        <v>423</v>
      </c>
    </row>
    <row r="58" spans="1:19" ht="8.25" customHeight="1" x14ac:dyDescent="0.2">
      <c r="A58" s="1026"/>
      <c r="B58" s="1004"/>
      <c r="C58" s="1009"/>
      <c r="D58" s="1027"/>
      <c r="E58" s="1027"/>
      <c r="F58" s="1027"/>
      <c r="G58" s="1027"/>
      <c r="H58" s="1027"/>
      <c r="I58" s="1027"/>
      <c r="J58" s="1027"/>
      <c r="K58" s="1027"/>
      <c r="L58" s="1027"/>
      <c r="M58" s="1027"/>
      <c r="N58" s="1027"/>
      <c r="O58" s="1009"/>
      <c r="P58" s="1009"/>
      <c r="Q58" s="1009"/>
      <c r="R58" s="1009"/>
      <c r="S58" s="1026"/>
    </row>
    <row r="59" spans="1:19" ht="13.5" customHeight="1" x14ac:dyDescent="0.2">
      <c r="A59" s="1001"/>
      <c r="B59" s="1392"/>
      <c r="C59" s="1015" t="s">
        <v>1258</v>
      </c>
      <c r="D59" s="1741"/>
      <c r="E59" s="1741"/>
      <c r="F59" s="1741"/>
      <c r="G59" s="1015" t="s">
        <v>1258</v>
      </c>
      <c r="H59" s="1027"/>
      <c r="I59" s="1027"/>
      <c r="J59" s="1027"/>
      <c r="K59" s="1027"/>
      <c r="L59" s="1027"/>
      <c r="M59" s="1027"/>
      <c r="N59" s="1027"/>
      <c r="O59" s="1009"/>
      <c r="P59" s="1009"/>
      <c r="Q59" s="1009"/>
      <c r="R59" s="1009"/>
      <c r="S59" s="1001"/>
    </row>
    <row r="60" spans="1:19" ht="9" customHeight="1" x14ac:dyDescent="0.2">
      <c r="A60" s="1001"/>
      <c r="B60" s="1392"/>
      <c r="C60" s="1392"/>
      <c r="D60" s="1392"/>
      <c r="E60" s="1392"/>
      <c r="F60" s="1027"/>
      <c r="G60" s="1015"/>
      <c r="H60" s="1027"/>
      <c r="I60" s="1027"/>
      <c r="J60" s="1027"/>
      <c r="K60" s="1027"/>
      <c r="L60" s="1027"/>
      <c r="M60" s="1027"/>
      <c r="N60" s="1027"/>
      <c r="O60" s="1009"/>
      <c r="P60" s="1009"/>
      <c r="Q60" s="1009"/>
      <c r="R60" s="1009"/>
      <c r="S60" s="1001"/>
    </row>
    <row r="61" spans="1:19" ht="13.5" customHeight="1" x14ac:dyDescent="0.2">
      <c r="A61" s="1001"/>
      <c r="B61" s="1392"/>
      <c r="C61" s="1015" t="s">
        <v>74</v>
      </c>
      <c r="D61" s="1392"/>
      <c r="E61" s="1392"/>
      <c r="F61" s="1741"/>
      <c r="G61" s="1015" t="s">
        <v>74</v>
      </c>
      <c r="H61" s="1027"/>
      <c r="I61" s="1027"/>
      <c r="J61" s="1027"/>
      <c r="K61" s="1027"/>
      <c r="L61" s="1027"/>
      <c r="M61" s="1027"/>
      <c r="N61" s="1027"/>
      <c r="O61" s="1009"/>
      <c r="P61" s="1009"/>
      <c r="Q61" s="1009"/>
      <c r="R61" s="1009"/>
      <c r="S61" s="1001"/>
    </row>
    <row r="62" spans="1:19" ht="6.75" customHeight="1" x14ac:dyDescent="0.2">
      <c r="A62" s="1001"/>
      <c r="B62" s="1392"/>
      <c r="C62" s="1392"/>
      <c r="D62" s="1392"/>
      <c r="E62" s="1392"/>
      <c r="F62" s="1027"/>
      <c r="G62" s="1027"/>
      <c r="H62" s="1027"/>
      <c r="I62" s="1027"/>
      <c r="J62" s="1027"/>
      <c r="K62" s="1027"/>
      <c r="L62" s="1027"/>
      <c r="M62" s="1027"/>
      <c r="N62" s="1027"/>
      <c r="O62" s="1009"/>
      <c r="P62" s="1009"/>
      <c r="Q62" s="1009"/>
      <c r="R62" s="1009"/>
      <c r="S62" s="1001"/>
    </row>
    <row r="63" spans="1:19" ht="13.5" customHeight="1" x14ac:dyDescent="0.2">
      <c r="A63" s="1001" t="s">
        <v>424</v>
      </c>
      <c r="B63" s="1383" t="s">
        <v>1266</v>
      </c>
      <c r="C63" s="1018"/>
      <c r="D63" s="1018"/>
      <c r="E63" s="1018"/>
      <c r="F63" s="1018"/>
      <c r="G63" s="1018"/>
      <c r="H63" s="1018"/>
      <c r="I63" s="1018"/>
      <c r="J63" s="1018"/>
      <c r="K63" s="1018"/>
      <c r="L63" s="1018"/>
      <c r="M63" s="1018"/>
      <c r="N63" s="1018"/>
      <c r="O63" s="1018"/>
      <c r="P63" s="1018"/>
      <c r="Q63" s="1018"/>
      <c r="R63" s="1018"/>
      <c r="S63" s="1354"/>
    </row>
    <row r="64" spans="1:19" ht="13.5" customHeight="1" x14ac:dyDescent="0.2">
      <c r="A64" s="1001"/>
      <c r="B64" s="1380" t="s">
        <v>1265</v>
      </c>
      <c r="C64" s="1018">
        <v>0</v>
      </c>
      <c r="D64" s="1018">
        <v>0</v>
      </c>
      <c r="E64" s="1018">
        <v>0</v>
      </c>
      <c r="F64" s="1018">
        <v>0</v>
      </c>
      <c r="G64" s="1018">
        <v>0</v>
      </c>
      <c r="H64" s="1018">
        <v>0</v>
      </c>
      <c r="I64" s="1018">
        <v>0</v>
      </c>
      <c r="J64" s="1018">
        <v>0</v>
      </c>
      <c r="K64" s="1018">
        <v>0</v>
      </c>
      <c r="L64" s="1018">
        <v>0</v>
      </c>
      <c r="M64" s="1018">
        <v>0</v>
      </c>
      <c r="N64" s="1018">
        <v>0</v>
      </c>
      <c r="O64" s="1018">
        <v>0</v>
      </c>
      <c r="P64" s="1018">
        <v>0</v>
      </c>
      <c r="Q64" s="1018">
        <v>0</v>
      </c>
      <c r="R64" s="1018">
        <v>0</v>
      </c>
      <c r="S64" s="1354" t="s">
        <v>424</v>
      </c>
    </row>
    <row r="65" spans="1:19" ht="13.5" customHeight="1" x14ac:dyDescent="0.2">
      <c r="A65" s="1001" t="s">
        <v>425</v>
      </c>
      <c r="B65" s="1380" t="s">
        <v>995</v>
      </c>
      <c r="C65" s="1018">
        <v>0</v>
      </c>
      <c r="D65" s="1003">
        <v>0</v>
      </c>
      <c r="E65" s="1003">
        <v>0</v>
      </c>
      <c r="F65" s="1003">
        <v>0</v>
      </c>
      <c r="G65" s="1003">
        <v>0</v>
      </c>
      <c r="H65" s="1003">
        <v>0</v>
      </c>
      <c r="I65" s="1003">
        <v>0</v>
      </c>
      <c r="J65" s="1003">
        <v>0</v>
      </c>
      <c r="K65" s="1003">
        <v>0</v>
      </c>
      <c r="L65" s="1003">
        <v>0</v>
      </c>
      <c r="M65" s="1003">
        <v>0</v>
      </c>
      <c r="N65" s="1003">
        <v>0</v>
      </c>
      <c r="O65" s="1003">
        <v>0</v>
      </c>
      <c r="P65" s="1003">
        <v>0</v>
      </c>
      <c r="Q65" s="1003">
        <v>0</v>
      </c>
      <c r="R65" s="1003">
        <v>0</v>
      </c>
      <c r="S65" s="1354" t="s">
        <v>425</v>
      </c>
    </row>
    <row r="66" spans="1:19" ht="10.5" customHeight="1" x14ac:dyDescent="0.2">
      <c r="A66" s="1001"/>
      <c r="B66" s="977"/>
      <c r="C66" s="1009"/>
      <c r="D66" s="1027"/>
      <c r="E66" s="1027"/>
      <c r="F66" s="1027"/>
      <c r="G66" s="1027"/>
      <c r="H66" s="1027"/>
      <c r="I66" s="1027"/>
      <c r="J66" s="1027"/>
      <c r="K66" s="1027"/>
      <c r="L66" s="1027"/>
      <c r="M66" s="1027"/>
      <c r="N66" s="1027"/>
      <c r="O66" s="1009"/>
      <c r="P66" s="1009"/>
      <c r="Q66" s="1009"/>
      <c r="R66" s="1009"/>
      <c r="S66" s="1001"/>
    </row>
    <row r="67" spans="1:19" ht="13.5" customHeight="1" x14ac:dyDescent="0.2">
      <c r="A67" s="1001"/>
      <c r="B67" s="1004"/>
      <c r="C67" s="1453" t="s">
        <v>72</v>
      </c>
      <c r="D67" s="1027"/>
      <c r="E67" s="1027"/>
      <c r="F67" s="1452"/>
      <c r="G67" s="1453" t="s">
        <v>72</v>
      </c>
      <c r="H67" s="1027"/>
      <c r="I67" s="1027"/>
      <c r="J67" s="1027"/>
      <c r="K67" s="1027"/>
      <c r="L67" s="1027"/>
      <c r="M67" s="1027"/>
      <c r="N67" s="1027"/>
      <c r="O67" s="1009"/>
      <c r="P67" s="1009"/>
      <c r="Q67" s="1009"/>
      <c r="R67" s="1009"/>
      <c r="S67" s="1001"/>
    </row>
    <row r="68" spans="1:19" ht="6.75" customHeight="1" x14ac:dyDescent="0.2">
      <c r="A68" s="1001"/>
      <c r="B68" s="1004"/>
      <c r="C68" s="1009"/>
      <c r="D68" s="1027"/>
      <c r="E68" s="1027"/>
      <c r="F68" s="1027"/>
      <c r="G68" s="1453"/>
      <c r="H68" s="1027"/>
      <c r="I68" s="1027"/>
      <c r="J68" s="1027"/>
      <c r="K68" s="1027"/>
      <c r="L68" s="1027"/>
      <c r="M68" s="1027"/>
      <c r="N68" s="1027"/>
      <c r="O68" s="1009"/>
      <c r="P68" s="1009"/>
      <c r="Q68" s="1009"/>
      <c r="R68" s="1009"/>
      <c r="S68" s="1001"/>
    </row>
    <row r="69" spans="1:19" ht="13.5" customHeight="1" x14ac:dyDescent="0.2">
      <c r="A69" s="1001" t="s">
        <v>426</v>
      </c>
      <c r="B69" s="1740" t="s">
        <v>390</v>
      </c>
      <c r="C69" s="1018">
        <v>0</v>
      </c>
      <c r="D69" s="1018">
        <v>0</v>
      </c>
      <c r="E69" s="1018">
        <v>0</v>
      </c>
      <c r="F69" s="1018">
        <v>0</v>
      </c>
      <c r="G69" s="1018">
        <v>0</v>
      </c>
      <c r="H69" s="1018">
        <v>0</v>
      </c>
      <c r="I69" s="1018">
        <v>0</v>
      </c>
      <c r="J69" s="1018">
        <v>0</v>
      </c>
      <c r="K69" s="1018">
        <v>0</v>
      </c>
      <c r="L69" s="1018">
        <v>0</v>
      </c>
      <c r="M69" s="1018">
        <v>0</v>
      </c>
      <c r="N69" s="1018">
        <v>0</v>
      </c>
      <c r="O69" s="1018">
        <v>0</v>
      </c>
      <c r="P69" s="1018">
        <v>0</v>
      </c>
      <c r="Q69" s="1018">
        <v>0</v>
      </c>
      <c r="R69" s="1018">
        <v>0</v>
      </c>
      <c r="S69" s="1354" t="s">
        <v>426</v>
      </c>
    </row>
    <row r="70" spans="1:19" ht="13.5" customHeight="1" x14ac:dyDescent="0.2">
      <c r="A70" s="1001" t="s">
        <v>427</v>
      </c>
      <c r="B70" s="1380" t="s">
        <v>1256</v>
      </c>
      <c r="C70" s="1003">
        <v>0</v>
      </c>
      <c r="D70" s="1003">
        <v>0</v>
      </c>
      <c r="E70" s="1003">
        <v>0</v>
      </c>
      <c r="F70" s="1003">
        <v>0</v>
      </c>
      <c r="G70" s="1003">
        <v>0</v>
      </c>
      <c r="H70" s="1003">
        <v>0</v>
      </c>
      <c r="I70" s="1003">
        <v>0</v>
      </c>
      <c r="J70" s="1003">
        <v>0</v>
      </c>
      <c r="K70" s="1003">
        <v>0</v>
      </c>
      <c r="L70" s="1003">
        <v>0</v>
      </c>
      <c r="M70" s="1003">
        <v>0</v>
      </c>
      <c r="N70" s="1003">
        <v>0</v>
      </c>
      <c r="O70" s="1003">
        <v>0</v>
      </c>
      <c r="P70" s="1003">
        <v>0</v>
      </c>
      <c r="Q70" s="1003">
        <v>0</v>
      </c>
      <c r="R70" s="1003">
        <v>0</v>
      </c>
      <c r="S70" s="1354" t="s">
        <v>427</v>
      </c>
    </row>
    <row r="71" spans="1:19" ht="13.5" customHeight="1" x14ac:dyDescent="0.2">
      <c r="A71" s="1001" t="s">
        <v>428</v>
      </c>
      <c r="B71" s="1380" t="s">
        <v>1255</v>
      </c>
      <c r="C71" s="1003">
        <v>0</v>
      </c>
      <c r="D71" s="1003">
        <v>0</v>
      </c>
      <c r="E71" s="1003">
        <v>0</v>
      </c>
      <c r="F71" s="1003">
        <v>0</v>
      </c>
      <c r="G71" s="1003">
        <v>0</v>
      </c>
      <c r="H71" s="1003">
        <v>0</v>
      </c>
      <c r="I71" s="1003">
        <v>0</v>
      </c>
      <c r="J71" s="1003">
        <v>0</v>
      </c>
      <c r="K71" s="1003">
        <v>0</v>
      </c>
      <c r="L71" s="1003">
        <v>0</v>
      </c>
      <c r="M71" s="1003">
        <v>0</v>
      </c>
      <c r="N71" s="1003">
        <v>0</v>
      </c>
      <c r="O71" s="1003">
        <v>0</v>
      </c>
      <c r="P71" s="1003">
        <v>0</v>
      </c>
      <c r="Q71" s="1003">
        <v>0</v>
      </c>
      <c r="R71" s="1003">
        <v>0</v>
      </c>
      <c r="S71" s="1354" t="s">
        <v>428</v>
      </c>
    </row>
    <row r="72" spans="1:19" ht="13.5" customHeight="1" x14ac:dyDescent="0.2">
      <c r="A72" s="1001" t="s">
        <v>429</v>
      </c>
      <c r="B72" s="1380" t="s">
        <v>1254</v>
      </c>
      <c r="C72" s="1003">
        <v>0</v>
      </c>
      <c r="D72" s="1003">
        <v>0</v>
      </c>
      <c r="E72" s="1003">
        <v>0</v>
      </c>
      <c r="F72" s="1003">
        <v>0</v>
      </c>
      <c r="G72" s="1003">
        <v>0</v>
      </c>
      <c r="H72" s="1003">
        <v>0</v>
      </c>
      <c r="I72" s="1003">
        <v>0</v>
      </c>
      <c r="J72" s="1003">
        <v>0</v>
      </c>
      <c r="K72" s="1003">
        <v>0</v>
      </c>
      <c r="L72" s="1003">
        <v>0</v>
      </c>
      <c r="M72" s="1003">
        <v>0</v>
      </c>
      <c r="N72" s="1003">
        <v>0</v>
      </c>
      <c r="O72" s="1003">
        <v>0</v>
      </c>
      <c r="P72" s="1003">
        <v>0</v>
      </c>
      <c r="Q72" s="1003">
        <v>0</v>
      </c>
      <c r="R72" s="1003">
        <v>0</v>
      </c>
      <c r="S72" s="1354" t="s">
        <v>429</v>
      </c>
    </row>
    <row r="73" spans="1:19" ht="13.5" customHeight="1" x14ac:dyDescent="0.2">
      <c r="A73" s="1001" t="s">
        <v>430</v>
      </c>
      <c r="B73" s="1380" t="s">
        <v>1253</v>
      </c>
      <c r="C73" s="1003">
        <v>0</v>
      </c>
      <c r="D73" s="1003">
        <v>0</v>
      </c>
      <c r="E73" s="1003">
        <v>0</v>
      </c>
      <c r="F73" s="1003">
        <v>0</v>
      </c>
      <c r="G73" s="1003">
        <v>0</v>
      </c>
      <c r="H73" s="1003">
        <v>0</v>
      </c>
      <c r="I73" s="1003">
        <v>0</v>
      </c>
      <c r="J73" s="1003">
        <v>0</v>
      </c>
      <c r="K73" s="1003">
        <v>0</v>
      </c>
      <c r="L73" s="1003">
        <v>0</v>
      </c>
      <c r="M73" s="1003">
        <v>0</v>
      </c>
      <c r="N73" s="1003">
        <v>0</v>
      </c>
      <c r="O73" s="1003">
        <v>0</v>
      </c>
      <c r="P73" s="1003">
        <v>0</v>
      </c>
      <c r="Q73" s="1003">
        <v>0</v>
      </c>
      <c r="R73" s="1003">
        <v>0</v>
      </c>
      <c r="S73" s="1354" t="s">
        <v>430</v>
      </c>
    </row>
    <row r="74" spans="1:19" ht="12.75" x14ac:dyDescent="0.2">
      <c r="A74" s="1037" t="s">
        <v>317</v>
      </c>
      <c r="B74" s="1004"/>
      <c r="C74" s="1009"/>
      <c r="D74" s="1027"/>
      <c r="E74" s="1027"/>
      <c r="F74" s="1027"/>
      <c r="G74" s="1027"/>
      <c r="H74" s="1027"/>
      <c r="I74" s="1027"/>
      <c r="J74" s="1027"/>
      <c r="K74" s="1027"/>
      <c r="L74" s="1027"/>
      <c r="M74" s="1027"/>
      <c r="N74" s="1027"/>
      <c r="O74" s="1009"/>
      <c r="P74" s="1009"/>
      <c r="Q74" s="1009"/>
      <c r="R74" s="1009"/>
      <c r="S74" s="1037"/>
    </row>
    <row r="75" spans="1:19" ht="12.75" x14ac:dyDescent="0.2">
      <c r="A75" s="977"/>
      <c r="B75" s="977"/>
      <c r="C75" s="980"/>
      <c r="D75" s="977"/>
      <c r="E75" s="979"/>
      <c r="F75" s="979"/>
      <c r="G75" s="979"/>
      <c r="H75" s="978"/>
      <c r="I75" s="977"/>
      <c r="J75" s="977"/>
      <c r="K75" s="977"/>
      <c r="L75" s="977"/>
      <c r="M75" s="977"/>
      <c r="N75" s="977"/>
      <c r="O75" s="977"/>
      <c r="P75" s="977"/>
      <c r="Q75" s="977"/>
      <c r="R75" s="977"/>
      <c r="S75" s="977"/>
    </row>
    <row r="76" spans="1:19" ht="12.75" x14ac:dyDescent="0.2">
      <c r="A76" s="977"/>
      <c r="B76" s="977"/>
      <c r="C76" s="980"/>
      <c r="D76" s="977"/>
      <c r="E76" s="979"/>
      <c r="F76" s="979"/>
      <c r="G76" s="979"/>
      <c r="H76" s="978"/>
      <c r="I76" s="977"/>
      <c r="J76" s="977"/>
      <c r="K76" s="977"/>
      <c r="L76" s="977"/>
      <c r="M76" s="977"/>
      <c r="N76" s="977"/>
      <c r="O76" s="977"/>
      <c r="P76" s="977"/>
      <c r="Q76" s="977"/>
      <c r="R76" s="977"/>
      <c r="S76" s="977"/>
    </row>
    <row r="77" spans="1:19" ht="12.75" x14ac:dyDescent="0.2">
      <c r="A77" s="977"/>
      <c r="B77" s="977"/>
      <c r="C77" s="980"/>
      <c r="D77" s="977"/>
      <c r="E77" s="979"/>
      <c r="F77" s="979"/>
      <c r="G77" s="979"/>
      <c r="H77" s="978"/>
      <c r="I77" s="977"/>
      <c r="J77" s="977"/>
      <c r="K77" s="977"/>
      <c r="L77" s="977"/>
      <c r="M77" s="977"/>
      <c r="N77" s="977"/>
      <c r="O77" s="977"/>
      <c r="P77" s="977"/>
      <c r="Q77" s="977"/>
      <c r="R77" s="977"/>
      <c r="S77" s="977"/>
    </row>
    <row r="78" spans="1:19" ht="13.5" customHeight="1" x14ac:dyDescent="0.2">
      <c r="A78" s="2309" t="s">
        <v>1252</v>
      </c>
      <c r="B78" s="2309"/>
      <c r="C78" s="1009"/>
      <c r="D78" s="1027"/>
      <c r="E78" s="1027"/>
      <c r="F78" s="1027"/>
      <c r="G78" s="1027"/>
      <c r="H78" s="1027"/>
      <c r="I78" s="1027"/>
      <c r="J78" s="1027"/>
      <c r="K78" s="1027"/>
      <c r="L78" s="1027"/>
      <c r="M78" s="1027"/>
      <c r="N78" s="1027"/>
      <c r="O78" s="1009"/>
      <c r="P78" s="1009"/>
      <c r="Q78" s="1009"/>
      <c r="R78" s="1009"/>
      <c r="S78" s="1037"/>
    </row>
    <row r="79" spans="1:19" ht="13.5" customHeight="1" x14ac:dyDescent="0.2">
      <c r="A79" s="977" t="s">
        <v>1251</v>
      </c>
      <c r="B79" s="1739"/>
      <c r="C79" s="1739"/>
      <c r="D79" s="1027"/>
      <c r="E79" s="1027"/>
      <c r="F79" s="1027"/>
      <c r="G79" s="1027"/>
      <c r="H79" s="1027"/>
      <c r="I79" s="1027"/>
      <c r="J79" s="1027"/>
      <c r="K79" s="1027"/>
      <c r="L79" s="1027"/>
      <c r="M79" s="1027"/>
      <c r="N79" s="1027"/>
      <c r="O79" s="1009"/>
      <c r="P79" s="1009"/>
      <c r="Q79" s="1009"/>
      <c r="R79" s="1009"/>
      <c r="S79" s="1037"/>
    </row>
    <row r="80" spans="1:19" ht="13.5" customHeight="1" x14ac:dyDescent="0.2">
      <c r="A80" s="1056" t="s">
        <v>1264</v>
      </c>
      <c r="B80" s="1738"/>
      <c r="C80" s="1060"/>
      <c r="D80" s="1027"/>
      <c r="E80" s="1027"/>
      <c r="F80" s="1027"/>
      <c r="G80" s="1027"/>
      <c r="H80" s="1027"/>
      <c r="I80" s="1027"/>
      <c r="J80" s="1027"/>
      <c r="K80" s="1027"/>
      <c r="L80" s="1027"/>
      <c r="M80" s="1027"/>
      <c r="N80" s="1027"/>
      <c r="O80" s="1009"/>
      <c r="P80" s="1009"/>
      <c r="Q80" s="1009"/>
      <c r="R80" s="1009"/>
      <c r="S80" s="1037"/>
    </row>
    <row r="81" spans="1:19" ht="13.5" customHeight="1" x14ac:dyDescent="0.2">
      <c r="A81" s="1056" t="s">
        <v>1263</v>
      </c>
      <c r="B81" s="1738"/>
      <c r="C81" s="1060"/>
      <c r="D81" s="1027"/>
      <c r="E81" s="1027"/>
      <c r="F81" s="1027"/>
      <c r="G81" s="1027"/>
      <c r="H81" s="1027"/>
      <c r="I81" s="1027"/>
      <c r="J81" s="1027"/>
      <c r="K81" s="1027"/>
      <c r="L81" s="1027"/>
      <c r="M81" s="1027"/>
      <c r="N81" s="1027"/>
      <c r="O81" s="1009"/>
      <c r="P81" s="1009"/>
      <c r="Q81" s="1009"/>
      <c r="R81" s="1009"/>
      <c r="S81" s="1037"/>
    </row>
    <row r="82" spans="1:19" ht="12.75" x14ac:dyDescent="0.2">
      <c r="B82" s="977"/>
      <c r="C82" s="980"/>
      <c r="D82" s="977"/>
      <c r="E82" s="979"/>
      <c r="F82" s="979"/>
      <c r="G82" s="979"/>
      <c r="H82" s="978"/>
      <c r="I82" s="977"/>
      <c r="J82" s="977"/>
      <c r="K82" s="977"/>
      <c r="L82" s="977"/>
      <c r="M82" s="977"/>
      <c r="N82" s="977"/>
      <c r="O82" s="977"/>
      <c r="P82" s="977"/>
      <c r="Q82" s="977"/>
      <c r="R82" s="977"/>
      <c r="S82" s="977"/>
    </row>
    <row r="83" spans="1:19" ht="12.75" x14ac:dyDescent="0.2">
      <c r="B83" s="977"/>
      <c r="C83" s="980"/>
      <c r="D83" s="977"/>
      <c r="E83" s="979"/>
      <c r="F83" s="979"/>
      <c r="H83" s="978"/>
      <c r="I83" s="977"/>
      <c r="J83" s="977"/>
      <c r="K83" s="977"/>
      <c r="L83" s="977"/>
      <c r="M83" s="977"/>
      <c r="N83" s="977"/>
      <c r="O83" s="977"/>
      <c r="P83" s="977"/>
      <c r="Q83" s="977"/>
      <c r="R83" s="977"/>
      <c r="S83" s="977"/>
    </row>
    <row r="84" spans="1:19" ht="12.75" x14ac:dyDescent="0.2">
      <c r="D84" s="977"/>
      <c r="E84" s="979"/>
      <c r="F84" s="979"/>
      <c r="G84" s="979"/>
      <c r="H84" s="978"/>
      <c r="I84" s="977"/>
      <c r="J84" s="977"/>
      <c r="K84" s="977"/>
      <c r="L84" s="977"/>
      <c r="M84" s="977"/>
      <c r="N84" s="977"/>
      <c r="O84" s="977"/>
      <c r="P84" s="977"/>
      <c r="Q84" s="977"/>
      <c r="R84" s="977"/>
      <c r="S84" s="977"/>
    </row>
    <row r="85" spans="1:19" ht="15" customHeight="1" x14ac:dyDescent="0.2">
      <c r="A85" s="977"/>
      <c r="B85" s="1405"/>
      <c r="C85" s="1405"/>
      <c r="F85" s="1424"/>
      <c r="G85" s="979"/>
      <c r="H85" s="1372"/>
      <c r="I85" s="1372"/>
      <c r="J85" s="1372"/>
      <c r="K85" s="1372"/>
      <c r="L85" s="1027"/>
      <c r="M85" s="1027"/>
      <c r="N85" s="1027"/>
      <c r="O85" s="1009"/>
      <c r="P85" s="1009"/>
      <c r="Q85" s="1009"/>
      <c r="R85" s="1009"/>
      <c r="S85" s="1424"/>
    </row>
    <row r="86" spans="1:19" ht="14.25" hidden="1" customHeight="1" x14ac:dyDescent="0.2">
      <c r="A86" s="1004"/>
      <c r="B86" s="1735"/>
      <c r="C86" s="1346"/>
      <c r="D86" s="1346"/>
      <c r="E86" s="1346"/>
      <c r="F86" s="1346"/>
      <c r="G86" s="1346"/>
      <c r="H86" s="1346"/>
      <c r="I86" s="1346"/>
      <c r="J86" s="1346"/>
      <c r="K86" s="1346"/>
      <c r="L86" s="1346"/>
      <c r="M86" s="1346"/>
      <c r="N86" s="1346"/>
      <c r="O86" s="1346"/>
      <c r="P86" s="1346"/>
      <c r="Q86" s="1346"/>
      <c r="R86" s="1346"/>
      <c r="S86" s="1346"/>
    </row>
    <row r="87" spans="1:19" ht="12.75" hidden="1" x14ac:dyDescent="0.2">
      <c r="A87" s="1225"/>
      <c r="B87" s="1735"/>
      <c r="C87" s="1346"/>
      <c r="D87" s="1346"/>
      <c r="E87" s="1346"/>
      <c r="F87" s="1346"/>
      <c r="G87" s="1346"/>
      <c r="H87" s="1346"/>
      <c r="I87" s="1346"/>
      <c r="J87" s="1346"/>
      <c r="K87" s="1346"/>
      <c r="L87" s="1346"/>
      <c r="M87" s="1346"/>
      <c r="N87" s="1346"/>
      <c r="O87" s="1346"/>
      <c r="P87" s="1346"/>
      <c r="Q87" s="1346"/>
      <c r="R87" s="1346"/>
      <c r="S87" s="1346"/>
    </row>
    <row r="88" spans="1:19" ht="12.75" hidden="1" x14ac:dyDescent="0.2">
      <c r="A88" s="977"/>
      <c r="B88" s="1735"/>
      <c r="C88" s="1346"/>
      <c r="D88" s="1346"/>
      <c r="E88" s="1346"/>
      <c r="F88" s="1346"/>
      <c r="G88" s="1346"/>
      <c r="H88" s="1346"/>
      <c r="I88" s="1346"/>
      <c r="J88" s="1346"/>
      <c r="K88" s="1346"/>
      <c r="L88" s="1346"/>
      <c r="M88" s="1346"/>
      <c r="N88" s="1346"/>
      <c r="O88" s="1346"/>
      <c r="P88" s="1346"/>
      <c r="Q88" s="1346"/>
      <c r="R88" s="1346"/>
      <c r="S88" s="1346"/>
    </row>
    <row r="89" spans="1:19" ht="12.75" hidden="1" x14ac:dyDescent="0.2">
      <c r="A89" s="977"/>
      <c r="B89" s="1735"/>
      <c r="C89" s="1346"/>
      <c r="D89" s="1346"/>
      <c r="E89" s="1346"/>
      <c r="F89" s="1346"/>
      <c r="G89" s="1346"/>
      <c r="H89" s="1346"/>
      <c r="I89" s="1346"/>
      <c r="J89" s="1346"/>
      <c r="K89" s="1346"/>
      <c r="L89" s="1346"/>
      <c r="M89" s="1346"/>
      <c r="N89" s="1346"/>
      <c r="O89" s="1346"/>
      <c r="P89" s="1346"/>
      <c r="Q89" s="1346"/>
      <c r="R89" s="1346"/>
      <c r="S89" s="1346"/>
    </row>
    <row r="90" spans="1:19" ht="12.75" hidden="1" x14ac:dyDescent="0.2">
      <c r="A90" s="977"/>
      <c r="B90" s="1746"/>
      <c r="C90" s="1346"/>
      <c r="D90" s="1346"/>
      <c r="E90" s="1346"/>
      <c r="F90" s="1346"/>
      <c r="G90" s="1346"/>
      <c r="H90" s="1346"/>
      <c r="I90" s="1346"/>
      <c r="J90" s="1346"/>
      <c r="K90" s="1346"/>
      <c r="L90" s="1346"/>
      <c r="M90" s="1346"/>
      <c r="N90" s="1346"/>
      <c r="O90" s="1346"/>
      <c r="P90" s="1346"/>
      <c r="Q90" s="1346"/>
      <c r="R90" s="1346"/>
      <c r="S90" s="1346"/>
    </row>
  </sheetData>
  <mergeCells count="22">
    <mergeCell ref="L5:L9"/>
    <mergeCell ref="A4:B4"/>
    <mergeCell ref="E5:E9"/>
    <mergeCell ref="F5:F9"/>
    <mergeCell ref="E4:F4"/>
    <mergeCell ref="A5:A9"/>
    <mergeCell ref="R5:R9"/>
    <mergeCell ref="A78:B78"/>
    <mergeCell ref="S5:S9"/>
    <mergeCell ref="G5:G9"/>
    <mergeCell ref="H5:H9"/>
    <mergeCell ref="I5:I9"/>
    <mergeCell ref="J5:J9"/>
    <mergeCell ref="K5:K9"/>
    <mergeCell ref="N5:N9"/>
    <mergeCell ref="Q5:Q9"/>
    <mergeCell ref="M5:M9"/>
    <mergeCell ref="P5:P9"/>
    <mergeCell ref="B5:B9"/>
    <mergeCell ref="C5:C9"/>
    <mergeCell ref="D5:D9"/>
    <mergeCell ref="O5:O9"/>
  </mergeCells>
  <conditionalFormatting sqref="C86:S90">
    <cfRule type="cellIs" dxfId="10" priority="1" stopIfTrue="1" operator="notEqual">
      <formula>0</formula>
    </cfRule>
  </conditionalFormatting>
  <printOptions horizontalCentered="1" gridLinesSet="0"/>
  <pageMargins left="0.59055118110236227" right="0.59055118110236227" top="0.39370078740157483" bottom="0.31496062992125984" header="0.39370078740157483" footer="0.39370078740157483"/>
  <pageSetup paperSize="9" scale="68" firstPageNumber="100" orientation="portrait" useFirstPageNumber="1" r:id="rId1"/>
  <headerFooter alignWithMargins="0">
    <oddFooter>&amp;L&amp;"MetaNormalLF-Roman,Standard"Statistisches Bundesamt, Fachserie 10, Reihe 2.4, 2015</oddFooter>
  </headerFooter>
  <colBreaks count="1" manualBreakCount="1">
    <brk id="6" max="84" man="1"/>
  </colBreaks>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92"/>
  <sheetViews>
    <sheetView showGridLines="0" zoomScaleNormal="100" zoomScaleSheetLayoutView="100" workbookViewId="0"/>
  </sheetViews>
  <sheetFormatPr baseColWidth="10" defaultColWidth="0" defaultRowHeight="12" zeroHeight="1" x14ac:dyDescent="0.15"/>
  <cols>
    <col min="1" max="1" width="4.42578125" style="975" customWidth="1"/>
    <col min="2" max="2" width="64.28515625" style="975" customWidth="1"/>
    <col min="3" max="6" width="17.42578125" style="975" customWidth="1"/>
    <col min="7" max="18" width="11.42578125" style="975" customWidth="1"/>
    <col min="19" max="19" width="4.42578125" style="975" customWidth="1"/>
    <col min="20" max="16384" width="11.42578125" style="975" hidden="1"/>
  </cols>
  <sheetData>
    <row r="1" spans="1:19" ht="18" x14ac:dyDescent="0.2">
      <c r="A1" s="151" t="s">
        <v>857</v>
      </c>
      <c r="B1" s="1055"/>
      <c r="C1" s="980"/>
      <c r="D1" s="1000"/>
      <c r="E1" s="1054"/>
      <c r="F1" s="1054"/>
      <c r="G1" s="151" t="s">
        <v>857</v>
      </c>
      <c r="H1" s="1053"/>
      <c r="I1" s="1053"/>
      <c r="J1" s="1422"/>
      <c r="K1" s="1422"/>
      <c r="L1" s="1422"/>
      <c r="M1" s="1422"/>
      <c r="N1" s="1422"/>
      <c r="O1" s="1422"/>
      <c r="P1" s="1422"/>
      <c r="Q1" s="1422"/>
      <c r="R1" s="1422"/>
      <c r="S1" s="1422"/>
    </row>
    <row r="2" spans="1:19" ht="15" customHeight="1" x14ac:dyDescent="0.2">
      <c r="A2" s="157" t="s">
        <v>1243</v>
      </c>
      <c r="B2" s="1051"/>
      <c r="C2" s="1051"/>
      <c r="D2" s="1051"/>
      <c r="E2" s="1051"/>
      <c r="F2" s="1051"/>
      <c r="G2" s="157" t="s">
        <v>1243</v>
      </c>
      <c r="H2" s="1579"/>
      <c r="I2" s="1579"/>
      <c r="J2" s="1579"/>
      <c r="K2" s="1579"/>
      <c r="L2" s="1579"/>
      <c r="M2" s="1579"/>
      <c r="N2" s="1579"/>
      <c r="O2" s="1527"/>
      <c r="P2" s="1527"/>
      <c r="Q2" s="1527"/>
      <c r="R2" s="1527"/>
      <c r="S2" s="1422"/>
    </row>
    <row r="3" spans="1:19" ht="15" customHeight="1" x14ac:dyDescent="0.2">
      <c r="A3" s="157" t="s">
        <v>1022</v>
      </c>
      <c r="B3" s="36"/>
      <c r="C3" s="36"/>
      <c r="D3" s="1000"/>
      <c r="E3" s="1745"/>
      <c r="F3" s="1745"/>
      <c r="G3" s="157" t="s">
        <v>1022</v>
      </c>
      <c r="H3" s="157"/>
      <c r="I3" s="157"/>
      <c r="J3" s="157"/>
      <c r="K3" s="157"/>
      <c r="L3" s="157"/>
      <c r="M3" s="157"/>
      <c r="N3" s="157"/>
      <c r="O3" s="157"/>
      <c r="P3" s="157"/>
      <c r="Q3" s="1527"/>
      <c r="R3" s="1527"/>
      <c r="S3" s="1527"/>
    </row>
    <row r="4" spans="1:19" ht="15" customHeight="1" x14ac:dyDescent="0.2">
      <c r="A4" s="2143" t="s">
        <v>1268</v>
      </c>
      <c r="B4" s="2143"/>
      <c r="C4" s="1046"/>
      <c r="D4" s="1045"/>
      <c r="E4" s="2190"/>
      <c r="F4" s="2191"/>
      <c r="G4" s="157" t="s">
        <v>1268</v>
      </c>
      <c r="H4" s="1367"/>
      <c r="I4" s="1366"/>
      <c r="J4" s="1366"/>
      <c r="K4" s="1044"/>
      <c r="L4" s="1044"/>
      <c r="M4" s="1044"/>
      <c r="N4" s="1044"/>
      <c r="O4" s="1044"/>
      <c r="P4" s="1044"/>
      <c r="Q4" s="1044"/>
      <c r="R4" s="1044"/>
      <c r="S4" s="1044"/>
    </row>
    <row r="5" spans="1:19" ht="15.95" customHeight="1" x14ac:dyDescent="0.15">
      <c r="A5" s="2153" t="s">
        <v>218</v>
      </c>
      <c r="B5" s="2272" t="s">
        <v>385</v>
      </c>
      <c r="C5" s="2148" t="s">
        <v>267</v>
      </c>
      <c r="D5" s="2156" t="s">
        <v>259</v>
      </c>
      <c r="E5" s="2148" t="s">
        <v>258</v>
      </c>
      <c r="F5" s="2156" t="s">
        <v>666</v>
      </c>
      <c r="G5" s="2153" t="s">
        <v>255</v>
      </c>
      <c r="H5" s="2148" t="s">
        <v>254</v>
      </c>
      <c r="I5" s="2148" t="s">
        <v>253</v>
      </c>
      <c r="J5" s="2148" t="s">
        <v>252</v>
      </c>
      <c r="K5" s="2148" t="s">
        <v>251</v>
      </c>
      <c r="L5" s="2148" t="s">
        <v>250</v>
      </c>
      <c r="M5" s="2148" t="s">
        <v>249</v>
      </c>
      <c r="N5" s="2148" t="s">
        <v>248</v>
      </c>
      <c r="O5" s="2148" t="s">
        <v>247</v>
      </c>
      <c r="P5" s="2148" t="s">
        <v>246</v>
      </c>
      <c r="Q5" s="2148" t="s">
        <v>245</v>
      </c>
      <c r="R5" s="2148" t="s">
        <v>244</v>
      </c>
      <c r="S5" s="2156" t="s">
        <v>218</v>
      </c>
    </row>
    <row r="6" spans="1:19" ht="15.95" customHeight="1" x14ac:dyDescent="0.15">
      <c r="A6" s="2168"/>
      <c r="B6" s="2272"/>
      <c r="C6" s="2149"/>
      <c r="D6" s="2157"/>
      <c r="E6" s="2149"/>
      <c r="F6" s="2157"/>
      <c r="G6" s="2154"/>
      <c r="H6" s="2151"/>
      <c r="I6" s="2151"/>
      <c r="J6" s="2151"/>
      <c r="K6" s="2151"/>
      <c r="L6" s="2151"/>
      <c r="M6" s="2151"/>
      <c r="N6" s="2151"/>
      <c r="O6" s="2151"/>
      <c r="P6" s="2151"/>
      <c r="Q6" s="2151"/>
      <c r="R6" s="2151"/>
      <c r="S6" s="2157"/>
    </row>
    <row r="7" spans="1:19" ht="15.95" customHeight="1" x14ac:dyDescent="0.15">
      <c r="A7" s="2168"/>
      <c r="B7" s="2272"/>
      <c r="C7" s="2149"/>
      <c r="D7" s="2157"/>
      <c r="E7" s="2149"/>
      <c r="F7" s="2157"/>
      <c r="G7" s="2154"/>
      <c r="H7" s="2151"/>
      <c r="I7" s="2151"/>
      <c r="J7" s="2151"/>
      <c r="K7" s="2151"/>
      <c r="L7" s="2151"/>
      <c r="M7" s="2151"/>
      <c r="N7" s="2151"/>
      <c r="O7" s="2151"/>
      <c r="P7" s="2151"/>
      <c r="Q7" s="2151"/>
      <c r="R7" s="2151"/>
      <c r="S7" s="2157"/>
    </row>
    <row r="8" spans="1:19" ht="15.95" customHeight="1" x14ac:dyDescent="0.15">
      <c r="A8" s="2168"/>
      <c r="B8" s="2272"/>
      <c r="C8" s="2149"/>
      <c r="D8" s="2157"/>
      <c r="E8" s="2149"/>
      <c r="F8" s="2157"/>
      <c r="G8" s="2154"/>
      <c r="H8" s="2151"/>
      <c r="I8" s="2151"/>
      <c r="J8" s="2151"/>
      <c r="K8" s="2151"/>
      <c r="L8" s="2151"/>
      <c r="M8" s="2151"/>
      <c r="N8" s="2151"/>
      <c r="O8" s="2151"/>
      <c r="P8" s="2151"/>
      <c r="Q8" s="2151"/>
      <c r="R8" s="2151"/>
      <c r="S8" s="2157"/>
    </row>
    <row r="9" spans="1:19" ht="15.95" customHeight="1" x14ac:dyDescent="0.15">
      <c r="A9" s="2169"/>
      <c r="B9" s="2272"/>
      <c r="C9" s="2150"/>
      <c r="D9" s="2158"/>
      <c r="E9" s="2150"/>
      <c r="F9" s="2158"/>
      <c r="G9" s="2155"/>
      <c r="H9" s="2152"/>
      <c r="I9" s="2152"/>
      <c r="J9" s="2152"/>
      <c r="K9" s="2152"/>
      <c r="L9" s="2152"/>
      <c r="M9" s="2152"/>
      <c r="N9" s="2152"/>
      <c r="O9" s="2152"/>
      <c r="P9" s="2152"/>
      <c r="Q9" s="2152"/>
      <c r="R9" s="2152"/>
      <c r="S9" s="2158"/>
    </row>
    <row r="10" spans="1:19" ht="6.75" customHeight="1" x14ac:dyDescent="0.2">
      <c r="A10" s="1411"/>
      <c r="B10" s="1033"/>
      <c r="C10" s="1744"/>
      <c r="D10" s="1037"/>
      <c r="E10" s="1036"/>
      <c r="F10" s="1036"/>
      <c r="G10" s="1036"/>
      <c r="H10" s="1035"/>
      <c r="I10" s="1034"/>
      <c r="J10" s="1033"/>
      <c r="K10" s="1033"/>
      <c r="L10" s="1033"/>
      <c r="M10" s="1033"/>
      <c r="N10" s="1033"/>
      <c r="O10" s="1033"/>
      <c r="P10" s="1033"/>
      <c r="Q10" s="1033"/>
      <c r="R10" s="1033"/>
      <c r="S10" s="1411"/>
    </row>
    <row r="11" spans="1:19" ht="13.5" customHeight="1" x14ac:dyDescent="0.2">
      <c r="A11" s="1411"/>
      <c r="B11" s="1033"/>
      <c r="C11" s="1015" t="s">
        <v>1282</v>
      </c>
      <c r="D11" s="1037"/>
      <c r="E11" s="979"/>
      <c r="F11" s="1741"/>
      <c r="G11" s="1015" t="s">
        <v>1282</v>
      </c>
      <c r="H11" s="1035"/>
      <c r="I11" s="1034"/>
      <c r="J11" s="1033"/>
      <c r="K11" s="1033"/>
      <c r="L11" s="1033"/>
      <c r="M11" s="1033"/>
      <c r="N11" s="1033"/>
      <c r="O11" s="1033"/>
      <c r="P11" s="1033"/>
      <c r="Q11" s="1033"/>
      <c r="R11" s="1033"/>
      <c r="S11" s="1411"/>
    </row>
    <row r="12" spans="1:19" ht="3.95" customHeight="1" x14ac:dyDescent="0.2">
      <c r="A12" s="1411"/>
      <c r="B12" s="1033"/>
      <c r="C12" s="1744"/>
      <c r="D12" s="1037"/>
      <c r="E12" s="1036"/>
      <c r="F12" s="1036"/>
      <c r="G12" s="1015"/>
      <c r="H12" s="1035"/>
      <c r="I12" s="1034"/>
      <c r="J12" s="1033"/>
      <c r="K12" s="1033"/>
      <c r="L12" s="1033"/>
      <c r="M12" s="1033"/>
      <c r="N12" s="1033"/>
      <c r="O12" s="1033"/>
      <c r="P12" s="1033"/>
      <c r="Q12" s="1033"/>
      <c r="R12" s="1033"/>
      <c r="S12" s="1411"/>
    </row>
    <row r="13" spans="1:19" ht="12.75" customHeight="1" x14ac:dyDescent="0.2">
      <c r="A13" s="1411"/>
      <c r="B13" s="1033"/>
      <c r="C13" s="1015" t="s">
        <v>74</v>
      </c>
      <c r="D13" s="1037"/>
      <c r="E13" s="1036"/>
      <c r="F13" s="1741"/>
      <c r="G13" s="1015" t="s">
        <v>74</v>
      </c>
      <c r="H13" s="1035"/>
      <c r="I13" s="1034"/>
      <c r="J13" s="1033"/>
      <c r="K13" s="1033"/>
      <c r="L13" s="1033"/>
      <c r="M13" s="1033"/>
      <c r="N13" s="1033"/>
      <c r="O13" s="1033"/>
      <c r="P13" s="1033"/>
      <c r="Q13" s="1033"/>
      <c r="R13" s="1033"/>
      <c r="S13" s="1411"/>
    </row>
    <row r="14" spans="1:19" ht="3.95" customHeight="1" x14ac:dyDescent="0.2">
      <c r="A14" s="1742"/>
      <c r="B14" s="1743"/>
      <c r="C14" s="1743"/>
      <c r="D14" s="1743"/>
      <c r="E14" s="1743"/>
      <c r="F14" s="1027"/>
      <c r="G14" s="1027"/>
      <c r="H14" s="1027"/>
      <c r="I14" s="1027"/>
      <c r="J14" s="1027"/>
      <c r="K14" s="1027"/>
      <c r="L14" s="1027"/>
      <c r="M14" s="1027"/>
      <c r="N14" s="1027"/>
      <c r="O14" s="1009"/>
      <c r="P14" s="1009"/>
      <c r="Q14" s="1009"/>
      <c r="R14" s="1009"/>
      <c r="S14" s="1742"/>
    </row>
    <row r="15" spans="1:19" ht="13.5" customHeight="1" x14ac:dyDescent="0.2">
      <c r="A15" s="1032" t="s">
        <v>431</v>
      </c>
      <c r="B15" s="1023" t="s">
        <v>1277</v>
      </c>
      <c r="C15" s="1022">
        <v>5855</v>
      </c>
      <c r="D15" s="1022">
        <v>499</v>
      </c>
      <c r="E15" s="1022">
        <v>578</v>
      </c>
      <c r="F15" s="1022">
        <v>842</v>
      </c>
      <c r="G15" s="1022">
        <v>96</v>
      </c>
      <c r="H15" s="1022">
        <v>273</v>
      </c>
      <c r="I15" s="1022">
        <v>446</v>
      </c>
      <c r="J15" s="1022">
        <v>101</v>
      </c>
      <c r="K15" s="1022">
        <v>527</v>
      </c>
      <c r="L15" s="1022">
        <v>1345</v>
      </c>
      <c r="M15" s="1022">
        <v>225</v>
      </c>
      <c r="N15" s="1022">
        <v>72</v>
      </c>
      <c r="O15" s="1022">
        <v>284</v>
      </c>
      <c r="P15" s="1022">
        <v>210</v>
      </c>
      <c r="Q15" s="1022">
        <v>168</v>
      </c>
      <c r="R15" s="1022">
        <v>189</v>
      </c>
      <c r="S15" s="1360" t="s">
        <v>431</v>
      </c>
    </row>
    <row r="16" spans="1:19" ht="13.5" customHeight="1" x14ac:dyDescent="0.2">
      <c r="A16" s="1001" t="s">
        <v>432</v>
      </c>
      <c r="B16" s="1380" t="s">
        <v>995</v>
      </c>
      <c r="C16" s="1003">
        <v>5.7886763450042693</v>
      </c>
      <c r="D16" s="1003">
        <v>5.2098196392785576</v>
      </c>
      <c r="E16" s="1003">
        <v>4.9069204152249144</v>
      </c>
      <c r="F16" s="1003">
        <v>7.7293349168646088</v>
      </c>
      <c r="G16" s="1003">
        <v>7.7</v>
      </c>
      <c r="H16" s="1003">
        <v>4.5560439560439567</v>
      </c>
      <c r="I16" s="1003">
        <v>5.2636771300448428</v>
      </c>
      <c r="J16" s="1003">
        <v>7.3049504950495043</v>
      </c>
      <c r="K16" s="1003">
        <v>4.2485768500948771</v>
      </c>
      <c r="L16" s="1003">
        <v>5.1729368029739771</v>
      </c>
      <c r="M16" s="1003">
        <v>3.4022222222222216</v>
      </c>
      <c r="N16" s="1003">
        <v>3.5708333333333337</v>
      </c>
      <c r="O16" s="1003">
        <v>6.8911971830985914</v>
      </c>
      <c r="P16" s="1003">
        <v>4.6404761904761909</v>
      </c>
      <c r="Q16" s="1003">
        <v>2.961904761904762</v>
      </c>
      <c r="R16" s="1003">
        <v>17.100000000000001</v>
      </c>
      <c r="S16" s="1354" t="s">
        <v>432</v>
      </c>
    </row>
    <row r="17" spans="1:19" ht="6.75" customHeight="1" x14ac:dyDescent="0.2">
      <c r="A17" s="1026"/>
      <c r="B17" s="1004"/>
      <c r="C17" s="1009"/>
      <c r="D17" s="1027"/>
      <c r="E17" s="1027"/>
      <c r="F17" s="1027"/>
      <c r="G17" s="1027"/>
      <c r="H17" s="1027"/>
      <c r="I17" s="1027"/>
      <c r="J17" s="1027"/>
      <c r="K17" s="1027"/>
      <c r="L17" s="1027"/>
      <c r="M17" s="1027"/>
      <c r="N17" s="1027"/>
      <c r="O17" s="1009"/>
      <c r="P17" s="1009"/>
      <c r="Q17" s="1009"/>
      <c r="R17" s="1009"/>
      <c r="S17" s="1026"/>
    </row>
    <row r="18" spans="1:19" ht="12.75" customHeight="1" x14ac:dyDescent="0.2">
      <c r="A18" s="1026"/>
      <c r="B18" s="1392"/>
      <c r="C18" s="1453" t="s">
        <v>72</v>
      </c>
      <c r="D18" s="1392"/>
      <c r="E18" s="1392"/>
      <c r="F18" s="1452" t="s">
        <v>1281</v>
      </c>
      <c r="G18" s="1453" t="s">
        <v>72</v>
      </c>
      <c r="H18" s="1027"/>
      <c r="I18" s="1027"/>
      <c r="J18" s="1027"/>
      <c r="K18" s="1027"/>
      <c r="L18" s="1027"/>
      <c r="M18" s="1027"/>
      <c r="N18" s="1027"/>
      <c r="O18" s="1009"/>
      <c r="P18" s="1009"/>
      <c r="Q18" s="1009"/>
      <c r="R18" s="1009"/>
      <c r="S18" s="1026"/>
    </row>
    <row r="19" spans="1:19" ht="3.95" customHeight="1" x14ac:dyDescent="0.2">
      <c r="A19" s="1026"/>
      <c r="B19" s="1392"/>
      <c r="C19" s="1392"/>
      <c r="D19" s="1392"/>
      <c r="E19" s="1392"/>
      <c r="F19" s="1027"/>
      <c r="G19" s="1027"/>
      <c r="H19" s="1027"/>
      <c r="I19" s="1027"/>
      <c r="J19" s="1027"/>
      <c r="K19" s="1027"/>
      <c r="L19" s="1027"/>
      <c r="M19" s="1027"/>
      <c r="N19" s="1027"/>
      <c r="O19" s="1009"/>
      <c r="P19" s="1009"/>
      <c r="Q19" s="1009"/>
      <c r="R19" s="1009"/>
      <c r="S19" s="1026"/>
    </row>
    <row r="20" spans="1:19" ht="13.5" customHeight="1" x14ac:dyDescent="0.2">
      <c r="A20" s="1001" t="s">
        <v>433</v>
      </c>
      <c r="B20" s="1740" t="s">
        <v>390</v>
      </c>
      <c r="C20" s="1018">
        <v>100</v>
      </c>
      <c r="D20" s="1018">
        <v>100</v>
      </c>
      <c r="E20" s="1018">
        <v>100</v>
      </c>
      <c r="F20" s="1018">
        <v>100</v>
      </c>
      <c r="G20" s="1018">
        <v>100</v>
      </c>
      <c r="H20" s="1018">
        <v>100</v>
      </c>
      <c r="I20" s="1018">
        <v>100</v>
      </c>
      <c r="J20" s="1018">
        <v>100</v>
      </c>
      <c r="K20" s="1018">
        <v>100</v>
      </c>
      <c r="L20" s="1018">
        <v>100</v>
      </c>
      <c r="M20" s="1018">
        <v>100</v>
      </c>
      <c r="N20" s="1018">
        <v>100</v>
      </c>
      <c r="O20" s="1018">
        <v>100</v>
      </c>
      <c r="P20" s="1018">
        <v>100</v>
      </c>
      <c r="Q20" s="1018">
        <v>100</v>
      </c>
      <c r="R20" s="1018">
        <v>100</v>
      </c>
      <c r="S20" s="1354" t="s">
        <v>433</v>
      </c>
    </row>
    <row r="21" spans="1:19" ht="13.5" customHeight="1" x14ac:dyDescent="0.2">
      <c r="A21" s="1001" t="s">
        <v>434</v>
      </c>
      <c r="B21" s="1380" t="s">
        <v>1276</v>
      </c>
      <c r="C21" s="1003">
        <v>31.614005123825788</v>
      </c>
      <c r="D21" s="1003">
        <v>23.446893787575153</v>
      </c>
      <c r="E21" s="1003">
        <v>28.373702422145332</v>
      </c>
      <c r="F21" s="1003">
        <v>26.603325415676959</v>
      </c>
      <c r="G21" s="1003">
        <v>30.208333333333332</v>
      </c>
      <c r="H21" s="1003">
        <v>39.560439560439562</v>
      </c>
      <c r="I21" s="1003">
        <v>34.304932735426007</v>
      </c>
      <c r="J21" s="1003">
        <v>21.782178217821784</v>
      </c>
      <c r="K21" s="1003">
        <v>35.673624288425046</v>
      </c>
      <c r="L21" s="1003">
        <v>32.044609665427508</v>
      </c>
      <c r="M21" s="1003">
        <v>48</v>
      </c>
      <c r="N21" s="1003">
        <v>45.833333333333329</v>
      </c>
      <c r="O21" s="1003">
        <v>23.943661971830984</v>
      </c>
      <c r="P21" s="1003">
        <v>34.285714285714285</v>
      </c>
      <c r="Q21" s="1003">
        <v>58.928571428571431</v>
      </c>
      <c r="R21" s="1003">
        <v>18.518518518518519</v>
      </c>
      <c r="S21" s="1354" t="s">
        <v>434</v>
      </c>
    </row>
    <row r="22" spans="1:19" ht="13.5" customHeight="1" x14ac:dyDescent="0.2">
      <c r="A22" s="1001" t="s">
        <v>696</v>
      </c>
      <c r="B22" s="1380" t="s">
        <v>1275</v>
      </c>
      <c r="C22" s="1003">
        <v>37.984628522630231</v>
      </c>
      <c r="D22" s="1003">
        <v>47.094188376753507</v>
      </c>
      <c r="E22" s="1003">
        <v>49.134948096885807</v>
      </c>
      <c r="F22" s="1003">
        <v>29.572446555819475</v>
      </c>
      <c r="G22" s="1003">
        <v>32.291666666666671</v>
      </c>
      <c r="H22" s="1003">
        <v>37.72893772893773</v>
      </c>
      <c r="I22" s="1003">
        <v>36.771300448430495</v>
      </c>
      <c r="J22" s="1003">
        <v>27.722772277227726</v>
      </c>
      <c r="K22" s="1003">
        <v>44.022770398481974</v>
      </c>
      <c r="L22" s="1003">
        <v>37.992565055762086</v>
      </c>
      <c r="M22" s="1003">
        <v>43.111111111111114</v>
      </c>
      <c r="N22" s="1003">
        <v>44.444444444444443</v>
      </c>
      <c r="O22" s="1003">
        <v>31.690140845070424</v>
      </c>
      <c r="P22" s="1003">
        <v>39.523809523809526</v>
      </c>
      <c r="Q22" s="1003">
        <v>35.119047619047613</v>
      </c>
      <c r="R22" s="1003">
        <v>13.756613756613756</v>
      </c>
      <c r="S22" s="1354" t="s">
        <v>696</v>
      </c>
    </row>
    <row r="23" spans="1:19" ht="13.5" customHeight="1" x14ac:dyDescent="0.2">
      <c r="A23" s="1001" t="s">
        <v>695</v>
      </c>
      <c r="B23" s="1380" t="s">
        <v>1274</v>
      </c>
      <c r="C23" s="1003">
        <v>21.588385994876173</v>
      </c>
      <c r="D23" s="1003">
        <v>25.851703406813627</v>
      </c>
      <c r="E23" s="1003">
        <v>15.916955017301039</v>
      </c>
      <c r="F23" s="1003">
        <v>24.584323040380045</v>
      </c>
      <c r="G23" s="1003">
        <v>28.125</v>
      </c>
      <c r="H23" s="1003">
        <v>19.413919413919416</v>
      </c>
      <c r="I23" s="1003">
        <v>18.834080717488789</v>
      </c>
      <c r="J23" s="1003">
        <v>38.613861386138616</v>
      </c>
      <c r="K23" s="1003">
        <v>19.165085388994306</v>
      </c>
      <c r="L23" s="1003">
        <v>23.717472118959108</v>
      </c>
      <c r="M23" s="1003">
        <v>8.4444444444444446</v>
      </c>
      <c r="N23" s="1003">
        <v>9.7222222222222232</v>
      </c>
      <c r="O23" s="1003">
        <v>29.929577464788732</v>
      </c>
      <c r="P23" s="1003">
        <v>23.333333333333332</v>
      </c>
      <c r="Q23" s="1003">
        <v>5.9523809523809517</v>
      </c>
      <c r="R23" s="1003">
        <v>22.75132275132275</v>
      </c>
      <c r="S23" s="1354" t="s">
        <v>695</v>
      </c>
    </row>
    <row r="24" spans="1:19" ht="13.5" customHeight="1" x14ac:dyDescent="0.2">
      <c r="A24" s="1001" t="s">
        <v>694</v>
      </c>
      <c r="B24" s="1380" t="s">
        <v>1273</v>
      </c>
      <c r="C24" s="1003">
        <v>4.6968403074295475</v>
      </c>
      <c r="D24" s="1003">
        <v>2.4048096192384771</v>
      </c>
      <c r="E24" s="1003">
        <v>5.1903114186851207</v>
      </c>
      <c r="F24" s="1003">
        <v>7.7197149643705458</v>
      </c>
      <c r="G24" s="1003">
        <v>1.0416666666666665</v>
      </c>
      <c r="H24" s="1003">
        <v>1.8315018315018317</v>
      </c>
      <c r="I24" s="1003">
        <v>8.7443946188340806</v>
      </c>
      <c r="J24" s="1003">
        <v>7.9207920792079207</v>
      </c>
      <c r="K24" s="1003">
        <v>0.56925996204933582</v>
      </c>
      <c r="L24" s="1003">
        <v>4.6096654275092934</v>
      </c>
      <c r="M24" s="1003">
        <v>0.44444444444444442</v>
      </c>
      <c r="N24" s="1003">
        <v>0</v>
      </c>
      <c r="O24" s="1003">
        <v>9.5070422535211261</v>
      </c>
      <c r="P24" s="1003">
        <v>1.9047619047619049</v>
      </c>
      <c r="Q24" s="1003">
        <v>0</v>
      </c>
      <c r="R24" s="1003">
        <v>9.5238095238095237</v>
      </c>
      <c r="S24" s="1354" t="s">
        <v>694</v>
      </c>
    </row>
    <row r="25" spans="1:19" ht="13.5" customHeight="1" x14ac:dyDescent="0.2">
      <c r="A25" s="1001" t="s">
        <v>693</v>
      </c>
      <c r="B25" s="1380" t="s">
        <v>1272</v>
      </c>
      <c r="C25" s="1003">
        <v>2.5448334756618274</v>
      </c>
      <c r="D25" s="1003">
        <v>0.60120240480961928</v>
      </c>
      <c r="E25" s="1003">
        <v>0.86505190311418689</v>
      </c>
      <c r="F25" s="1003">
        <v>8.6698337292161511</v>
      </c>
      <c r="G25" s="1003">
        <v>0</v>
      </c>
      <c r="H25" s="1003">
        <v>1.4652014652014651</v>
      </c>
      <c r="I25" s="1003">
        <v>1.1210762331838564</v>
      </c>
      <c r="J25" s="1003">
        <v>1.9801980198019802</v>
      </c>
      <c r="K25" s="1003">
        <v>0.56925996204933582</v>
      </c>
      <c r="L25" s="1003">
        <v>1.1895910780669146</v>
      </c>
      <c r="M25" s="1003">
        <v>0</v>
      </c>
      <c r="N25" s="1003">
        <v>0</v>
      </c>
      <c r="O25" s="1003">
        <v>3.873239436619718</v>
      </c>
      <c r="P25" s="1003">
        <v>0.95238095238095244</v>
      </c>
      <c r="Q25" s="1003">
        <v>0</v>
      </c>
      <c r="R25" s="1003">
        <v>13.227513227513226</v>
      </c>
      <c r="S25" s="1354" t="s">
        <v>693</v>
      </c>
    </row>
    <row r="26" spans="1:19" ht="13.5" customHeight="1" x14ac:dyDescent="0.2">
      <c r="A26" s="1001" t="s">
        <v>692</v>
      </c>
      <c r="B26" s="1380" t="s">
        <v>1271</v>
      </c>
      <c r="C26" s="1003">
        <v>0.6490179333902647</v>
      </c>
      <c r="D26" s="1003">
        <v>0.40080160320641278</v>
      </c>
      <c r="E26" s="1003">
        <v>0.51903114186851207</v>
      </c>
      <c r="F26" s="1003">
        <v>1.7814726840855106</v>
      </c>
      <c r="G26" s="1003">
        <v>2.083333333333333</v>
      </c>
      <c r="H26" s="1003">
        <v>0</v>
      </c>
      <c r="I26" s="1003">
        <v>0.22421524663677131</v>
      </c>
      <c r="J26" s="1003">
        <v>0.99009900990099009</v>
      </c>
      <c r="K26" s="1003">
        <v>0</v>
      </c>
      <c r="L26" s="1003">
        <v>0.44609665427509293</v>
      </c>
      <c r="M26" s="1003">
        <v>0</v>
      </c>
      <c r="N26" s="1003">
        <v>0</v>
      </c>
      <c r="O26" s="1003">
        <v>0.35211267605633806</v>
      </c>
      <c r="P26" s="1003">
        <v>0</v>
      </c>
      <c r="Q26" s="1003">
        <v>0</v>
      </c>
      <c r="R26" s="1003">
        <v>3.7037037037037033</v>
      </c>
      <c r="S26" s="1354" t="s">
        <v>692</v>
      </c>
    </row>
    <row r="27" spans="1:19" ht="13.5" customHeight="1" x14ac:dyDescent="0.2">
      <c r="A27" s="1001" t="s">
        <v>691</v>
      </c>
      <c r="B27" s="1380" t="s">
        <v>1270</v>
      </c>
      <c r="C27" s="1003">
        <v>0.92228864218616557</v>
      </c>
      <c r="D27" s="1003">
        <v>0.20040080160320639</v>
      </c>
      <c r="E27" s="1003">
        <v>0</v>
      </c>
      <c r="F27" s="1003">
        <v>1.0688836104513064</v>
      </c>
      <c r="G27" s="1003">
        <v>6.25</v>
      </c>
      <c r="H27" s="1003">
        <v>0</v>
      </c>
      <c r="I27" s="1003">
        <v>0</v>
      </c>
      <c r="J27" s="1003">
        <v>0.99009900990099009</v>
      </c>
      <c r="K27" s="1003">
        <v>0</v>
      </c>
      <c r="L27" s="1003">
        <v>0</v>
      </c>
      <c r="M27" s="1003">
        <v>0</v>
      </c>
      <c r="N27" s="1003">
        <v>0</v>
      </c>
      <c r="O27" s="1003">
        <v>0.70422535211267612</v>
      </c>
      <c r="P27" s="1003">
        <v>0</v>
      </c>
      <c r="Q27" s="1003">
        <v>0</v>
      </c>
      <c r="R27" s="1003">
        <v>18.518518518518519</v>
      </c>
      <c r="S27" s="1354" t="s">
        <v>691</v>
      </c>
    </row>
    <row r="28" spans="1:19" ht="10.5" customHeight="1" x14ac:dyDescent="0.2">
      <c r="A28" s="1026"/>
      <c r="B28" s="1004"/>
      <c r="C28" s="1009"/>
      <c r="D28" s="1027"/>
      <c r="E28" s="1027"/>
      <c r="F28" s="1027"/>
      <c r="G28" s="1027"/>
      <c r="H28" s="1027"/>
      <c r="I28" s="1027"/>
      <c r="J28" s="1027"/>
      <c r="K28" s="1027"/>
      <c r="L28" s="1027"/>
      <c r="M28" s="1027"/>
      <c r="N28" s="1027"/>
      <c r="O28" s="1009"/>
      <c r="P28" s="1009"/>
      <c r="Q28" s="1009"/>
      <c r="R28" s="1009"/>
      <c r="S28" s="1026"/>
    </row>
    <row r="29" spans="1:19" ht="17.25" customHeight="1" x14ac:dyDescent="0.2">
      <c r="A29" s="1001"/>
      <c r="B29" s="1004"/>
      <c r="C29" s="1015" t="s">
        <v>1280</v>
      </c>
      <c r="D29" s="1027"/>
      <c r="E29" s="979"/>
      <c r="F29" s="1741"/>
      <c r="G29" s="1015" t="s">
        <v>1280</v>
      </c>
      <c r="H29" s="1027"/>
      <c r="I29" s="1027"/>
      <c r="J29" s="1027"/>
      <c r="K29" s="1027"/>
      <c r="L29" s="1027"/>
      <c r="M29" s="1027"/>
      <c r="N29" s="1027"/>
      <c r="O29" s="1009"/>
      <c r="P29" s="1009"/>
      <c r="Q29" s="1009"/>
      <c r="R29" s="1009"/>
      <c r="S29" s="1001"/>
    </row>
    <row r="30" spans="1:19" ht="17.25" customHeight="1" x14ac:dyDescent="0.2">
      <c r="A30" s="1001"/>
      <c r="B30" s="1004"/>
      <c r="C30" s="1015" t="s">
        <v>74</v>
      </c>
      <c r="D30" s="1027"/>
      <c r="E30" s="1027"/>
      <c r="F30" s="1741"/>
      <c r="G30" s="1015" t="s">
        <v>74</v>
      </c>
      <c r="H30" s="1027"/>
      <c r="I30" s="1027"/>
      <c r="J30" s="1027"/>
      <c r="K30" s="1027"/>
      <c r="L30" s="1027"/>
      <c r="M30" s="1027"/>
      <c r="N30" s="1027"/>
      <c r="O30" s="1009"/>
      <c r="P30" s="1009"/>
      <c r="Q30" s="1009"/>
      <c r="R30" s="1009"/>
      <c r="S30" s="1001"/>
    </row>
    <row r="31" spans="1:19" ht="13.5" customHeight="1" x14ac:dyDescent="0.2">
      <c r="A31" s="1032" t="s">
        <v>690</v>
      </c>
      <c r="B31" s="1023" t="s">
        <v>1277</v>
      </c>
      <c r="C31" s="1022">
        <v>5803</v>
      </c>
      <c r="D31" s="1022">
        <v>497</v>
      </c>
      <c r="E31" s="1022">
        <v>571</v>
      </c>
      <c r="F31" s="1022">
        <v>829</v>
      </c>
      <c r="G31" s="1022">
        <v>96</v>
      </c>
      <c r="H31" s="1022">
        <v>272</v>
      </c>
      <c r="I31" s="1022">
        <v>443</v>
      </c>
      <c r="J31" s="1022">
        <v>101</v>
      </c>
      <c r="K31" s="1022">
        <v>525</v>
      </c>
      <c r="L31" s="1022">
        <v>1333</v>
      </c>
      <c r="M31" s="1022">
        <v>216</v>
      </c>
      <c r="N31" s="1022">
        <v>72</v>
      </c>
      <c r="O31" s="1022">
        <v>281</v>
      </c>
      <c r="P31" s="1022">
        <v>210</v>
      </c>
      <c r="Q31" s="1022">
        <v>168</v>
      </c>
      <c r="R31" s="1022">
        <v>189</v>
      </c>
      <c r="S31" s="1360" t="s">
        <v>690</v>
      </c>
    </row>
    <row r="32" spans="1:19" ht="13.5" customHeight="1" x14ac:dyDescent="0.2">
      <c r="A32" s="1001" t="s">
        <v>689</v>
      </c>
      <c r="B32" s="1380" t="s">
        <v>995</v>
      </c>
      <c r="C32" s="1003">
        <v>5.8217129071170071</v>
      </c>
      <c r="D32" s="1003">
        <v>5.3116700201207241</v>
      </c>
      <c r="E32" s="1003">
        <v>5.0665499124343256</v>
      </c>
      <c r="F32" s="1003">
        <v>7.8302774427020507</v>
      </c>
      <c r="G32" s="1003">
        <v>7.7</v>
      </c>
      <c r="H32" s="1003">
        <v>4.5540441176470585</v>
      </c>
      <c r="I32" s="1003">
        <v>5.2613995485327312</v>
      </c>
      <c r="J32" s="1003">
        <v>7.3049504950495043</v>
      </c>
      <c r="K32" s="1003">
        <v>4.2457142857142856</v>
      </c>
      <c r="L32" s="1003">
        <v>5.1726931732933235</v>
      </c>
      <c r="M32" s="1003">
        <v>3.2004629629629631</v>
      </c>
      <c r="N32" s="1003">
        <v>3.5708333333333337</v>
      </c>
      <c r="O32" s="1003">
        <v>6.8900355871886116</v>
      </c>
      <c r="P32" s="1003">
        <v>4.6404761904761909</v>
      </c>
      <c r="Q32" s="1003">
        <v>2.961904761904762</v>
      </c>
      <c r="R32" s="1003">
        <v>17.100000000000001</v>
      </c>
      <c r="S32" s="1354" t="s">
        <v>689</v>
      </c>
    </row>
    <row r="33" spans="1:19" ht="7.5" customHeight="1" x14ac:dyDescent="0.2">
      <c r="A33" s="976"/>
      <c r="B33" s="977"/>
      <c r="C33" s="1009"/>
      <c r="D33" s="1027"/>
      <c r="E33" s="1027"/>
      <c r="F33" s="1027"/>
      <c r="G33" s="1027"/>
      <c r="H33" s="1027"/>
      <c r="I33" s="1027"/>
      <c r="J33" s="1027"/>
      <c r="K33" s="1027"/>
      <c r="L33" s="1027"/>
      <c r="M33" s="1027"/>
      <c r="N33" s="1027"/>
      <c r="O33" s="1009"/>
      <c r="P33" s="1009"/>
      <c r="Q33" s="1009"/>
      <c r="R33" s="1009"/>
      <c r="S33" s="976"/>
    </row>
    <row r="34" spans="1:19" ht="15" customHeight="1" x14ac:dyDescent="0.2">
      <c r="A34" s="1001"/>
      <c r="B34" s="1004"/>
      <c r="C34" s="1453" t="s">
        <v>72</v>
      </c>
      <c r="D34" s="1027"/>
      <c r="E34" s="1027"/>
      <c r="F34" s="1452"/>
      <c r="G34" s="1453" t="s">
        <v>72</v>
      </c>
      <c r="H34" s="1027"/>
      <c r="I34" s="1027"/>
      <c r="J34" s="1027"/>
      <c r="K34" s="1027"/>
      <c r="L34" s="1027"/>
      <c r="M34" s="1027"/>
      <c r="N34" s="1027"/>
      <c r="O34" s="1009"/>
      <c r="P34" s="1009"/>
      <c r="Q34" s="1009"/>
      <c r="R34" s="1009"/>
      <c r="S34" s="1001"/>
    </row>
    <row r="35" spans="1:19" ht="3.95" customHeight="1" x14ac:dyDescent="0.2">
      <c r="A35" s="1001"/>
      <c r="B35" s="1004"/>
      <c r="C35" s="1009"/>
      <c r="D35" s="1027"/>
      <c r="E35" s="1027"/>
      <c r="F35" s="1027"/>
      <c r="G35" s="1453"/>
      <c r="H35" s="1027"/>
      <c r="I35" s="1027"/>
      <c r="J35" s="1027"/>
      <c r="K35" s="1027"/>
      <c r="L35" s="1027"/>
      <c r="M35" s="1027"/>
      <c r="N35" s="1027"/>
      <c r="O35" s="1009"/>
      <c r="P35" s="1009"/>
      <c r="Q35" s="1009"/>
      <c r="R35" s="1009"/>
      <c r="S35" s="1001"/>
    </row>
    <row r="36" spans="1:19" ht="14.25" customHeight="1" x14ac:dyDescent="0.2">
      <c r="A36" s="1001" t="s">
        <v>688</v>
      </c>
      <c r="B36" s="1740" t="s">
        <v>390</v>
      </c>
      <c r="C36" s="1018">
        <v>100</v>
      </c>
      <c r="D36" s="1018">
        <v>100</v>
      </c>
      <c r="E36" s="1018">
        <v>100</v>
      </c>
      <c r="F36" s="1018">
        <v>100</v>
      </c>
      <c r="G36" s="1018">
        <v>100</v>
      </c>
      <c r="H36" s="1018">
        <v>100</v>
      </c>
      <c r="I36" s="1018">
        <v>100</v>
      </c>
      <c r="J36" s="1018">
        <v>100</v>
      </c>
      <c r="K36" s="1018">
        <v>100</v>
      </c>
      <c r="L36" s="1018">
        <v>100</v>
      </c>
      <c r="M36" s="1018">
        <v>100</v>
      </c>
      <c r="N36" s="1018">
        <v>100</v>
      </c>
      <c r="O36" s="1018">
        <v>100</v>
      </c>
      <c r="P36" s="1018">
        <v>100</v>
      </c>
      <c r="Q36" s="1018">
        <v>100</v>
      </c>
      <c r="R36" s="1018">
        <v>100</v>
      </c>
      <c r="S36" s="1354" t="s">
        <v>688</v>
      </c>
    </row>
    <row r="37" spans="1:19" ht="13.5" customHeight="1" x14ac:dyDescent="0.2">
      <c r="A37" s="1001" t="s">
        <v>687</v>
      </c>
      <c r="B37" s="1380" t="s">
        <v>1276</v>
      </c>
      <c r="C37" s="1003">
        <v>31.276925728071685</v>
      </c>
      <c r="D37" s="1003">
        <v>23.138832997987926</v>
      </c>
      <c r="E37" s="1003">
        <v>27.670753064798596</v>
      </c>
      <c r="F37" s="1003">
        <v>25.572979493365501</v>
      </c>
      <c r="G37" s="1003">
        <v>30.208333333333332</v>
      </c>
      <c r="H37" s="1003">
        <v>39.705882352941174</v>
      </c>
      <c r="I37" s="1003">
        <v>34.311512415349888</v>
      </c>
      <c r="J37" s="1003">
        <v>21.782178217821784</v>
      </c>
      <c r="K37" s="1003">
        <v>35.428571428571423</v>
      </c>
      <c r="L37" s="1003">
        <v>31.732933233308323</v>
      </c>
      <c r="M37" s="1003">
        <v>49.074074074074076</v>
      </c>
      <c r="N37" s="1003">
        <v>45.833333333333329</v>
      </c>
      <c r="O37" s="1003">
        <v>23.131672597864767</v>
      </c>
      <c r="P37" s="1003">
        <v>34.285714285714285</v>
      </c>
      <c r="Q37" s="1003">
        <v>58.928571428571431</v>
      </c>
      <c r="R37" s="1003">
        <v>18.518518518518519</v>
      </c>
      <c r="S37" s="1354" t="s">
        <v>687</v>
      </c>
    </row>
    <row r="38" spans="1:19" ht="13.5" customHeight="1" x14ac:dyDescent="0.2">
      <c r="A38" s="1001" t="s">
        <v>686</v>
      </c>
      <c r="B38" s="1380" t="s">
        <v>1275</v>
      </c>
      <c r="C38" s="1003">
        <v>38.238841978287091</v>
      </c>
      <c r="D38" s="1003">
        <v>47.283702213279675</v>
      </c>
      <c r="E38" s="1003">
        <v>49.737302977232922</v>
      </c>
      <c r="F38" s="1003">
        <v>29.915560916767191</v>
      </c>
      <c r="G38" s="1003">
        <v>32.291666666666671</v>
      </c>
      <c r="H38" s="1003">
        <v>37.867647058823529</v>
      </c>
      <c r="I38" s="1003">
        <v>36.794582392776526</v>
      </c>
      <c r="J38" s="1003">
        <v>27.722772277227726</v>
      </c>
      <c r="K38" s="1003">
        <v>44.19047619047619</v>
      </c>
      <c r="L38" s="1003">
        <v>38.10952738184546</v>
      </c>
      <c r="M38" s="1003">
        <v>44.907407407407405</v>
      </c>
      <c r="N38" s="1003">
        <v>44.444444444444443</v>
      </c>
      <c r="O38" s="1003">
        <v>32.028469750889684</v>
      </c>
      <c r="P38" s="1003">
        <v>39.523809523809526</v>
      </c>
      <c r="Q38" s="1003">
        <v>35.119047619047613</v>
      </c>
      <c r="R38" s="1003">
        <v>13.756613756613756</v>
      </c>
      <c r="S38" s="1354" t="s">
        <v>686</v>
      </c>
    </row>
    <row r="39" spans="1:19" ht="13.5" customHeight="1" x14ac:dyDescent="0.2">
      <c r="A39" s="1001" t="s">
        <v>685</v>
      </c>
      <c r="B39" s="1380" t="s">
        <v>1274</v>
      </c>
      <c r="C39" s="1003">
        <v>21.592279855247288</v>
      </c>
      <c r="D39" s="1003">
        <v>25.95573440643863</v>
      </c>
      <c r="E39" s="1003">
        <v>15.936952714535902</v>
      </c>
      <c r="F39" s="1003">
        <v>24.969843184559711</v>
      </c>
      <c r="G39" s="1003">
        <v>28.125</v>
      </c>
      <c r="H39" s="1003">
        <v>19.117647058823529</v>
      </c>
      <c r="I39" s="1003">
        <v>18.735891647855528</v>
      </c>
      <c r="J39" s="1003">
        <v>38.613861386138616</v>
      </c>
      <c r="K39" s="1003">
        <v>19.238095238095237</v>
      </c>
      <c r="L39" s="1003">
        <v>23.855963990997751</v>
      </c>
      <c r="M39" s="1003">
        <v>5.5555555555555554</v>
      </c>
      <c r="N39" s="1003">
        <v>9.7222222222222232</v>
      </c>
      <c r="O39" s="1003">
        <v>30.2491103202847</v>
      </c>
      <c r="P39" s="1003">
        <v>23.333333333333332</v>
      </c>
      <c r="Q39" s="1003">
        <v>5.9523809523809517</v>
      </c>
      <c r="R39" s="1003">
        <v>22.75132275132275</v>
      </c>
      <c r="S39" s="1354" t="s">
        <v>685</v>
      </c>
    </row>
    <row r="40" spans="1:19" ht="13.5" customHeight="1" x14ac:dyDescent="0.2">
      <c r="A40" s="1001" t="s">
        <v>684</v>
      </c>
      <c r="B40" s="1380" t="s">
        <v>1273</v>
      </c>
      <c r="C40" s="1003">
        <v>4.7389281406169221</v>
      </c>
      <c r="D40" s="1003">
        <v>2.4144869215291749</v>
      </c>
      <c r="E40" s="1003">
        <v>5.2539404553415059</v>
      </c>
      <c r="F40" s="1003">
        <v>7.8407720144752711</v>
      </c>
      <c r="G40" s="1003">
        <v>1.0416666666666665</v>
      </c>
      <c r="H40" s="1003">
        <v>1.8382352941176472</v>
      </c>
      <c r="I40" s="1003">
        <v>8.8036117381489838</v>
      </c>
      <c r="J40" s="1003">
        <v>7.9207920792079207</v>
      </c>
      <c r="K40" s="1003">
        <v>0.5714285714285714</v>
      </c>
      <c r="L40" s="1003">
        <v>4.6511627906976747</v>
      </c>
      <c r="M40" s="1003">
        <v>0.46296296296296291</v>
      </c>
      <c r="N40" s="1003">
        <v>0</v>
      </c>
      <c r="O40" s="1003">
        <v>9.6085409252669027</v>
      </c>
      <c r="P40" s="1003">
        <v>1.9047619047619049</v>
      </c>
      <c r="Q40" s="1003">
        <v>0</v>
      </c>
      <c r="R40" s="1003">
        <v>9.5238095238095237</v>
      </c>
      <c r="S40" s="1354" t="s">
        <v>684</v>
      </c>
    </row>
    <row r="41" spans="1:19" ht="13.5" customHeight="1" x14ac:dyDescent="0.2">
      <c r="A41" s="1001" t="s">
        <v>683</v>
      </c>
      <c r="B41" s="1380" t="s">
        <v>1272</v>
      </c>
      <c r="C41" s="1003">
        <v>2.5676374289160782</v>
      </c>
      <c r="D41" s="1003">
        <v>0.60362173038229372</v>
      </c>
      <c r="E41" s="1003">
        <v>0.87565674255691772</v>
      </c>
      <c r="F41" s="1003">
        <v>8.8057901085645351</v>
      </c>
      <c r="G41" s="1003">
        <v>0</v>
      </c>
      <c r="H41" s="1003">
        <v>1.4705882352941175</v>
      </c>
      <c r="I41" s="1003">
        <v>1.1286681715575622</v>
      </c>
      <c r="J41" s="1003">
        <v>1.9801980198019802</v>
      </c>
      <c r="K41" s="1003">
        <v>0.5714285714285714</v>
      </c>
      <c r="L41" s="1003">
        <v>1.2003000750187547</v>
      </c>
      <c r="M41" s="1003">
        <v>0</v>
      </c>
      <c r="N41" s="1003">
        <v>0</v>
      </c>
      <c r="O41" s="1003">
        <v>3.9145907473309607</v>
      </c>
      <c r="P41" s="1003">
        <v>0.95238095238095244</v>
      </c>
      <c r="Q41" s="1003">
        <v>0</v>
      </c>
      <c r="R41" s="1003">
        <v>13.227513227513226</v>
      </c>
      <c r="S41" s="1354" t="s">
        <v>683</v>
      </c>
    </row>
    <row r="42" spans="1:19" ht="13.5" customHeight="1" x14ac:dyDescent="0.2">
      <c r="A42" s="1001" t="s">
        <v>682</v>
      </c>
      <c r="B42" s="1380" t="s">
        <v>1271</v>
      </c>
      <c r="C42" s="1003">
        <v>0.65483370670342922</v>
      </c>
      <c r="D42" s="1003">
        <v>0.4024144869215292</v>
      </c>
      <c r="E42" s="1003">
        <v>0.52539404553415059</v>
      </c>
      <c r="F42" s="1003">
        <v>1.8094089264173705</v>
      </c>
      <c r="G42" s="1003">
        <v>2.083333333333333</v>
      </c>
      <c r="H42" s="1003">
        <v>0</v>
      </c>
      <c r="I42" s="1003">
        <v>0.22573363431151239</v>
      </c>
      <c r="J42" s="1003">
        <v>0.99009900990099009</v>
      </c>
      <c r="K42" s="1003">
        <v>0</v>
      </c>
      <c r="L42" s="1003">
        <v>0.45011252813203295</v>
      </c>
      <c r="M42" s="1003">
        <v>0</v>
      </c>
      <c r="N42" s="1003">
        <v>0</v>
      </c>
      <c r="O42" s="1003">
        <v>0.35587188612099641</v>
      </c>
      <c r="P42" s="1003">
        <v>0</v>
      </c>
      <c r="Q42" s="1003">
        <v>0</v>
      </c>
      <c r="R42" s="1003">
        <v>3.7037037037037033</v>
      </c>
      <c r="S42" s="1354" t="s">
        <v>682</v>
      </c>
    </row>
    <row r="43" spans="1:19" ht="13.5" customHeight="1" x14ac:dyDescent="0.2">
      <c r="A43" s="1001" t="s">
        <v>681</v>
      </c>
      <c r="B43" s="1380" t="s">
        <v>1270</v>
      </c>
      <c r="C43" s="1003">
        <v>0.93055316215750472</v>
      </c>
      <c r="D43" s="1003">
        <v>0.2012072434607646</v>
      </c>
      <c r="E43" s="1003">
        <v>0</v>
      </c>
      <c r="F43" s="1003">
        <v>1.0856453558504222</v>
      </c>
      <c r="G43" s="1003">
        <v>6.25</v>
      </c>
      <c r="H43" s="1003">
        <v>0</v>
      </c>
      <c r="I43" s="1003">
        <v>0</v>
      </c>
      <c r="J43" s="1003">
        <v>0.99009900990099009</v>
      </c>
      <c r="K43" s="1003">
        <v>0</v>
      </c>
      <c r="L43" s="1003">
        <v>0</v>
      </c>
      <c r="M43" s="1003">
        <v>0</v>
      </c>
      <c r="N43" s="1003">
        <v>0</v>
      </c>
      <c r="O43" s="1003">
        <v>0.71174377224199281</v>
      </c>
      <c r="P43" s="1003">
        <v>0</v>
      </c>
      <c r="Q43" s="1003">
        <v>0</v>
      </c>
      <c r="R43" s="1003">
        <v>18.518518518518519</v>
      </c>
      <c r="S43" s="1354" t="s">
        <v>681</v>
      </c>
    </row>
    <row r="44" spans="1:19" ht="13.5" customHeight="1" x14ac:dyDescent="0.2">
      <c r="A44" s="1001"/>
      <c r="B44" s="1004"/>
      <c r="C44" s="1009"/>
      <c r="D44" s="1027"/>
      <c r="E44" s="1027"/>
      <c r="F44" s="1027"/>
      <c r="G44" s="1027"/>
      <c r="H44" s="1027"/>
      <c r="I44" s="1027"/>
      <c r="J44" s="1027"/>
      <c r="K44" s="1027"/>
      <c r="L44" s="1027"/>
      <c r="M44" s="1027"/>
      <c r="N44" s="1027"/>
      <c r="O44" s="1009"/>
      <c r="P44" s="1009"/>
      <c r="Q44" s="1009"/>
      <c r="R44" s="1009"/>
      <c r="S44" s="1001"/>
    </row>
    <row r="45" spans="1:19" ht="13.5" customHeight="1" x14ac:dyDescent="0.2">
      <c r="A45" s="1001"/>
      <c r="B45" s="1392"/>
      <c r="C45" s="1015" t="s">
        <v>1279</v>
      </c>
      <c r="D45" s="1392"/>
      <c r="E45" s="979"/>
      <c r="F45" s="1741"/>
      <c r="G45" s="1015" t="s">
        <v>1279</v>
      </c>
      <c r="H45" s="1027"/>
      <c r="I45" s="1027"/>
      <c r="J45" s="1027"/>
      <c r="K45" s="1027"/>
      <c r="L45" s="1027"/>
      <c r="M45" s="1027"/>
      <c r="N45" s="1027"/>
      <c r="O45" s="1009"/>
      <c r="P45" s="1009"/>
      <c r="Q45" s="1009"/>
      <c r="R45" s="1009"/>
      <c r="S45" s="1001"/>
    </row>
    <row r="46" spans="1:19" ht="3.95" customHeight="1" x14ac:dyDescent="0.2">
      <c r="A46" s="1001"/>
      <c r="B46" s="1392"/>
      <c r="C46" s="1392"/>
      <c r="D46" s="1392"/>
      <c r="E46" s="1392"/>
      <c r="F46" s="1027"/>
      <c r="G46" s="1015"/>
      <c r="H46" s="1027"/>
      <c r="I46" s="1027"/>
      <c r="J46" s="1027"/>
      <c r="K46" s="1027"/>
      <c r="L46" s="1027"/>
      <c r="M46" s="1027"/>
      <c r="N46" s="1027"/>
      <c r="O46" s="1009"/>
      <c r="P46" s="1009"/>
      <c r="Q46" s="1009"/>
      <c r="R46" s="1009"/>
      <c r="S46" s="1001"/>
    </row>
    <row r="47" spans="1:19" ht="13.5" customHeight="1" x14ac:dyDescent="0.2">
      <c r="A47" s="1001"/>
      <c r="B47" s="1392"/>
      <c r="C47" s="1015" t="s">
        <v>74</v>
      </c>
      <c r="D47" s="1392"/>
      <c r="E47" s="1392"/>
      <c r="F47" s="1741"/>
      <c r="G47" s="1015" t="s">
        <v>74</v>
      </c>
      <c r="H47" s="1027"/>
      <c r="I47" s="1027"/>
      <c r="J47" s="1027"/>
      <c r="K47" s="1027"/>
      <c r="L47" s="1027"/>
      <c r="M47" s="1027"/>
      <c r="N47" s="1027"/>
      <c r="O47" s="1009"/>
      <c r="P47" s="1009"/>
      <c r="Q47" s="1009"/>
      <c r="R47" s="1009"/>
      <c r="S47" s="1001"/>
    </row>
    <row r="48" spans="1:19" ht="3.95" customHeight="1" x14ac:dyDescent="0.2">
      <c r="A48" s="1001"/>
      <c r="B48" s="1392"/>
      <c r="C48" s="1392"/>
      <c r="D48" s="1392"/>
      <c r="E48" s="1392"/>
      <c r="F48" s="1027"/>
      <c r="G48" s="1027"/>
      <c r="H48" s="1027"/>
      <c r="I48" s="1027"/>
      <c r="J48" s="1027"/>
      <c r="K48" s="1027"/>
      <c r="L48" s="1027"/>
      <c r="M48" s="1027"/>
      <c r="N48" s="1027"/>
      <c r="O48" s="1009"/>
      <c r="P48" s="1009"/>
      <c r="Q48" s="1009"/>
      <c r="R48" s="1009"/>
      <c r="S48" s="1001"/>
    </row>
    <row r="49" spans="1:19" ht="13.5" customHeight="1" x14ac:dyDescent="0.2">
      <c r="A49" s="1032" t="s">
        <v>680</v>
      </c>
      <c r="B49" s="1023" t="s">
        <v>1277</v>
      </c>
      <c r="C49" s="1022">
        <v>52</v>
      </c>
      <c r="D49" s="1022">
        <v>2</v>
      </c>
      <c r="E49" s="1022">
        <v>7</v>
      </c>
      <c r="F49" s="1022">
        <v>13</v>
      </c>
      <c r="G49" s="1022">
        <v>0</v>
      </c>
      <c r="H49" s="1022">
        <v>1</v>
      </c>
      <c r="I49" s="1022">
        <v>3</v>
      </c>
      <c r="J49" s="1022">
        <v>0</v>
      </c>
      <c r="K49" s="1022">
        <v>2</v>
      </c>
      <c r="L49" s="1022">
        <v>12</v>
      </c>
      <c r="M49" s="1022">
        <v>9</v>
      </c>
      <c r="N49" s="1022">
        <v>0</v>
      </c>
      <c r="O49" s="1022">
        <v>3</v>
      </c>
      <c r="P49" s="1022">
        <v>0</v>
      </c>
      <c r="Q49" s="1022">
        <v>0</v>
      </c>
      <c r="R49" s="1022">
        <v>0</v>
      </c>
      <c r="S49" s="1360" t="s">
        <v>680</v>
      </c>
    </row>
    <row r="50" spans="1:19" ht="13.5" customHeight="1" x14ac:dyDescent="0.2">
      <c r="A50" s="1001" t="s">
        <v>679</v>
      </c>
      <c r="B50" s="1380" t="s">
        <v>995</v>
      </c>
      <c r="C50" s="1003">
        <v>3.0653846153846156</v>
      </c>
      <c r="D50" s="1003">
        <v>0.8</v>
      </c>
      <c r="E50" s="1003">
        <v>2.2999999999999998</v>
      </c>
      <c r="F50" s="1003">
        <v>1.6</v>
      </c>
      <c r="G50" s="1003">
        <v>0</v>
      </c>
      <c r="H50" s="1003">
        <v>6.9</v>
      </c>
      <c r="I50" s="1003">
        <v>5.4</v>
      </c>
      <c r="J50" s="1003">
        <v>0</v>
      </c>
      <c r="K50" s="1003">
        <v>1.2</v>
      </c>
      <c r="L50" s="1003">
        <v>2.7</v>
      </c>
      <c r="M50" s="1003">
        <v>6.3</v>
      </c>
      <c r="N50" s="1003">
        <v>0</v>
      </c>
      <c r="O50" s="1003">
        <v>2.1</v>
      </c>
      <c r="P50" s="1003">
        <v>0</v>
      </c>
      <c r="Q50" s="1003">
        <v>0</v>
      </c>
      <c r="R50" s="1003">
        <v>0</v>
      </c>
      <c r="S50" s="1354" t="s">
        <v>679</v>
      </c>
    </row>
    <row r="51" spans="1:19" ht="9" customHeight="1" x14ac:dyDescent="0.2">
      <c r="A51" s="1001"/>
      <c r="B51" s="977"/>
      <c r="C51" s="1009"/>
      <c r="D51" s="1027"/>
      <c r="E51" s="1027"/>
      <c r="F51" s="1027"/>
      <c r="G51" s="1027"/>
      <c r="H51" s="1027"/>
      <c r="I51" s="1027"/>
      <c r="J51" s="1027"/>
      <c r="K51" s="1027"/>
      <c r="L51" s="1027"/>
      <c r="M51" s="1027"/>
      <c r="N51" s="1027"/>
      <c r="O51" s="1009"/>
      <c r="P51" s="1009"/>
      <c r="Q51" s="1009"/>
      <c r="R51" s="1009"/>
      <c r="S51" s="1001"/>
    </row>
    <row r="52" spans="1:19" ht="13.5" customHeight="1" x14ac:dyDescent="0.2">
      <c r="A52" s="1001"/>
      <c r="B52" s="1004"/>
      <c r="C52" s="1453" t="s">
        <v>72</v>
      </c>
      <c r="D52" s="1027"/>
      <c r="E52" s="1027"/>
      <c r="F52" s="1452"/>
      <c r="G52" s="1453" t="s">
        <v>72</v>
      </c>
      <c r="H52" s="1027"/>
      <c r="I52" s="1027"/>
      <c r="J52" s="1027"/>
      <c r="K52" s="1027"/>
      <c r="L52" s="1027"/>
      <c r="M52" s="1027"/>
      <c r="N52" s="1027"/>
      <c r="O52" s="1009"/>
      <c r="P52" s="1009"/>
      <c r="Q52" s="1009"/>
      <c r="R52" s="1009"/>
      <c r="S52" s="1001"/>
    </row>
    <row r="53" spans="1:19" ht="3.95" customHeight="1" x14ac:dyDescent="0.2">
      <c r="A53" s="1001"/>
      <c r="B53" s="1004"/>
      <c r="C53" s="1009"/>
      <c r="D53" s="1027"/>
      <c r="E53" s="1027"/>
      <c r="F53" s="1027"/>
      <c r="G53" s="1453"/>
      <c r="H53" s="1027"/>
      <c r="I53" s="1027"/>
      <c r="J53" s="1027"/>
      <c r="K53" s="1027"/>
      <c r="L53" s="1027"/>
      <c r="M53" s="1027"/>
      <c r="N53" s="1027"/>
      <c r="O53" s="1009"/>
      <c r="P53" s="1009"/>
      <c r="Q53" s="1009"/>
      <c r="R53" s="1009"/>
      <c r="S53" s="1001"/>
    </row>
    <row r="54" spans="1:19" ht="13.5" customHeight="1" x14ac:dyDescent="0.2">
      <c r="A54" s="1001" t="s">
        <v>678</v>
      </c>
      <c r="B54" s="1740" t="s">
        <v>390</v>
      </c>
      <c r="C54" s="1018">
        <v>100</v>
      </c>
      <c r="D54" s="1018">
        <v>100</v>
      </c>
      <c r="E54" s="1018">
        <v>100</v>
      </c>
      <c r="F54" s="1018">
        <v>100</v>
      </c>
      <c r="G54" s="1018">
        <v>0</v>
      </c>
      <c r="H54" s="1018">
        <v>100</v>
      </c>
      <c r="I54" s="1018">
        <v>100</v>
      </c>
      <c r="J54" s="1018">
        <v>0</v>
      </c>
      <c r="K54" s="1018">
        <v>100</v>
      </c>
      <c r="L54" s="1018">
        <v>100</v>
      </c>
      <c r="M54" s="1018">
        <v>100</v>
      </c>
      <c r="N54" s="1018">
        <v>0</v>
      </c>
      <c r="O54" s="1018">
        <v>100</v>
      </c>
      <c r="P54" s="1018">
        <v>0</v>
      </c>
      <c r="Q54" s="1018">
        <v>0</v>
      </c>
      <c r="R54" s="1018">
        <v>0</v>
      </c>
      <c r="S54" s="1354" t="s">
        <v>678</v>
      </c>
    </row>
    <row r="55" spans="1:19" ht="13.5" customHeight="1" x14ac:dyDescent="0.2">
      <c r="A55" s="1001" t="s">
        <v>677</v>
      </c>
      <c r="B55" s="1380" t="s">
        <v>1276</v>
      </c>
      <c r="C55" s="1003">
        <v>69.230769230769226</v>
      </c>
      <c r="D55" s="1003">
        <v>100</v>
      </c>
      <c r="E55" s="1003">
        <v>85.714285714285708</v>
      </c>
      <c r="F55" s="1003">
        <v>92.307692307692307</v>
      </c>
      <c r="G55" s="1003">
        <v>0</v>
      </c>
      <c r="H55" s="1003">
        <v>0</v>
      </c>
      <c r="I55" s="1003">
        <v>33.333333333333329</v>
      </c>
      <c r="J55" s="1003">
        <v>0</v>
      </c>
      <c r="K55" s="1003">
        <v>100</v>
      </c>
      <c r="L55" s="1003">
        <v>66.666666666666657</v>
      </c>
      <c r="M55" s="1003">
        <v>22.222222222222221</v>
      </c>
      <c r="N55" s="1003">
        <v>0</v>
      </c>
      <c r="O55" s="1003">
        <v>100</v>
      </c>
      <c r="P55" s="1003">
        <v>0</v>
      </c>
      <c r="Q55" s="1003">
        <v>0</v>
      </c>
      <c r="R55" s="1003">
        <v>0</v>
      </c>
      <c r="S55" s="1354" t="s">
        <v>677</v>
      </c>
    </row>
    <row r="56" spans="1:19" ht="13.5" customHeight="1" x14ac:dyDescent="0.2">
      <c r="A56" s="1001" t="s">
        <v>743</v>
      </c>
      <c r="B56" s="1380" t="s">
        <v>1275</v>
      </c>
      <c r="C56" s="1003">
        <v>9.6153846153846168</v>
      </c>
      <c r="D56" s="1003">
        <v>0</v>
      </c>
      <c r="E56" s="1003">
        <v>0</v>
      </c>
      <c r="F56" s="1003">
        <v>7.6923076923076925</v>
      </c>
      <c r="G56" s="1003">
        <v>0</v>
      </c>
      <c r="H56" s="1003">
        <v>0</v>
      </c>
      <c r="I56" s="1003">
        <v>33.333333333333329</v>
      </c>
      <c r="J56" s="1003">
        <v>0</v>
      </c>
      <c r="K56" s="1003">
        <v>0</v>
      </c>
      <c r="L56" s="1003">
        <v>25</v>
      </c>
      <c r="M56" s="1003">
        <v>0</v>
      </c>
      <c r="N56" s="1003">
        <v>0</v>
      </c>
      <c r="O56" s="1003">
        <v>0</v>
      </c>
      <c r="P56" s="1003">
        <v>0</v>
      </c>
      <c r="Q56" s="1003">
        <v>0</v>
      </c>
      <c r="R56" s="1003">
        <v>0</v>
      </c>
      <c r="S56" s="1354" t="s">
        <v>743</v>
      </c>
    </row>
    <row r="57" spans="1:19" ht="13.5" customHeight="1" x14ac:dyDescent="0.2">
      <c r="A57" s="1001" t="s">
        <v>742</v>
      </c>
      <c r="B57" s="1380" t="s">
        <v>1274</v>
      </c>
      <c r="C57" s="1003">
        <v>21.153846153846153</v>
      </c>
      <c r="D57" s="1003">
        <v>0</v>
      </c>
      <c r="E57" s="1003">
        <v>14.285714285714285</v>
      </c>
      <c r="F57" s="1003">
        <v>0</v>
      </c>
      <c r="G57" s="1003">
        <v>0</v>
      </c>
      <c r="H57" s="1003">
        <v>100</v>
      </c>
      <c r="I57" s="1003">
        <v>33.333333333333329</v>
      </c>
      <c r="J57" s="1003">
        <v>0</v>
      </c>
      <c r="K57" s="1003">
        <v>0</v>
      </c>
      <c r="L57" s="1003">
        <v>8.3333333333333321</v>
      </c>
      <c r="M57" s="1003">
        <v>77.777777777777786</v>
      </c>
      <c r="N57" s="1003">
        <v>0</v>
      </c>
      <c r="O57" s="1003">
        <v>0</v>
      </c>
      <c r="P57" s="1003">
        <v>0</v>
      </c>
      <c r="Q57" s="1003">
        <v>0</v>
      </c>
      <c r="R57" s="1003">
        <v>0</v>
      </c>
      <c r="S57" s="1354" t="s">
        <v>742</v>
      </c>
    </row>
    <row r="58" spans="1:19" ht="13.5" customHeight="1" x14ac:dyDescent="0.2">
      <c r="A58" s="1001" t="s">
        <v>741</v>
      </c>
      <c r="B58" s="1380" t="s">
        <v>1273</v>
      </c>
      <c r="C58" s="1003">
        <v>0</v>
      </c>
      <c r="D58" s="1003">
        <v>0</v>
      </c>
      <c r="E58" s="1003">
        <v>0</v>
      </c>
      <c r="F58" s="1003">
        <v>0</v>
      </c>
      <c r="G58" s="1003">
        <v>0</v>
      </c>
      <c r="H58" s="1003">
        <v>0</v>
      </c>
      <c r="I58" s="1003">
        <v>0</v>
      </c>
      <c r="J58" s="1003">
        <v>0</v>
      </c>
      <c r="K58" s="1003">
        <v>0</v>
      </c>
      <c r="L58" s="1003">
        <v>0</v>
      </c>
      <c r="M58" s="1003">
        <v>0</v>
      </c>
      <c r="N58" s="1003">
        <v>0</v>
      </c>
      <c r="O58" s="1003">
        <v>0</v>
      </c>
      <c r="P58" s="1003">
        <v>0</v>
      </c>
      <c r="Q58" s="1003">
        <v>0</v>
      </c>
      <c r="R58" s="1003">
        <v>0</v>
      </c>
      <c r="S58" s="1354" t="s">
        <v>741</v>
      </c>
    </row>
    <row r="59" spans="1:19" ht="13.5" customHeight="1" x14ac:dyDescent="0.2">
      <c r="A59" s="1001" t="s">
        <v>740</v>
      </c>
      <c r="B59" s="1380" t="s">
        <v>1272</v>
      </c>
      <c r="C59" s="1003">
        <v>0</v>
      </c>
      <c r="D59" s="1003">
        <v>0</v>
      </c>
      <c r="E59" s="1003">
        <v>0</v>
      </c>
      <c r="F59" s="1003">
        <v>0</v>
      </c>
      <c r="G59" s="1003">
        <v>0</v>
      </c>
      <c r="H59" s="1003">
        <v>0</v>
      </c>
      <c r="I59" s="1003">
        <v>0</v>
      </c>
      <c r="J59" s="1003">
        <v>0</v>
      </c>
      <c r="K59" s="1003">
        <v>0</v>
      </c>
      <c r="L59" s="1003">
        <v>0</v>
      </c>
      <c r="M59" s="1003">
        <v>0</v>
      </c>
      <c r="N59" s="1003">
        <v>0</v>
      </c>
      <c r="O59" s="1003">
        <v>0</v>
      </c>
      <c r="P59" s="1003">
        <v>0</v>
      </c>
      <c r="Q59" s="1003">
        <v>0</v>
      </c>
      <c r="R59" s="1003">
        <v>0</v>
      </c>
      <c r="S59" s="1354" t="s">
        <v>740</v>
      </c>
    </row>
    <row r="60" spans="1:19" ht="13.5" customHeight="1" x14ac:dyDescent="0.2">
      <c r="A60" s="1001" t="s">
        <v>739</v>
      </c>
      <c r="B60" s="1380" t="s">
        <v>1271</v>
      </c>
      <c r="C60" s="1003">
        <v>0</v>
      </c>
      <c r="D60" s="1003">
        <v>0</v>
      </c>
      <c r="E60" s="1003">
        <v>0</v>
      </c>
      <c r="F60" s="1003">
        <v>0</v>
      </c>
      <c r="G60" s="1003">
        <v>0</v>
      </c>
      <c r="H60" s="1003">
        <v>0</v>
      </c>
      <c r="I60" s="1003">
        <v>0</v>
      </c>
      <c r="J60" s="1003">
        <v>0</v>
      </c>
      <c r="K60" s="1003">
        <v>0</v>
      </c>
      <c r="L60" s="1003">
        <v>0</v>
      </c>
      <c r="M60" s="1003">
        <v>0</v>
      </c>
      <c r="N60" s="1003">
        <v>0</v>
      </c>
      <c r="O60" s="1003">
        <v>0</v>
      </c>
      <c r="P60" s="1003">
        <v>0</v>
      </c>
      <c r="Q60" s="1003">
        <v>0</v>
      </c>
      <c r="R60" s="1003">
        <v>0</v>
      </c>
      <c r="S60" s="1354" t="s">
        <v>739</v>
      </c>
    </row>
    <row r="61" spans="1:19" ht="13.5" customHeight="1" x14ac:dyDescent="0.2">
      <c r="A61" s="1001" t="s">
        <v>738</v>
      </c>
      <c r="B61" s="1380" t="s">
        <v>1270</v>
      </c>
      <c r="C61" s="1003">
        <v>0</v>
      </c>
      <c r="D61" s="1003">
        <v>0</v>
      </c>
      <c r="E61" s="1003">
        <v>0</v>
      </c>
      <c r="F61" s="1003">
        <v>0</v>
      </c>
      <c r="G61" s="1003">
        <v>0</v>
      </c>
      <c r="H61" s="1003">
        <v>0</v>
      </c>
      <c r="I61" s="1003">
        <v>0</v>
      </c>
      <c r="J61" s="1003">
        <v>0</v>
      </c>
      <c r="K61" s="1003">
        <v>0</v>
      </c>
      <c r="L61" s="1003">
        <v>0</v>
      </c>
      <c r="M61" s="1003">
        <v>0</v>
      </c>
      <c r="N61" s="1003">
        <v>0</v>
      </c>
      <c r="O61" s="1003">
        <v>0</v>
      </c>
      <c r="P61" s="1003">
        <v>0</v>
      </c>
      <c r="Q61" s="1003">
        <v>0</v>
      </c>
      <c r="R61" s="1003">
        <v>0</v>
      </c>
      <c r="S61" s="1354" t="s">
        <v>738</v>
      </c>
    </row>
    <row r="62" spans="1:19" ht="13.5" customHeight="1" x14ac:dyDescent="0.2">
      <c r="A62" s="1001"/>
      <c r="B62" s="1004"/>
      <c r="C62" s="1009"/>
      <c r="D62" s="1027"/>
      <c r="E62" s="1027"/>
      <c r="F62" s="1027"/>
      <c r="G62" s="1027"/>
      <c r="H62" s="1027"/>
      <c r="I62" s="1027"/>
      <c r="J62" s="1027"/>
      <c r="K62" s="1027"/>
      <c r="L62" s="1027"/>
      <c r="M62" s="1027"/>
      <c r="N62" s="1027"/>
      <c r="O62" s="1009"/>
      <c r="P62" s="1009"/>
      <c r="Q62" s="1009"/>
      <c r="R62" s="1009"/>
      <c r="S62" s="1026"/>
    </row>
    <row r="63" spans="1:19" ht="13.5" customHeight="1" x14ac:dyDescent="0.2">
      <c r="A63" s="1001"/>
      <c r="B63" s="1392"/>
      <c r="C63" s="1015" t="s">
        <v>1278</v>
      </c>
      <c r="D63" s="1015"/>
      <c r="E63" s="1015"/>
      <c r="F63" s="1015"/>
      <c r="G63" s="1015" t="s">
        <v>1278</v>
      </c>
      <c r="H63" s="1027"/>
      <c r="I63" s="1027"/>
      <c r="J63" s="1027"/>
      <c r="K63" s="1027"/>
      <c r="L63" s="1027"/>
      <c r="M63" s="1027"/>
      <c r="N63" s="1027"/>
      <c r="O63" s="1009"/>
      <c r="P63" s="1009"/>
      <c r="Q63" s="1009"/>
      <c r="R63" s="1009"/>
      <c r="S63" s="1001"/>
    </row>
    <row r="64" spans="1:19" ht="3.95" customHeight="1" x14ac:dyDescent="0.2">
      <c r="A64" s="1001"/>
      <c r="B64" s="1392"/>
      <c r="C64" s="1392"/>
      <c r="D64" s="1392"/>
      <c r="E64" s="1392"/>
      <c r="F64" s="1027"/>
      <c r="G64" s="1015"/>
      <c r="H64" s="1027"/>
      <c r="I64" s="1027"/>
      <c r="J64" s="1027"/>
      <c r="K64" s="1027"/>
      <c r="L64" s="1027"/>
      <c r="M64" s="1027"/>
      <c r="N64" s="1027"/>
      <c r="O64" s="1009"/>
      <c r="P64" s="1009"/>
      <c r="Q64" s="1009"/>
      <c r="R64" s="1009"/>
      <c r="S64" s="1001"/>
    </row>
    <row r="65" spans="1:19" ht="12" customHeight="1" x14ac:dyDescent="0.2">
      <c r="A65" s="1001"/>
      <c r="B65" s="1392"/>
      <c r="C65" s="1015" t="s">
        <v>74</v>
      </c>
      <c r="D65" s="1392"/>
      <c r="E65" s="1392"/>
      <c r="F65" s="1741"/>
      <c r="G65" s="1015" t="s">
        <v>74</v>
      </c>
      <c r="H65" s="1027"/>
      <c r="I65" s="1027"/>
      <c r="J65" s="1027"/>
      <c r="K65" s="1027"/>
      <c r="L65" s="1027"/>
      <c r="M65" s="1027"/>
      <c r="N65" s="1027"/>
      <c r="O65" s="1009"/>
      <c r="P65" s="1009"/>
      <c r="Q65" s="1009"/>
      <c r="R65" s="1009"/>
      <c r="S65" s="1001"/>
    </row>
    <row r="66" spans="1:19" ht="3.95" customHeight="1" x14ac:dyDescent="0.2">
      <c r="A66" s="1001"/>
      <c r="B66" s="1392"/>
      <c r="C66" s="1392"/>
      <c r="D66" s="1392"/>
      <c r="E66" s="1392"/>
      <c r="F66" s="1027"/>
      <c r="G66" s="1027"/>
      <c r="H66" s="1027"/>
      <c r="I66" s="1027"/>
      <c r="J66" s="1027"/>
      <c r="K66" s="1027"/>
      <c r="L66" s="1027"/>
      <c r="M66" s="1027"/>
      <c r="N66" s="1027"/>
      <c r="O66" s="1009"/>
      <c r="P66" s="1009"/>
      <c r="Q66" s="1009"/>
      <c r="R66" s="1009"/>
      <c r="S66" s="1001"/>
    </row>
    <row r="67" spans="1:19" ht="13.5" customHeight="1" x14ac:dyDescent="0.2">
      <c r="A67" s="1032" t="s">
        <v>737</v>
      </c>
      <c r="B67" s="1023" t="s">
        <v>1277</v>
      </c>
      <c r="C67" s="1022">
        <v>0</v>
      </c>
      <c r="D67" s="1022">
        <v>0</v>
      </c>
      <c r="E67" s="1022">
        <v>0</v>
      </c>
      <c r="F67" s="1022">
        <v>0</v>
      </c>
      <c r="G67" s="1022">
        <v>0</v>
      </c>
      <c r="H67" s="1022">
        <v>0</v>
      </c>
      <c r="I67" s="1022">
        <v>0</v>
      </c>
      <c r="J67" s="1022">
        <v>0</v>
      </c>
      <c r="K67" s="1022">
        <v>0</v>
      </c>
      <c r="L67" s="1022">
        <v>0</v>
      </c>
      <c r="M67" s="1022">
        <v>0</v>
      </c>
      <c r="N67" s="1022">
        <v>0</v>
      </c>
      <c r="O67" s="1022">
        <v>0</v>
      </c>
      <c r="P67" s="1022">
        <v>0</v>
      </c>
      <c r="Q67" s="1022">
        <v>0</v>
      </c>
      <c r="R67" s="1022">
        <v>0</v>
      </c>
      <c r="S67" s="1360" t="s">
        <v>737</v>
      </c>
    </row>
    <row r="68" spans="1:19" ht="13.5" customHeight="1" x14ac:dyDescent="0.2">
      <c r="A68" s="1001" t="s">
        <v>736</v>
      </c>
      <c r="B68" s="1380" t="s">
        <v>995</v>
      </c>
      <c r="C68" s="1018">
        <v>0</v>
      </c>
      <c r="D68" s="1003">
        <v>0</v>
      </c>
      <c r="E68" s="1003">
        <v>0</v>
      </c>
      <c r="F68" s="1003">
        <v>0</v>
      </c>
      <c r="G68" s="1003">
        <v>0</v>
      </c>
      <c r="H68" s="1003">
        <v>0</v>
      </c>
      <c r="I68" s="1003">
        <v>0</v>
      </c>
      <c r="J68" s="1003">
        <v>0</v>
      </c>
      <c r="K68" s="1003">
        <v>0</v>
      </c>
      <c r="L68" s="1003">
        <v>0</v>
      </c>
      <c r="M68" s="1003">
        <v>0</v>
      </c>
      <c r="N68" s="1003">
        <v>0</v>
      </c>
      <c r="O68" s="1003">
        <v>0</v>
      </c>
      <c r="P68" s="1003">
        <v>0</v>
      </c>
      <c r="Q68" s="1003">
        <v>0</v>
      </c>
      <c r="R68" s="1003">
        <v>0</v>
      </c>
      <c r="S68" s="1354" t="s">
        <v>736</v>
      </c>
    </row>
    <row r="69" spans="1:19" ht="6.75" customHeight="1" x14ac:dyDescent="0.2">
      <c r="A69" s="1001"/>
      <c r="B69" s="977"/>
      <c r="C69" s="1009"/>
      <c r="D69" s="1027"/>
      <c r="E69" s="1027"/>
      <c r="F69" s="1027"/>
      <c r="G69" s="1027"/>
      <c r="H69" s="1027"/>
      <c r="I69" s="1027"/>
      <c r="J69" s="1027"/>
      <c r="K69" s="1027"/>
      <c r="L69" s="1027"/>
      <c r="M69" s="1027"/>
      <c r="N69" s="1027"/>
      <c r="O69" s="1009"/>
      <c r="P69" s="1009"/>
      <c r="Q69" s="1009"/>
      <c r="R69" s="1009"/>
      <c r="S69" s="1001"/>
    </row>
    <row r="70" spans="1:19" ht="12" customHeight="1" x14ac:dyDescent="0.2">
      <c r="A70" s="1001"/>
      <c r="B70" s="1004"/>
      <c r="C70" s="1453" t="s">
        <v>72</v>
      </c>
      <c r="D70" s="1027"/>
      <c r="E70" s="1027"/>
      <c r="F70" s="1452"/>
      <c r="G70" s="1453" t="s">
        <v>72</v>
      </c>
      <c r="H70" s="1027"/>
      <c r="I70" s="1027"/>
      <c r="J70" s="1027"/>
      <c r="K70" s="1027"/>
      <c r="L70" s="1027"/>
      <c r="M70" s="1027"/>
      <c r="N70" s="1027"/>
      <c r="O70" s="1009"/>
      <c r="P70" s="1009"/>
      <c r="Q70" s="1009"/>
      <c r="R70" s="1009"/>
      <c r="S70" s="1001"/>
    </row>
    <row r="71" spans="1:19" ht="3.95" customHeight="1" x14ac:dyDescent="0.2">
      <c r="A71" s="1001"/>
      <c r="B71" s="1004"/>
      <c r="C71" s="1009"/>
      <c r="D71" s="1027"/>
      <c r="E71" s="1027"/>
      <c r="F71" s="1027"/>
      <c r="G71" s="1453"/>
      <c r="H71" s="1027"/>
      <c r="I71" s="1027"/>
      <c r="J71" s="1027"/>
      <c r="K71" s="1027"/>
      <c r="L71" s="1027"/>
      <c r="M71" s="1027"/>
      <c r="N71" s="1027"/>
      <c r="O71" s="1009"/>
      <c r="P71" s="1009"/>
      <c r="Q71" s="1009"/>
      <c r="R71" s="1009"/>
      <c r="S71" s="1001"/>
    </row>
    <row r="72" spans="1:19" ht="13.5" customHeight="1" x14ac:dyDescent="0.2">
      <c r="A72" s="1001" t="s">
        <v>735</v>
      </c>
      <c r="B72" s="1740" t="s">
        <v>390</v>
      </c>
      <c r="C72" s="1018">
        <v>0</v>
      </c>
      <c r="D72" s="1018">
        <v>0</v>
      </c>
      <c r="E72" s="1018">
        <v>0</v>
      </c>
      <c r="F72" s="1018">
        <v>0</v>
      </c>
      <c r="G72" s="1018">
        <v>0</v>
      </c>
      <c r="H72" s="1018">
        <v>0</v>
      </c>
      <c r="I72" s="1018">
        <v>0</v>
      </c>
      <c r="J72" s="1018">
        <v>0</v>
      </c>
      <c r="K72" s="1018">
        <v>0</v>
      </c>
      <c r="L72" s="1018">
        <v>0</v>
      </c>
      <c r="M72" s="1018">
        <v>0</v>
      </c>
      <c r="N72" s="1018">
        <v>0</v>
      </c>
      <c r="O72" s="1018">
        <v>0</v>
      </c>
      <c r="P72" s="1018">
        <v>0</v>
      </c>
      <c r="Q72" s="1018">
        <v>0</v>
      </c>
      <c r="R72" s="1018">
        <v>0</v>
      </c>
      <c r="S72" s="1354" t="s">
        <v>735</v>
      </c>
    </row>
    <row r="73" spans="1:19" ht="13.5" customHeight="1" x14ac:dyDescent="0.2">
      <c r="A73" s="1001" t="s">
        <v>734</v>
      </c>
      <c r="B73" s="1380" t="s">
        <v>1276</v>
      </c>
      <c r="C73" s="1003">
        <v>0</v>
      </c>
      <c r="D73" s="1003">
        <v>0</v>
      </c>
      <c r="E73" s="1003">
        <v>0</v>
      </c>
      <c r="F73" s="1003">
        <v>0</v>
      </c>
      <c r="G73" s="1003">
        <v>0</v>
      </c>
      <c r="H73" s="1003">
        <v>0</v>
      </c>
      <c r="I73" s="1003">
        <v>0</v>
      </c>
      <c r="J73" s="1003">
        <v>0</v>
      </c>
      <c r="K73" s="1003">
        <v>0</v>
      </c>
      <c r="L73" s="1003">
        <v>0</v>
      </c>
      <c r="M73" s="1003">
        <v>0</v>
      </c>
      <c r="N73" s="1003">
        <v>0</v>
      </c>
      <c r="O73" s="1003">
        <v>0</v>
      </c>
      <c r="P73" s="1003">
        <v>0</v>
      </c>
      <c r="Q73" s="1003">
        <v>0</v>
      </c>
      <c r="R73" s="1003">
        <v>0</v>
      </c>
      <c r="S73" s="1354" t="s">
        <v>734</v>
      </c>
    </row>
    <row r="74" spans="1:19" ht="13.5" customHeight="1" x14ac:dyDescent="0.2">
      <c r="A74" s="1001" t="s">
        <v>733</v>
      </c>
      <c r="B74" s="1380" t="s">
        <v>1275</v>
      </c>
      <c r="C74" s="1003">
        <v>0</v>
      </c>
      <c r="D74" s="1003">
        <v>0</v>
      </c>
      <c r="E74" s="1003">
        <v>0</v>
      </c>
      <c r="F74" s="1003">
        <v>0</v>
      </c>
      <c r="G74" s="1003">
        <v>0</v>
      </c>
      <c r="H74" s="1003">
        <v>0</v>
      </c>
      <c r="I74" s="1003">
        <v>0</v>
      </c>
      <c r="J74" s="1003">
        <v>0</v>
      </c>
      <c r="K74" s="1003">
        <v>0</v>
      </c>
      <c r="L74" s="1003">
        <v>0</v>
      </c>
      <c r="M74" s="1003">
        <v>0</v>
      </c>
      <c r="N74" s="1003">
        <v>0</v>
      </c>
      <c r="O74" s="1003">
        <v>0</v>
      </c>
      <c r="P74" s="1003">
        <v>0</v>
      </c>
      <c r="Q74" s="1003">
        <v>0</v>
      </c>
      <c r="R74" s="1003">
        <v>0</v>
      </c>
      <c r="S74" s="1354" t="s">
        <v>733</v>
      </c>
    </row>
    <row r="75" spans="1:19" ht="13.5" customHeight="1" x14ac:dyDescent="0.2">
      <c r="A75" s="1001" t="s">
        <v>732</v>
      </c>
      <c r="B75" s="1380" t="s">
        <v>1274</v>
      </c>
      <c r="C75" s="1003">
        <v>0</v>
      </c>
      <c r="D75" s="1003">
        <v>0</v>
      </c>
      <c r="E75" s="1003">
        <v>0</v>
      </c>
      <c r="F75" s="1003">
        <v>0</v>
      </c>
      <c r="G75" s="1003">
        <v>0</v>
      </c>
      <c r="H75" s="1003">
        <v>0</v>
      </c>
      <c r="I75" s="1003">
        <v>0</v>
      </c>
      <c r="J75" s="1003">
        <v>0</v>
      </c>
      <c r="K75" s="1003">
        <v>0</v>
      </c>
      <c r="L75" s="1003">
        <v>0</v>
      </c>
      <c r="M75" s="1003">
        <v>0</v>
      </c>
      <c r="N75" s="1003">
        <v>0</v>
      </c>
      <c r="O75" s="1003">
        <v>0</v>
      </c>
      <c r="P75" s="1003">
        <v>0</v>
      </c>
      <c r="Q75" s="1003">
        <v>0</v>
      </c>
      <c r="R75" s="1003">
        <v>0</v>
      </c>
      <c r="S75" s="1354" t="s">
        <v>732</v>
      </c>
    </row>
    <row r="76" spans="1:19" ht="13.5" customHeight="1" x14ac:dyDescent="0.2">
      <c r="A76" s="1001" t="s">
        <v>731</v>
      </c>
      <c r="B76" s="1380" t="s">
        <v>1273</v>
      </c>
      <c r="C76" s="1003">
        <v>0</v>
      </c>
      <c r="D76" s="1003">
        <v>0</v>
      </c>
      <c r="E76" s="1003">
        <v>0</v>
      </c>
      <c r="F76" s="1003">
        <v>0</v>
      </c>
      <c r="G76" s="1003">
        <v>0</v>
      </c>
      <c r="H76" s="1003">
        <v>0</v>
      </c>
      <c r="I76" s="1003">
        <v>0</v>
      </c>
      <c r="J76" s="1003">
        <v>0</v>
      </c>
      <c r="K76" s="1003">
        <v>0</v>
      </c>
      <c r="L76" s="1003">
        <v>0</v>
      </c>
      <c r="M76" s="1003">
        <v>0</v>
      </c>
      <c r="N76" s="1003">
        <v>0</v>
      </c>
      <c r="O76" s="1003">
        <v>0</v>
      </c>
      <c r="P76" s="1003">
        <v>0</v>
      </c>
      <c r="Q76" s="1003">
        <v>0</v>
      </c>
      <c r="R76" s="1003">
        <v>0</v>
      </c>
      <c r="S76" s="1354" t="s">
        <v>731</v>
      </c>
    </row>
    <row r="77" spans="1:19" ht="13.5" customHeight="1" x14ac:dyDescent="0.2">
      <c r="A77" s="1001" t="s">
        <v>730</v>
      </c>
      <c r="B77" s="1380" t="s">
        <v>1272</v>
      </c>
      <c r="C77" s="1003">
        <v>0</v>
      </c>
      <c r="D77" s="1003">
        <v>0</v>
      </c>
      <c r="E77" s="1003">
        <v>0</v>
      </c>
      <c r="F77" s="1003">
        <v>0</v>
      </c>
      <c r="G77" s="1003">
        <v>0</v>
      </c>
      <c r="H77" s="1003">
        <v>0</v>
      </c>
      <c r="I77" s="1003">
        <v>0</v>
      </c>
      <c r="J77" s="1003">
        <v>0</v>
      </c>
      <c r="K77" s="1003">
        <v>0</v>
      </c>
      <c r="L77" s="1003">
        <v>0</v>
      </c>
      <c r="M77" s="1003">
        <v>0</v>
      </c>
      <c r="N77" s="1003">
        <v>0</v>
      </c>
      <c r="O77" s="1003">
        <v>0</v>
      </c>
      <c r="P77" s="1003">
        <v>0</v>
      </c>
      <c r="Q77" s="1003">
        <v>0</v>
      </c>
      <c r="R77" s="1003">
        <v>0</v>
      </c>
      <c r="S77" s="1354" t="s">
        <v>730</v>
      </c>
    </row>
    <row r="78" spans="1:19" ht="11.1" customHeight="1" x14ac:dyDescent="0.2">
      <c r="A78" s="1001" t="s">
        <v>729</v>
      </c>
      <c r="B78" s="1380" t="s">
        <v>1271</v>
      </c>
      <c r="C78" s="1003">
        <v>0</v>
      </c>
      <c r="D78" s="1003">
        <v>0</v>
      </c>
      <c r="E78" s="1003">
        <v>0</v>
      </c>
      <c r="F78" s="1003">
        <v>0</v>
      </c>
      <c r="G78" s="1003">
        <v>0</v>
      </c>
      <c r="H78" s="1003">
        <v>0</v>
      </c>
      <c r="I78" s="1003">
        <v>0</v>
      </c>
      <c r="J78" s="1003">
        <v>0</v>
      </c>
      <c r="K78" s="1003">
        <v>0</v>
      </c>
      <c r="L78" s="1003">
        <v>0</v>
      </c>
      <c r="M78" s="1003">
        <v>0</v>
      </c>
      <c r="N78" s="1003">
        <v>0</v>
      </c>
      <c r="O78" s="1003">
        <v>0</v>
      </c>
      <c r="P78" s="1003">
        <v>0</v>
      </c>
      <c r="Q78" s="1003">
        <v>0</v>
      </c>
      <c r="R78" s="1003">
        <v>0</v>
      </c>
      <c r="S78" s="1354" t="s">
        <v>729</v>
      </c>
    </row>
    <row r="79" spans="1:19" ht="13.5" customHeight="1" x14ac:dyDescent="0.2">
      <c r="A79" s="1001" t="s">
        <v>728</v>
      </c>
      <c r="B79" s="1380" t="s">
        <v>1270</v>
      </c>
      <c r="C79" s="1003">
        <v>0</v>
      </c>
      <c r="D79" s="1003">
        <v>0</v>
      </c>
      <c r="E79" s="1003">
        <v>0</v>
      </c>
      <c r="F79" s="1003">
        <v>0</v>
      </c>
      <c r="G79" s="1003">
        <v>0</v>
      </c>
      <c r="H79" s="1003">
        <v>0</v>
      </c>
      <c r="I79" s="1003">
        <v>0</v>
      </c>
      <c r="J79" s="1003">
        <v>0</v>
      </c>
      <c r="K79" s="1003">
        <v>0</v>
      </c>
      <c r="L79" s="1003">
        <v>0</v>
      </c>
      <c r="M79" s="1003">
        <v>0</v>
      </c>
      <c r="N79" s="1003">
        <v>0</v>
      </c>
      <c r="O79" s="1003">
        <v>0</v>
      </c>
      <c r="P79" s="1003">
        <v>0</v>
      </c>
      <c r="Q79" s="1003">
        <v>0</v>
      </c>
      <c r="R79" s="1003">
        <v>0</v>
      </c>
      <c r="S79" s="1354" t="s">
        <v>728</v>
      </c>
    </row>
    <row r="80" spans="1:19" ht="11.25" customHeight="1" x14ac:dyDescent="0.2">
      <c r="A80" s="977"/>
      <c r="B80" s="977"/>
      <c r="C80" s="980"/>
      <c r="D80" s="977"/>
      <c r="E80" s="979"/>
      <c r="F80" s="979"/>
      <c r="G80" s="979"/>
      <c r="H80" s="978"/>
      <c r="I80" s="977"/>
      <c r="J80" s="977"/>
      <c r="K80" s="977"/>
      <c r="L80" s="977"/>
      <c r="M80" s="977"/>
      <c r="N80" s="977"/>
      <c r="O80" s="977"/>
      <c r="P80" s="977"/>
      <c r="Q80" s="977"/>
      <c r="R80" s="977"/>
      <c r="S80" s="977"/>
    </row>
    <row r="81" spans="1:19" ht="11.25" customHeight="1" x14ac:dyDescent="0.2">
      <c r="A81" s="2311" t="s">
        <v>1269</v>
      </c>
      <c r="B81" s="2311"/>
      <c r="C81" s="1009"/>
      <c r="D81" s="1027"/>
      <c r="E81" s="1027"/>
      <c r="F81" s="1027"/>
      <c r="G81" s="1027"/>
      <c r="H81" s="1027"/>
      <c r="I81" s="1027"/>
      <c r="J81" s="1027"/>
      <c r="K81" s="1027"/>
      <c r="L81" s="1027"/>
      <c r="M81" s="1027"/>
      <c r="N81" s="1027"/>
      <c r="O81" s="1009"/>
      <c r="P81" s="1009"/>
      <c r="Q81" s="1009"/>
      <c r="R81" s="1009"/>
      <c r="S81" s="1037"/>
    </row>
    <row r="82" spans="1:19" ht="15" customHeight="1" x14ac:dyDescent="0.2">
      <c r="A82" s="2309" t="s">
        <v>1252</v>
      </c>
      <c r="B82" s="2309"/>
      <c r="C82" s="1009"/>
      <c r="D82" s="1027"/>
      <c r="E82" s="1027"/>
      <c r="F82" s="1027"/>
      <c r="G82" s="1027"/>
      <c r="H82" s="1027"/>
      <c r="I82" s="1027"/>
      <c r="J82" s="1027"/>
      <c r="K82" s="1027"/>
      <c r="L82" s="1027"/>
      <c r="M82" s="1027"/>
      <c r="N82" s="1027"/>
      <c r="O82" s="1009"/>
      <c r="P82" s="1009"/>
      <c r="Q82" s="1009"/>
      <c r="R82" s="1009"/>
      <c r="S82" s="1037"/>
    </row>
    <row r="83" spans="1:19" ht="13.5" customHeight="1" x14ac:dyDescent="0.2">
      <c r="A83" s="2309" t="s">
        <v>1251</v>
      </c>
      <c r="B83" s="2309"/>
      <c r="C83" s="1748"/>
      <c r="D83" s="1027"/>
      <c r="F83" s="1027"/>
      <c r="H83" s="1027"/>
      <c r="I83" s="1027"/>
      <c r="J83" s="1027"/>
      <c r="K83" s="1027"/>
      <c r="L83" s="1027"/>
      <c r="M83" s="1027"/>
      <c r="N83" s="1027"/>
      <c r="O83" s="1009"/>
      <c r="P83" s="1009"/>
      <c r="Q83" s="1009"/>
      <c r="R83" s="1009"/>
      <c r="S83" s="1037"/>
    </row>
    <row r="84" spans="1:19" ht="13.5" customHeight="1" x14ac:dyDescent="0.2">
      <c r="B84" s="1738"/>
      <c r="C84" s="1060"/>
      <c r="D84" s="1027"/>
      <c r="E84" s="1027"/>
      <c r="F84" s="1027"/>
      <c r="G84" s="1027"/>
      <c r="H84" s="1027"/>
      <c r="I84" s="1027"/>
      <c r="J84" s="1027"/>
      <c r="K84" s="1027"/>
      <c r="L84" s="1027"/>
      <c r="M84" s="1027"/>
      <c r="N84" s="1027"/>
      <c r="O84" s="1009"/>
      <c r="P84" s="1009"/>
      <c r="Q84" s="1009"/>
      <c r="R84" s="1009"/>
      <c r="S84" s="1037"/>
    </row>
    <row r="85" spans="1:19" ht="13.5" customHeight="1" x14ac:dyDescent="0.2">
      <c r="B85" s="1738"/>
      <c r="C85" s="1060"/>
      <c r="D85" s="1027"/>
      <c r="E85" s="1027"/>
      <c r="F85" s="1027"/>
      <c r="G85" s="1027"/>
      <c r="H85" s="1027"/>
      <c r="I85" s="1027"/>
      <c r="J85" s="1027"/>
      <c r="K85" s="1027"/>
      <c r="L85" s="1027"/>
      <c r="M85" s="1027"/>
      <c r="N85" s="1027"/>
      <c r="O85" s="1009"/>
      <c r="P85" s="1009"/>
      <c r="Q85" s="1009"/>
      <c r="R85" s="1009"/>
      <c r="S85" s="1037"/>
    </row>
    <row r="86" spans="1:19" ht="13.5" customHeight="1" x14ac:dyDescent="0.2">
      <c r="D86" s="1027"/>
      <c r="E86" s="1027"/>
      <c r="F86" s="1027"/>
      <c r="H86" s="1027"/>
      <c r="I86" s="1027"/>
      <c r="J86" s="1027"/>
      <c r="K86" s="1027"/>
      <c r="L86" s="1027"/>
      <c r="M86" s="1027"/>
      <c r="N86" s="1027"/>
      <c r="O86" s="1009"/>
      <c r="P86" s="1009"/>
      <c r="Q86" s="1009"/>
      <c r="R86" s="1009"/>
      <c r="S86" s="1037"/>
    </row>
    <row r="87" spans="1:19" x14ac:dyDescent="0.15"/>
    <row r="88" spans="1:19" ht="12.75" x14ac:dyDescent="0.2">
      <c r="A88" s="1225"/>
      <c r="B88" s="1735"/>
      <c r="C88" s="1346"/>
      <c r="D88" s="1346"/>
      <c r="E88" s="1346"/>
      <c r="F88" s="1346"/>
      <c r="G88" s="1346"/>
      <c r="H88" s="1346"/>
      <c r="I88" s="1346"/>
      <c r="J88" s="1346"/>
      <c r="K88" s="1346"/>
      <c r="L88" s="1346"/>
      <c r="M88" s="1346"/>
      <c r="N88" s="1346"/>
      <c r="O88" s="1346"/>
      <c r="P88" s="1346"/>
      <c r="Q88" s="1346"/>
      <c r="R88" s="1346"/>
      <c r="S88" s="989"/>
    </row>
    <row r="89" spans="1:19" ht="12.75" x14ac:dyDescent="0.2">
      <c r="A89" s="1225"/>
      <c r="B89" s="1735"/>
      <c r="C89" s="1346"/>
      <c r="D89" s="1346"/>
      <c r="E89" s="1346"/>
      <c r="F89" s="1346"/>
      <c r="G89" s="1346"/>
      <c r="H89" s="1346"/>
      <c r="I89" s="1346"/>
      <c r="J89" s="1346"/>
      <c r="K89" s="1346"/>
      <c r="L89" s="1346"/>
      <c r="M89" s="1346"/>
      <c r="N89" s="1346"/>
      <c r="O89" s="1346"/>
      <c r="P89" s="1346"/>
      <c r="Q89" s="1346"/>
      <c r="R89" s="1346"/>
      <c r="S89" s="979"/>
    </row>
    <row r="90" spans="1:19" ht="15" customHeight="1" x14ac:dyDescent="0.2">
      <c r="A90" s="1747"/>
      <c r="B90" s="1405"/>
      <c r="C90" s="1405"/>
      <c r="F90" s="1424"/>
      <c r="G90" s="1747"/>
      <c r="H90" s="1372"/>
      <c r="I90" s="1372"/>
      <c r="J90" s="1372"/>
      <c r="K90" s="1372"/>
      <c r="L90" s="1027"/>
      <c r="M90" s="1027"/>
      <c r="N90" s="1027"/>
      <c r="O90" s="1009"/>
      <c r="P90" s="1009"/>
      <c r="Q90" s="1009"/>
      <c r="R90" s="1009"/>
      <c r="S90" s="1424"/>
    </row>
    <row r="91" spans="1:19" ht="12.75" hidden="1" x14ac:dyDescent="0.2">
      <c r="A91" s="1225"/>
      <c r="B91" s="1735"/>
      <c r="C91" s="1346"/>
      <c r="D91" s="1346"/>
      <c r="E91" s="1346"/>
      <c r="F91" s="1346"/>
      <c r="G91" s="1346"/>
      <c r="H91" s="1346"/>
      <c r="I91" s="1346"/>
      <c r="J91" s="1346"/>
      <c r="K91" s="1346"/>
      <c r="L91" s="1346"/>
      <c r="M91" s="1346"/>
      <c r="N91" s="1346"/>
      <c r="O91" s="1346"/>
      <c r="P91" s="1346"/>
      <c r="Q91" s="1346"/>
      <c r="R91" s="1346"/>
      <c r="S91" s="979"/>
    </row>
    <row r="92" spans="1:19" ht="12.75" hidden="1" x14ac:dyDescent="0.2">
      <c r="A92" s="1225"/>
      <c r="B92" s="1746"/>
      <c r="C92" s="1346"/>
      <c r="D92" s="1346"/>
      <c r="E92" s="1346"/>
      <c r="F92" s="1346"/>
      <c r="G92" s="1346"/>
      <c r="H92" s="1346"/>
      <c r="I92" s="1346"/>
      <c r="J92" s="1346"/>
      <c r="K92" s="1346"/>
      <c r="L92" s="1346"/>
      <c r="M92" s="1346"/>
      <c r="N92" s="1346"/>
      <c r="O92" s="1346"/>
      <c r="P92" s="1346"/>
      <c r="Q92" s="1346"/>
      <c r="R92" s="1346"/>
      <c r="S92" s="979"/>
    </row>
  </sheetData>
  <mergeCells count="24">
    <mergeCell ref="A4:B4"/>
    <mergeCell ref="A5:A9"/>
    <mergeCell ref="B5:B9"/>
    <mergeCell ref="R5:R9"/>
    <mergeCell ref="E4:F4"/>
    <mergeCell ref="F5:F9"/>
    <mergeCell ref="D5:D9"/>
    <mergeCell ref="E5:E9"/>
    <mergeCell ref="K5:K9"/>
    <mergeCell ref="G5:G9"/>
    <mergeCell ref="H5:H9"/>
    <mergeCell ref="I5:I9"/>
    <mergeCell ref="J5:J9"/>
    <mergeCell ref="C5:C9"/>
    <mergeCell ref="A83:B83"/>
    <mergeCell ref="A82:B82"/>
    <mergeCell ref="A81:B81"/>
    <mergeCell ref="S5:S9"/>
    <mergeCell ref="L5:L9"/>
    <mergeCell ref="M5:M9"/>
    <mergeCell ref="N5:N9"/>
    <mergeCell ref="P5:P9"/>
    <mergeCell ref="O5:O9"/>
    <mergeCell ref="Q5:Q9"/>
  </mergeCells>
  <conditionalFormatting sqref="C88:R89 C91:R92">
    <cfRule type="cellIs" dxfId="9" priority="1" stopIfTrue="1" operator="notEqual">
      <formula>0</formula>
    </cfRule>
  </conditionalFormatting>
  <printOptions horizontalCentered="1" gridLinesSet="0"/>
  <pageMargins left="0.59055118110236227" right="0.59055118110236227" top="0.39370078740157483" bottom="0.19685039370078741" header="0.39370078740157483" footer="0.39370078740157483"/>
  <pageSetup paperSize="9" scale="65" firstPageNumber="100" orientation="portrait" useFirstPageNumber="1" r:id="rId1"/>
  <headerFooter alignWithMargins="0">
    <oddFooter>&amp;L&amp;"MetaNormalLF-Roman,Standard"Statistisches Bundesamt, Fachserie 10, Reihe 2.4, 2015</oddFooter>
  </headerFooter>
  <colBreaks count="1" manualBreakCount="1">
    <brk id="6" max="89"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0"/>
  <sheetViews>
    <sheetView showGridLines="0" zoomScaleNormal="100" zoomScaleSheetLayoutView="100" workbookViewId="0"/>
  </sheetViews>
  <sheetFormatPr baseColWidth="10" defaultColWidth="0" defaultRowHeight="12" zeroHeight="1" x14ac:dyDescent="0.15"/>
  <cols>
    <col min="1" max="1" width="4.42578125" style="1403" customWidth="1"/>
    <col min="2" max="2" width="60.140625" style="1403" customWidth="1"/>
    <col min="3" max="3" width="8" style="1403" customWidth="1"/>
    <col min="4" max="7" width="17.42578125" style="1403" customWidth="1"/>
    <col min="8" max="19" width="11.42578125" style="1403" customWidth="1"/>
    <col min="20" max="20" width="4.42578125" style="1403" customWidth="1"/>
    <col min="21" max="16384" width="11.42578125" style="1403" hidden="1"/>
  </cols>
  <sheetData>
    <row r="1" spans="1:20" ht="18" x14ac:dyDescent="0.2">
      <c r="A1" s="151" t="s">
        <v>857</v>
      </c>
      <c r="B1" s="1055"/>
      <c r="C1" s="1055"/>
      <c r="D1" s="1369"/>
      <c r="E1" s="1000"/>
      <c r="F1" s="1054"/>
      <c r="G1" s="1054"/>
      <c r="H1" s="151" t="s">
        <v>857</v>
      </c>
      <c r="I1" s="1053"/>
      <c r="J1" s="1053"/>
      <c r="K1" s="1422"/>
      <c r="L1" s="1422"/>
      <c r="M1" s="1422"/>
      <c r="N1" s="1422"/>
      <c r="O1" s="1422"/>
      <c r="P1" s="1422"/>
      <c r="Q1" s="1422"/>
      <c r="R1" s="1422"/>
      <c r="S1" s="1422"/>
      <c r="T1" s="1422"/>
    </row>
    <row r="2" spans="1:20" ht="15" customHeight="1" x14ac:dyDescent="0.2">
      <c r="A2" s="157" t="s">
        <v>1243</v>
      </c>
      <c r="B2" s="1051"/>
      <c r="C2" s="1051"/>
      <c r="D2" s="1051"/>
      <c r="E2" s="1051"/>
      <c r="F2" s="1051"/>
      <c r="G2" s="1051"/>
      <c r="H2" s="157" t="s">
        <v>1243</v>
      </c>
      <c r="I2" s="1579"/>
      <c r="J2" s="1579"/>
      <c r="K2" s="1579"/>
      <c r="L2" s="1579"/>
      <c r="M2" s="1579"/>
      <c r="N2" s="1579"/>
      <c r="O2" s="1579"/>
      <c r="P2" s="1527"/>
      <c r="Q2" s="1527"/>
      <c r="R2" s="1527"/>
      <c r="S2" s="1527"/>
      <c r="T2" s="1422"/>
    </row>
    <row r="3" spans="1:20" ht="15" customHeight="1" x14ac:dyDescent="0.2">
      <c r="A3" s="36" t="s">
        <v>1022</v>
      </c>
      <c r="B3" s="36"/>
      <c r="C3" s="36"/>
      <c r="D3" s="36"/>
      <c r="E3" s="36"/>
      <c r="F3" s="1049"/>
      <c r="G3" s="1000"/>
      <c r="H3" s="1861" t="s">
        <v>1022</v>
      </c>
      <c r="I3" s="1861"/>
      <c r="J3" s="1861"/>
      <c r="K3" s="1861"/>
      <c r="L3" s="1861"/>
      <c r="M3" s="1861"/>
      <c r="N3" s="1861"/>
      <c r="O3" s="1861"/>
      <c r="P3" s="1861"/>
      <c r="Q3" s="1861"/>
      <c r="R3" s="1527"/>
      <c r="S3" s="1527"/>
      <c r="T3" s="1527"/>
    </row>
    <row r="4" spans="1:20" ht="15" customHeight="1" x14ac:dyDescent="0.2">
      <c r="A4" s="2307" t="s">
        <v>1250</v>
      </c>
      <c r="B4" s="2307"/>
      <c r="C4" s="1047"/>
      <c r="D4" s="1581"/>
      <c r="E4" s="1045"/>
      <c r="F4" s="2190"/>
      <c r="G4" s="2191"/>
      <c r="H4" s="2307" t="s">
        <v>1250</v>
      </c>
      <c r="I4" s="2307"/>
      <c r="J4" s="2307"/>
      <c r="K4" s="2307"/>
      <c r="L4" s="2307"/>
      <c r="M4" s="2307"/>
      <c r="N4" s="1044"/>
      <c r="O4" s="1044"/>
      <c r="P4" s="1044"/>
      <c r="Q4" s="1044"/>
      <c r="R4" s="1044"/>
      <c r="S4" s="1044"/>
      <c r="T4" s="1044"/>
    </row>
    <row r="5" spans="1:20" ht="15.95" customHeight="1" x14ac:dyDescent="0.15">
      <c r="A5" s="2153" t="s">
        <v>218</v>
      </c>
      <c r="B5" s="2272" t="s">
        <v>122</v>
      </c>
      <c r="C5" s="2312" t="s">
        <v>673</v>
      </c>
      <c r="D5" s="2148" t="s">
        <v>267</v>
      </c>
      <c r="E5" s="2156" t="s">
        <v>259</v>
      </c>
      <c r="F5" s="2148" t="s">
        <v>258</v>
      </c>
      <c r="G5" s="2156" t="s">
        <v>666</v>
      </c>
      <c r="H5" s="2153" t="s">
        <v>255</v>
      </c>
      <c r="I5" s="2148" t="s">
        <v>254</v>
      </c>
      <c r="J5" s="2148" t="s">
        <v>253</v>
      </c>
      <c r="K5" s="2148" t="s">
        <v>252</v>
      </c>
      <c r="L5" s="2148" t="s">
        <v>251</v>
      </c>
      <c r="M5" s="2148" t="s">
        <v>250</v>
      </c>
      <c r="N5" s="2148" t="s">
        <v>249</v>
      </c>
      <c r="O5" s="2148" t="s">
        <v>248</v>
      </c>
      <c r="P5" s="2148" t="s">
        <v>247</v>
      </c>
      <c r="Q5" s="2148" t="s">
        <v>246</v>
      </c>
      <c r="R5" s="2148" t="s">
        <v>245</v>
      </c>
      <c r="S5" s="2148" t="s">
        <v>244</v>
      </c>
      <c r="T5" s="2156" t="s">
        <v>218</v>
      </c>
    </row>
    <row r="6" spans="1:20" ht="15.95" customHeight="1" x14ac:dyDescent="0.15">
      <c r="A6" s="2168"/>
      <c r="B6" s="2272"/>
      <c r="C6" s="2312"/>
      <c r="D6" s="2149"/>
      <c r="E6" s="2157"/>
      <c r="F6" s="2149"/>
      <c r="G6" s="2157"/>
      <c r="H6" s="2244"/>
      <c r="I6" s="2240"/>
      <c r="J6" s="2240"/>
      <c r="K6" s="2240"/>
      <c r="L6" s="2240"/>
      <c r="M6" s="2240"/>
      <c r="N6" s="2240"/>
      <c r="O6" s="2240"/>
      <c r="P6" s="2240"/>
      <c r="Q6" s="2240"/>
      <c r="R6" s="2240"/>
      <c r="S6" s="2240"/>
      <c r="T6" s="2157"/>
    </row>
    <row r="7" spans="1:20" ht="15.95" customHeight="1" x14ac:dyDescent="0.15">
      <c r="A7" s="2168"/>
      <c r="B7" s="2272"/>
      <c r="C7" s="2312"/>
      <c r="D7" s="2149"/>
      <c r="E7" s="2157"/>
      <c r="F7" s="2149"/>
      <c r="G7" s="2157"/>
      <c r="H7" s="2244"/>
      <c r="I7" s="2240"/>
      <c r="J7" s="2240"/>
      <c r="K7" s="2240"/>
      <c r="L7" s="2240"/>
      <c r="M7" s="2240"/>
      <c r="N7" s="2240"/>
      <c r="O7" s="2240"/>
      <c r="P7" s="2240"/>
      <c r="Q7" s="2240"/>
      <c r="R7" s="2240"/>
      <c r="S7" s="2240"/>
      <c r="T7" s="2157"/>
    </row>
    <row r="8" spans="1:20" ht="15.95" customHeight="1" x14ac:dyDescent="0.15">
      <c r="A8" s="2168"/>
      <c r="B8" s="2272"/>
      <c r="C8" s="2312"/>
      <c r="D8" s="2149"/>
      <c r="E8" s="2157"/>
      <c r="F8" s="2149"/>
      <c r="G8" s="2157"/>
      <c r="H8" s="2244"/>
      <c r="I8" s="2240"/>
      <c r="J8" s="2240"/>
      <c r="K8" s="2240"/>
      <c r="L8" s="2240"/>
      <c r="M8" s="2240"/>
      <c r="N8" s="2240"/>
      <c r="O8" s="2240"/>
      <c r="P8" s="2240"/>
      <c r="Q8" s="2240"/>
      <c r="R8" s="2240"/>
      <c r="S8" s="2240"/>
      <c r="T8" s="2157"/>
    </row>
    <row r="9" spans="1:20" ht="15.95" customHeight="1" x14ac:dyDescent="0.15">
      <c r="A9" s="2169"/>
      <c r="B9" s="2272"/>
      <c r="C9" s="2312"/>
      <c r="D9" s="2150"/>
      <c r="E9" s="2158"/>
      <c r="F9" s="2150"/>
      <c r="G9" s="2158"/>
      <c r="H9" s="2245"/>
      <c r="I9" s="2241"/>
      <c r="J9" s="2241"/>
      <c r="K9" s="2241"/>
      <c r="L9" s="2241"/>
      <c r="M9" s="2241"/>
      <c r="N9" s="2241"/>
      <c r="O9" s="2241"/>
      <c r="P9" s="2241"/>
      <c r="Q9" s="2241"/>
      <c r="R9" s="2241"/>
      <c r="S9" s="2241"/>
      <c r="T9" s="2158"/>
    </row>
    <row r="10" spans="1:20" ht="15.75" customHeight="1" x14ac:dyDescent="0.2">
      <c r="A10" s="1411"/>
      <c r="B10" s="1033"/>
      <c r="C10" s="1033"/>
      <c r="D10" s="1412"/>
      <c r="E10" s="1037"/>
      <c r="F10" s="1036"/>
      <c r="G10" s="1036"/>
      <c r="H10" s="1015"/>
      <c r="I10" s="1035"/>
      <c r="J10" s="1034"/>
      <c r="K10" s="1033"/>
      <c r="L10" s="1033"/>
      <c r="M10" s="1033"/>
      <c r="N10" s="1033"/>
      <c r="O10" s="1033"/>
      <c r="P10" s="1033"/>
      <c r="Q10" s="1033"/>
      <c r="R10" s="1033"/>
      <c r="S10" s="1033"/>
      <c r="T10" s="1411"/>
    </row>
    <row r="11" spans="1:20" ht="12" customHeight="1" x14ac:dyDescent="0.2">
      <c r="A11" s="1411"/>
      <c r="B11" s="1033"/>
      <c r="C11" s="1033"/>
      <c r="D11" s="1015" t="s">
        <v>74</v>
      </c>
      <c r="E11" s="1037"/>
      <c r="F11" s="1036"/>
      <c r="G11" s="979"/>
      <c r="H11" s="1015" t="s">
        <v>74</v>
      </c>
      <c r="I11" s="1035"/>
      <c r="J11" s="1034"/>
      <c r="K11" s="1033"/>
      <c r="L11" s="1033"/>
      <c r="M11" s="1033"/>
      <c r="N11" s="1033"/>
      <c r="O11" s="1033"/>
      <c r="P11" s="1033"/>
      <c r="Q11" s="1033"/>
      <c r="R11" s="1033"/>
      <c r="S11" s="1033"/>
      <c r="T11" s="1411"/>
    </row>
    <row r="12" spans="1:20" ht="20.25" customHeight="1" x14ac:dyDescent="0.2">
      <c r="A12" s="1411"/>
      <c r="B12" s="1033"/>
      <c r="C12" s="1033"/>
      <c r="D12" s="1412"/>
      <c r="E12" s="1037"/>
      <c r="F12" s="1036"/>
      <c r="G12" s="1036"/>
      <c r="H12" s="1036"/>
      <c r="I12" s="1035"/>
      <c r="J12" s="1034"/>
      <c r="K12" s="1033"/>
      <c r="L12" s="1033"/>
      <c r="M12" s="1033"/>
      <c r="N12" s="1033"/>
      <c r="O12" s="1033"/>
      <c r="P12" s="1033"/>
      <c r="Q12" s="1033"/>
      <c r="R12" s="1033"/>
      <c r="S12" s="1033"/>
      <c r="T12" s="1411"/>
    </row>
    <row r="13" spans="1:20" ht="13.5" customHeight="1" x14ac:dyDescent="0.2">
      <c r="A13" s="1030" t="s">
        <v>270</v>
      </c>
      <c r="B13" s="1024" t="s">
        <v>271</v>
      </c>
      <c r="C13" s="1023"/>
      <c r="D13" s="1022">
        <v>6244</v>
      </c>
      <c r="E13" s="1022">
        <v>527</v>
      </c>
      <c r="F13" s="1022">
        <v>644</v>
      </c>
      <c r="G13" s="1022">
        <v>876</v>
      </c>
      <c r="H13" s="1022">
        <v>97</v>
      </c>
      <c r="I13" s="1022">
        <v>280</v>
      </c>
      <c r="J13" s="1022">
        <v>472</v>
      </c>
      <c r="K13" s="1022">
        <v>103</v>
      </c>
      <c r="L13" s="1022">
        <v>547</v>
      </c>
      <c r="M13" s="1022">
        <v>1464</v>
      </c>
      <c r="N13" s="1022">
        <v>247</v>
      </c>
      <c r="O13" s="1022">
        <v>73</v>
      </c>
      <c r="P13" s="1022">
        <v>295</v>
      </c>
      <c r="Q13" s="1022">
        <v>222</v>
      </c>
      <c r="R13" s="1022">
        <v>190</v>
      </c>
      <c r="S13" s="1022">
        <v>207</v>
      </c>
      <c r="T13" s="1029" t="s">
        <v>270</v>
      </c>
    </row>
    <row r="14" spans="1:20" ht="13.5" customHeight="1" x14ac:dyDescent="0.2">
      <c r="A14" s="449" t="s">
        <v>272</v>
      </c>
      <c r="B14" s="1016" t="s">
        <v>475</v>
      </c>
      <c r="C14" s="1005"/>
      <c r="D14" s="1028">
        <v>6564</v>
      </c>
      <c r="E14" s="1059">
        <v>515</v>
      </c>
      <c r="F14" s="1059">
        <v>704</v>
      </c>
      <c r="G14" s="1059">
        <v>922</v>
      </c>
      <c r="H14" s="1059">
        <v>182</v>
      </c>
      <c r="I14" s="1059">
        <v>283</v>
      </c>
      <c r="J14" s="1059">
        <v>481</v>
      </c>
      <c r="K14" s="1059">
        <v>113</v>
      </c>
      <c r="L14" s="1059">
        <v>601</v>
      </c>
      <c r="M14" s="1059">
        <v>1466</v>
      </c>
      <c r="N14" s="1059">
        <v>246</v>
      </c>
      <c r="O14" s="1059">
        <v>76</v>
      </c>
      <c r="P14" s="1059">
        <v>302</v>
      </c>
      <c r="Q14" s="1059">
        <v>242</v>
      </c>
      <c r="R14" s="1059">
        <v>194</v>
      </c>
      <c r="S14" s="1017">
        <v>237</v>
      </c>
      <c r="T14" s="1432" t="s">
        <v>272</v>
      </c>
    </row>
    <row r="15" spans="1:20" ht="9" customHeight="1" x14ac:dyDescent="0.2">
      <c r="A15" s="1026"/>
      <c r="B15" s="1005"/>
      <c r="C15" s="1005"/>
      <c r="D15" s="1027"/>
      <c r="E15" s="1027"/>
      <c r="F15" s="1027"/>
      <c r="G15" s="1027"/>
      <c r="H15" s="1027"/>
      <c r="I15" s="1027"/>
      <c r="J15" s="1027"/>
      <c r="K15" s="1027"/>
      <c r="L15" s="1027"/>
      <c r="M15" s="1027"/>
      <c r="N15" s="1027"/>
      <c r="O15" s="1027"/>
      <c r="P15" s="1027"/>
      <c r="Q15" s="1027"/>
      <c r="R15" s="1027"/>
      <c r="S15" s="1027"/>
      <c r="T15" s="1026"/>
    </row>
    <row r="16" spans="1:20" ht="9.75" customHeight="1" x14ac:dyDescent="0.2">
      <c r="A16" s="1026"/>
      <c r="B16" s="1005"/>
      <c r="C16" s="1005"/>
      <c r="D16" s="1027"/>
      <c r="E16" s="1027"/>
      <c r="F16" s="1027"/>
      <c r="G16" s="1027"/>
      <c r="H16" s="1027"/>
      <c r="I16" s="1027"/>
      <c r="J16" s="1027"/>
      <c r="K16" s="1027"/>
      <c r="L16" s="1027"/>
      <c r="M16" s="1027"/>
      <c r="N16" s="1027"/>
      <c r="O16" s="1027"/>
      <c r="P16" s="1027"/>
      <c r="Q16" s="1027"/>
      <c r="R16" s="1027"/>
      <c r="S16" s="1027"/>
      <c r="T16" s="1026"/>
    </row>
    <row r="17" spans="1:20" ht="8.25" customHeight="1" x14ac:dyDescent="0.2">
      <c r="A17" s="1026"/>
      <c r="B17" s="1005"/>
      <c r="C17" s="1005"/>
      <c r="D17" s="1027"/>
      <c r="E17" s="1027"/>
      <c r="F17" s="1027"/>
      <c r="G17" s="1027"/>
      <c r="H17" s="1027"/>
      <c r="I17" s="1027"/>
      <c r="J17" s="1027"/>
      <c r="K17" s="1027"/>
      <c r="L17" s="1027"/>
      <c r="M17" s="1027"/>
      <c r="N17" s="1027"/>
      <c r="O17" s="1027"/>
      <c r="P17" s="1027"/>
      <c r="Q17" s="1027"/>
      <c r="R17" s="1027"/>
      <c r="S17" s="1027"/>
      <c r="T17" s="1026"/>
    </row>
    <row r="18" spans="1:20" ht="13.5" customHeight="1" x14ac:dyDescent="0.2">
      <c r="A18" s="1026"/>
      <c r="B18" s="1005"/>
      <c r="C18" s="1005"/>
      <c r="D18" s="1027"/>
      <c r="E18" s="1027"/>
      <c r="F18" s="1027"/>
      <c r="G18" s="1027"/>
      <c r="H18" s="1027"/>
      <c r="I18" s="1027"/>
      <c r="J18" s="1027"/>
      <c r="K18" s="1027"/>
      <c r="L18" s="1027"/>
      <c r="M18" s="1027"/>
      <c r="N18" s="1027"/>
      <c r="O18" s="1027"/>
      <c r="P18" s="1027"/>
      <c r="Q18" s="1027"/>
      <c r="R18" s="1027"/>
      <c r="S18" s="1027"/>
      <c r="T18" s="1026"/>
    </row>
    <row r="19" spans="1:20" ht="13.5" customHeight="1" x14ac:dyDescent="0.2">
      <c r="A19" s="1026"/>
      <c r="B19" s="1010" t="s">
        <v>874</v>
      </c>
      <c r="C19" s="1005"/>
      <c r="D19" s="1027"/>
      <c r="E19" s="1027"/>
      <c r="F19" s="1027"/>
      <c r="G19" s="1027"/>
      <c r="H19" s="1027"/>
      <c r="I19" s="1027"/>
      <c r="J19" s="1027"/>
      <c r="K19" s="1027"/>
      <c r="L19" s="1027"/>
      <c r="M19" s="1027"/>
      <c r="N19" s="1027"/>
      <c r="O19" s="1027"/>
      <c r="P19" s="1027"/>
      <c r="Q19" s="1027"/>
      <c r="R19" s="1027"/>
      <c r="S19" s="1027"/>
      <c r="T19" s="1026"/>
    </row>
    <row r="20" spans="1:20" ht="13.5" customHeight="1" x14ac:dyDescent="0.2">
      <c r="A20" s="1026"/>
      <c r="B20" s="1005"/>
      <c r="C20" s="1005"/>
      <c r="D20" s="1027"/>
      <c r="E20" s="1027"/>
      <c r="F20" s="1027"/>
      <c r="G20" s="1027"/>
      <c r="H20" s="1027"/>
      <c r="I20" s="1027"/>
      <c r="J20" s="1027"/>
      <c r="K20" s="1027"/>
      <c r="L20" s="1027"/>
      <c r="M20" s="1027"/>
      <c r="N20" s="1027"/>
      <c r="O20" s="1027"/>
      <c r="P20" s="1027"/>
      <c r="Q20" s="1027"/>
      <c r="R20" s="1027"/>
      <c r="S20" s="1027"/>
      <c r="T20" s="1026"/>
    </row>
    <row r="21" spans="1:20" ht="9" customHeight="1" x14ac:dyDescent="0.2">
      <c r="A21" s="1026"/>
      <c r="B21" s="1005"/>
      <c r="C21" s="1005"/>
      <c r="D21" s="1027"/>
      <c r="E21" s="1027"/>
      <c r="F21" s="1027"/>
      <c r="G21" s="1027"/>
      <c r="H21" s="1027"/>
      <c r="I21" s="1027"/>
      <c r="J21" s="1027"/>
      <c r="K21" s="1027"/>
      <c r="L21" s="1027"/>
      <c r="M21" s="1027"/>
      <c r="N21" s="1027"/>
      <c r="O21" s="1027"/>
      <c r="P21" s="1027"/>
      <c r="Q21" s="1027"/>
      <c r="R21" s="1027"/>
      <c r="S21" s="1027"/>
      <c r="T21" s="1026"/>
    </row>
    <row r="22" spans="1:20" ht="13.5" customHeight="1" x14ac:dyDescent="0.2">
      <c r="A22" s="1026"/>
      <c r="B22" s="1005"/>
      <c r="C22" s="1005"/>
      <c r="D22" s="1015" t="s">
        <v>72</v>
      </c>
      <c r="E22" s="1027"/>
      <c r="F22" s="1027"/>
      <c r="G22" s="979"/>
      <c r="H22" s="1015" t="s">
        <v>72</v>
      </c>
      <c r="I22" s="1027"/>
      <c r="J22" s="1027"/>
      <c r="K22" s="1027"/>
      <c r="L22" s="1027"/>
      <c r="M22" s="1027"/>
      <c r="N22" s="1027"/>
      <c r="O22" s="1027"/>
      <c r="P22" s="1027"/>
      <c r="Q22" s="1027"/>
      <c r="R22" s="1027"/>
      <c r="S22" s="1027"/>
      <c r="T22" s="1026"/>
    </row>
    <row r="23" spans="1:20" ht="13.5" customHeight="1" x14ac:dyDescent="0.2">
      <c r="A23" s="1026"/>
      <c r="B23" s="1005"/>
      <c r="C23" s="1005"/>
      <c r="D23" s="1027"/>
      <c r="E23" s="1027"/>
      <c r="F23" s="1027"/>
      <c r="G23" s="1027"/>
      <c r="H23" s="1015"/>
      <c r="I23" s="1027"/>
      <c r="J23" s="1027"/>
      <c r="K23" s="1027"/>
      <c r="L23" s="1027"/>
      <c r="M23" s="1027"/>
      <c r="N23" s="1027"/>
      <c r="O23" s="1027"/>
      <c r="P23" s="1027"/>
      <c r="Q23" s="1027"/>
      <c r="R23" s="1027"/>
      <c r="S23" s="1027"/>
      <c r="T23" s="1026"/>
    </row>
    <row r="24" spans="1:20" ht="13.5" customHeight="1" x14ac:dyDescent="0.2">
      <c r="A24" s="1026"/>
      <c r="B24" s="1005"/>
      <c r="C24" s="1005"/>
      <c r="D24" s="1009"/>
      <c r="E24" s="1027"/>
      <c r="F24" s="1027"/>
      <c r="G24" s="1027"/>
      <c r="H24" s="1027"/>
      <c r="I24" s="1027"/>
      <c r="J24" s="1027"/>
      <c r="K24" s="1027"/>
      <c r="L24" s="1027"/>
      <c r="M24" s="1027"/>
      <c r="N24" s="1027"/>
      <c r="O24" s="1027"/>
      <c r="P24" s="1009"/>
      <c r="Q24" s="1009"/>
      <c r="R24" s="1009"/>
      <c r="S24" s="1009"/>
      <c r="T24" s="1026"/>
    </row>
    <row r="25" spans="1:20" ht="14.25" customHeight="1" x14ac:dyDescent="0.2">
      <c r="A25" s="1026"/>
      <c r="B25" s="977"/>
      <c r="C25" s="1383"/>
      <c r="D25" s="1003"/>
      <c r="E25" s="1003"/>
      <c r="F25" s="1003"/>
      <c r="G25" s="1003"/>
      <c r="H25" s="1003"/>
      <c r="I25" s="1003"/>
      <c r="J25" s="1003"/>
      <c r="K25" s="1003"/>
      <c r="L25" s="1003"/>
      <c r="M25" s="1003"/>
      <c r="N25" s="1003"/>
      <c r="O25" s="1003"/>
      <c r="P25" s="1003"/>
      <c r="Q25" s="1003"/>
      <c r="R25" s="1003"/>
      <c r="S25" s="1003"/>
      <c r="T25" s="1354"/>
    </row>
    <row r="26" spans="1:20" ht="14.25" customHeight="1" x14ac:dyDescent="0.2">
      <c r="A26" s="1001" t="s">
        <v>117</v>
      </c>
      <c r="B26" s="772" t="s">
        <v>1249</v>
      </c>
      <c r="C26" s="1732" t="s">
        <v>1246</v>
      </c>
      <c r="D26" s="1003">
        <v>72.901985906470216</v>
      </c>
      <c r="E26" s="1003">
        <v>73.244781783681219</v>
      </c>
      <c r="F26" s="1003">
        <v>74.534161490683232</v>
      </c>
      <c r="G26" s="1003">
        <v>74.657534246575338</v>
      </c>
      <c r="H26" s="1003">
        <v>4.1237113402061851</v>
      </c>
      <c r="I26" s="1003">
        <v>75.714285714285708</v>
      </c>
      <c r="J26" s="1003">
        <v>72.669491525423723</v>
      </c>
      <c r="K26" s="1003">
        <v>66.990291262135926</v>
      </c>
      <c r="L26" s="1003">
        <v>67.276051188299817</v>
      </c>
      <c r="M26" s="1003">
        <v>80.942622950819683</v>
      </c>
      <c r="N26" s="1003">
        <v>78.542510121457482</v>
      </c>
      <c r="O26" s="1003">
        <v>94.520547945205479</v>
      </c>
      <c r="P26" s="1003">
        <v>64.406779661016941</v>
      </c>
      <c r="Q26" s="1003">
        <v>62.162162162162161</v>
      </c>
      <c r="R26" s="1003">
        <v>73.15789473684211</v>
      </c>
      <c r="S26" s="1003">
        <v>58.454106280193244</v>
      </c>
      <c r="T26" s="1354" t="s">
        <v>117</v>
      </c>
    </row>
    <row r="27" spans="1:20" ht="14.25" customHeight="1" x14ac:dyDescent="0.2">
      <c r="A27" s="1001"/>
      <c r="B27" s="772"/>
      <c r="C27" s="1732"/>
      <c r="D27" s="1003"/>
      <c r="E27" s="1003"/>
      <c r="F27" s="1003"/>
      <c r="G27" s="1003"/>
      <c r="H27" s="1003"/>
      <c r="I27" s="1003"/>
      <c r="J27" s="1003"/>
      <c r="K27" s="1003"/>
      <c r="L27" s="1003"/>
      <c r="M27" s="1003"/>
      <c r="N27" s="1003"/>
      <c r="O27" s="1003"/>
      <c r="P27" s="1003"/>
      <c r="Q27" s="1003"/>
      <c r="R27" s="1003"/>
      <c r="S27" s="1003"/>
      <c r="T27" s="1354"/>
    </row>
    <row r="28" spans="1:20" ht="14.25" customHeight="1" x14ac:dyDescent="0.2">
      <c r="A28" s="1001" t="s">
        <v>61</v>
      </c>
      <c r="B28" s="772" t="s">
        <v>1248</v>
      </c>
      <c r="C28" s="1732" t="s">
        <v>1246</v>
      </c>
      <c r="D28" s="1003">
        <v>6.1659192825112106</v>
      </c>
      <c r="E28" s="1003">
        <v>1.3282732447817838</v>
      </c>
      <c r="F28" s="1003">
        <v>5.5900621118012426</v>
      </c>
      <c r="G28" s="1003">
        <v>5.93607305936073</v>
      </c>
      <c r="H28" s="1003">
        <v>6.1855670103092786</v>
      </c>
      <c r="I28" s="1003">
        <v>7.5</v>
      </c>
      <c r="J28" s="1003">
        <v>6.3559322033898304</v>
      </c>
      <c r="K28" s="1003">
        <v>9.7087378640776691</v>
      </c>
      <c r="L28" s="1003">
        <v>5.6672760511883</v>
      </c>
      <c r="M28" s="1003">
        <v>4.3715846994535523</v>
      </c>
      <c r="N28" s="1003">
        <v>7.2874493927125501</v>
      </c>
      <c r="O28" s="1003">
        <v>1.3698630136986301</v>
      </c>
      <c r="P28" s="1003">
        <v>10.847457627118644</v>
      </c>
      <c r="Q28" s="1003">
        <v>18.918918918918919</v>
      </c>
      <c r="R28" s="1003">
        <v>5.7894736842105265</v>
      </c>
      <c r="S28" s="1003">
        <v>11.594202898550725</v>
      </c>
      <c r="T28" s="1354" t="s">
        <v>61</v>
      </c>
    </row>
    <row r="29" spans="1:20" ht="14.25" customHeight="1" x14ac:dyDescent="0.2">
      <c r="A29" s="977"/>
      <c r="B29" s="1004"/>
      <c r="C29" s="1006"/>
      <c r="D29" s="1003"/>
      <c r="E29" s="1003"/>
      <c r="F29" s="1003"/>
      <c r="G29" s="1003"/>
      <c r="H29" s="1003"/>
      <c r="I29" s="1003"/>
      <c r="J29" s="1003"/>
      <c r="K29" s="1003"/>
      <c r="L29" s="1003"/>
      <c r="M29" s="1003"/>
      <c r="N29" s="1003"/>
      <c r="O29" s="1003"/>
      <c r="P29" s="1003"/>
      <c r="Q29" s="1003"/>
      <c r="R29" s="1003"/>
      <c r="S29" s="1003"/>
      <c r="T29" s="1354"/>
    </row>
    <row r="30" spans="1:20" ht="14.25" customHeight="1" x14ac:dyDescent="0.2">
      <c r="A30" s="800" t="s">
        <v>242</v>
      </c>
      <c r="B30" s="772" t="s">
        <v>471</v>
      </c>
      <c r="C30" s="1732" t="s">
        <v>1246</v>
      </c>
      <c r="D30" s="1003">
        <v>13.020499679692504</v>
      </c>
      <c r="E30" s="1003">
        <v>11.57495256166983</v>
      </c>
      <c r="F30" s="1003">
        <v>14.596273291925465</v>
      </c>
      <c r="G30" s="1003">
        <v>12.328767123287671</v>
      </c>
      <c r="H30" s="1003">
        <v>88.659793814432987</v>
      </c>
      <c r="I30" s="1003">
        <v>8.9285714285714288</v>
      </c>
      <c r="J30" s="1003">
        <v>11.440677966101696</v>
      </c>
      <c r="K30" s="1003">
        <v>16.50485436893204</v>
      </c>
      <c r="L30" s="1003">
        <v>18.46435100548446</v>
      </c>
      <c r="M30" s="1003">
        <v>7.3770491803278686</v>
      </c>
      <c r="N30" s="1003">
        <v>6.8825910931174086</v>
      </c>
      <c r="O30" s="1003">
        <v>4.10958904109589</v>
      </c>
      <c r="P30" s="1003">
        <v>13.559322033898304</v>
      </c>
      <c r="Q30" s="1003">
        <v>13.963963963963963</v>
      </c>
      <c r="R30" s="1003">
        <v>11.578947368421053</v>
      </c>
      <c r="S30" s="1003">
        <v>22.222222222222221</v>
      </c>
      <c r="T30" s="1354" t="s">
        <v>242</v>
      </c>
    </row>
    <row r="31" spans="1:20" ht="14.25" customHeight="1" x14ac:dyDescent="0.2">
      <c r="A31" s="977"/>
      <c r="B31" s="979"/>
      <c r="C31" s="1006"/>
      <c r="D31" s="1369"/>
      <c r="E31" s="1369"/>
      <c r="F31" s="1369"/>
      <c r="G31" s="1369"/>
      <c r="H31" s="1369"/>
      <c r="I31" s="1369"/>
      <c r="J31" s="1369"/>
      <c r="K31" s="1369"/>
      <c r="L31" s="1369"/>
      <c r="M31" s="1369"/>
      <c r="N31" s="1369"/>
      <c r="O31" s="1369"/>
      <c r="P31" s="1369"/>
      <c r="Q31" s="1369"/>
      <c r="R31" s="1369"/>
      <c r="S31" s="1369"/>
      <c r="T31" s="1354"/>
    </row>
    <row r="32" spans="1:20" ht="14.25" customHeight="1" x14ac:dyDescent="0.2">
      <c r="A32" s="800" t="s">
        <v>241</v>
      </c>
      <c r="B32" s="772" t="s">
        <v>470</v>
      </c>
      <c r="C32" s="1732" t="s">
        <v>1246</v>
      </c>
      <c r="D32" s="1003">
        <v>7.9115951313260728</v>
      </c>
      <c r="E32" s="1003">
        <v>13.851992409867172</v>
      </c>
      <c r="F32" s="1003">
        <v>5.2795031055900621</v>
      </c>
      <c r="G32" s="1003">
        <v>7.077625570776255</v>
      </c>
      <c r="H32" s="1003">
        <v>1.0309278350515463</v>
      </c>
      <c r="I32" s="1003">
        <v>7.8571428571428568</v>
      </c>
      <c r="J32" s="1003">
        <v>9.5338983050847457</v>
      </c>
      <c r="K32" s="1003">
        <v>6.7961165048543686</v>
      </c>
      <c r="L32" s="1003">
        <v>8.592321755027422</v>
      </c>
      <c r="M32" s="1003">
        <v>7.3087431693989071</v>
      </c>
      <c r="N32" s="1003">
        <v>7.2874493927125501</v>
      </c>
      <c r="O32" s="1003">
        <v>0</v>
      </c>
      <c r="P32" s="1003">
        <v>11.186440677966102</v>
      </c>
      <c r="Q32" s="1003">
        <v>4.954954954954955</v>
      </c>
      <c r="R32" s="1003">
        <v>9.4736842105263168</v>
      </c>
      <c r="S32" s="1003">
        <v>7.7294685990338161</v>
      </c>
      <c r="T32" s="1354" t="s">
        <v>241</v>
      </c>
    </row>
    <row r="33" spans="1:20" ht="14.25" customHeight="1" x14ac:dyDescent="0.2">
      <c r="A33" s="1001"/>
      <c r="B33" s="1010"/>
      <c r="C33" s="1732"/>
      <c r="D33" s="1003"/>
      <c r="E33" s="1003"/>
      <c r="F33" s="1003"/>
      <c r="G33" s="1003"/>
      <c r="H33" s="1003"/>
      <c r="I33" s="1003"/>
      <c r="J33" s="1003"/>
      <c r="K33" s="1003"/>
      <c r="L33" s="1003"/>
      <c r="M33" s="1003"/>
      <c r="N33" s="1003"/>
      <c r="O33" s="1003"/>
      <c r="P33" s="1003"/>
      <c r="Q33" s="1003"/>
      <c r="R33" s="1003"/>
      <c r="S33" s="1003"/>
      <c r="T33" s="1354"/>
    </row>
    <row r="34" spans="1:20" ht="9" customHeight="1" x14ac:dyDescent="0.2">
      <c r="A34" s="1026"/>
      <c r="B34" s="1004"/>
      <c r="C34" s="1006"/>
      <c r="D34" s="1369"/>
      <c r="E34" s="1003"/>
      <c r="F34" s="1003"/>
      <c r="G34" s="1003"/>
      <c r="H34" s="1003"/>
      <c r="I34" s="1003"/>
      <c r="J34" s="1003"/>
      <c r="K34" s="1003"/>
      <c r="L34" s="1003"/>
      <c r="M34" s="1003"/>
      <c r="N34" s="1003"/>
      <c r="O34" s="1003"/>
      <c r="P34" s="1003"/>
      <c r="Q34" s="1003"/>
      <c r="R34" s="1003"/>
      <c r="S34" s="1003"/>
      <c r="T34" s="1354"/>
    </row>
    <row r="35" spans="1:20" ht="14.25" customHeight="1" x14ac:dyDescent="0.2">
      <c r="A35" s="1026"/>
      <c r="B35" s="1004"/>
      <c r="C35" s="1732"/>
      <c r="D35" s="1003"/>
      <c r="E35" s="1003"/>
      <c r="F35" s="1003"/>
      <c r="G35" s="1003"/>
      <c r="H35" s="1003"/>
      <c r="I35" s="1003"/>
      <c r="J35" s="1003"/>
      <c r="K35" s="1003"/>
      <c r="L35" s="1003"/>
      <c r="M35" s="1003"/>
      <c r="N35" s="1003"/>
      <c r="O35" s="1003"/>
      <c r="P35" s="1003"/>
      <c r="Q35" s="1003"/>
      <c r="R35" s="1003"/>
      <c r="S35" s="1003"/>
      <c r="T35" s="1354"/>
    </row>
    <row r="36" spans="1:20" ht="14.25" customHeight="1" x14ac:dyDescent="0.2">
      <c r="A36" s="742"/>
      <c r="B36" s="1013" t="s">
        <v>469</v>
      </c>
      <c r="C36" s="1006"/>
      <c r="D36" s="1369"/>
      <c r="E36" s="1003"/>
      <c r="F36" s="1003"/>
      <c r="G36" s="1003"/>
      <c r="H36" s="1003"/>
      <c r="I36" s="1003"/>
      <c r="J36" s="1003"/>
      <c r="K36" s="1003"/>
      <c r="L36" s="1003"/>
      <c r="M36" s="1003"/>
      <c r="N36" s="1003"/>
      <c r="O36" s="1003"/>
      <c r="P36" s="1003"/>
      <c r="Q36" s="1003"/>
      <c r="R36" s="1003"/>
      <c r="S36" s="1003"/>
      <c r="T36" s="1354"/>
    </row>
    <row r="37" spans="1:20" ht="14.25" customHeight="1" x14ac:dyDescent="0.2">
      <c r="A37" s="742"/>
      <c r="B37" s="1013"/>
      <c r="C37" s="1732"/>
      <c r="D37" s="1003"/>
      <c r="E37" s="1003"/>
      <c r="F37" s="1003"/>
      <c r="G37" s="1003"/>
      <c r="H37" s="1003"/>
      <c r="I37" s="1003"/>
      <c r="J37" s="1003"/>
      <c r="K37" s="1003"/>
      <c r="L37" s="1003"/>
      <c r="M37" s="1003"/>
      <c r="N37" s="1003"/>
      <c r="O37" s="1003"/>
      <c r="P37" s="1003"/>
      <c r="Q37" s="1003"/>
      <c r="R37" s="1003"/>
      <c r="S37" s="1003"/>
      <c r="T37" s="1354"/>
    </row>
    <row r="38" spans="1:20" ht="14.25" customHeight="1" x14ac:dyDescent="0.2">
      <c r="A38" s="449" t="s">
        <v>283</v>
      </c>
      <c r="B38" s="1012" t="s">
        <v>468</v>
      </c>
      <c r="C38" s="1732" t="s">
        <v>1247</v>
      </c>
      <c r="D38" s="1355">
        <v>78.671541742839736</v>
      </c>
      <c r="E38" s="1011">
        <v>86.40776699029125</v>
      </c>
      <c r="F38" s="1011">
        <v>78.409090909090907</v>
      </c>
      <c r="G38" s="1011">
        <v>81.344902386117141</v>
      </c>
      <c r="H38" s="1011">
        <v>45.054945054945058</v>
      </c>
      <c r="I38" s="1011">
        <v>81.978798586572438</v>
      </c>
      <c r="J38" s="1011">
        <v>80.457380457380452</v>
      </c>
      <c r="K38" s="1011">
        <v>76.106194690265482</v>
      </c>
      <c r="L38" s="1011">
        <v>77.038269550748751</v>
      </c>
      <c r="M38" s="1011">
        <v>84.311050477489772</v>
      </c>
      <c r="N38" s="1011">
        <v>83.333333333333343</v>
      </c>
      <c r="O38" s="1011">
        <v>94.73684210526315</v>
      </c>
      <c r="P38" s="1011">
        <v>53.642384105960261</v>
      </c>
      <c r="Q38" s="1011">
        <v>69.008264462809919</v>
      </c>
      <c r="R38" s="1011">
        <v>82.989690721649495</v>
      </c>
      <c r="S38" s="1002">
        <v>69.198312236286924</v>
      </c>
      <c r="T38" s="1001" t="s">
        <v>240</v>
      </c>
    </row>
    <row r="39" spans="1:20" ht="14.25" customHeight="1" x14ac:dyDescent="0.2">
      <c r="A39" s="449"/>
      <c r="B39" s="1012"/>
      <c r="C39" s="1732"/>
      <c r="D39" s="1355"/>
      <c r="E39" s="1011"/>
      <c r="F39" s="1011"/>
      <c r="G39" s="1011"/>
      <c r="H39" s="1011"/>
      <c r="I39" s="1011"/>
      <c r="J39" s="1011"/>
      <c r="K39" s="1011"/>
      <c r="L39" s="1011"/>
      <c r="M39" s="1011"/>
      <c r="N39" s="1011"/>
      <c r="O39" s="1011"/>
      <c r="P39" s="1011"/>
      <c r="Q39" s="1011"/>
      <c r="R39" s="1011"/>
      <c r="S39" s="1002"/>
      <c r="T39" s="1001"/>
    </row>
    <row r="40" spans="1:20" ht="14.25" customHeight="1" x14ac:dyDescent="0.2">
      <c r="A40" s="449" t="s">
        <v>286</v>
      </c>
      <c r="B40" s="1012" t="s">
        <v>467</v>
      </c>
      <c r="C40" s="1732" t="s">
        <v>1247</v>
      </c>
      <c r="D40" s="1355">
        <v>15.067032297379646</v>
      </c>
      <c r="E40" s="1011">
        <v>13.203883495145632</v>
      </c>
      <c r="F40" s="1011">
        <v>17.1875</v>
      </c>
      <c r="G40" s="1011">
        <v>17.136659436008678</v>
      </c>
      <c r="H40" s="1011">
        <v>6.593406593406594</v>
      </c>
      <c r="I40" s="1011">
        <v>14.840989399293287</v>
      </c>
      <c r="J40" s="1011">
        <v>14.345114345114347</v>
      </c>
      <c r="K40" s="1011">
        <v>23.008849557522122</v>
      </c>
      <c r="L40" s="1011">
        <v>18.96838602329451</v>
      </c>
      <c r="M40" s="1011">
        <v>9.754433833560709</v>
      </c>
      <c r="N40" s="1011">
        <v>10.16260162601626</v>
      </c>
      <c r="O40" s="1011">
        <v>2.6315789473684208</v>
      </c>
      <c r="P40" s="1011">
        <v>12.582781456953644</v>
      </c>
      <c r="Q40" s="1011">
        <v>29.338842975206614</v>
      </c>
      <c r="R40" s="1011">
        <v>15.463917525773196</v>
      </c>
      <c r="S40" s="1002">
        <v>29.535864978902953</v>
      </c>
      <c r="T40" s="1001" t="s">
        <v>239</v>
      </c>
    </row>
    <row r="41" spans="1:20" ht="14.25" customHeight="1" x14ac:dyDescent="0.2">
      <c r="A41" s="449"/>
      <c r="B41" s="1012"/>
      <c r="C41" s="1732"/>
      <c r="D41" s="1434"/>
      <c r="E41" s="1369"/>
      <c r="F41" s="1369"/>
      <c r="G41" s="1369"/>
      <c r="H41" s="1369"/>
      <c r="I41" s="1369"/>
      <c r="J41" s="1369"/>
      <c r="K41" s="1369"/>
      <c r="L41" s="1369"/>
      <c r="M41" s="1369"/>
      <c r="N41" s="1369"/>
      <c r="O41" s="1369"/>
      <c r="P41" s="1369"/>
      <c r="Q41" s="1369"/>
      <c r="R41" s="1369"/>
      <c r="S41" s="1577"/>
      <c r="T41" s="1001"/>
    </row>
    <row r="42" spans="1:20" ht="13.5" customHeight="1" x14ac:dyDescent="0.2">
      <c r="A42" s="449" t="s">
        <v>288</v>
      </c>
      <c r="B42" s="1012" t="s">
        <v>466</v>
      </c>
      <c r="C42" s="1732" t="s">
        <v>1247</v>
      </c>
      <c r="D42" s="1355">
        <v>3.0621572212065811</v>
      </c>
      <c r="E42" s="1011">
        <v>0.38834951456310679</v>
      </c>
      <c r="F42" s="1011">
        <v>3.125</v>
      </c>
      <c r="G42" s="1011">
        <v>1.3015184381778742</v>
      </c>
      <c r="H42" s="1011">
        <v>4.395604395604396</v>
      </c>
      <c r="I42" s="1011">
        <v>1.7667844522968199</v>
      </c>
      <c r="J42" s="1011">
        <v>2.0790020790020791</v>
      </c>
      <c r="K42" s="1011">
        <v>0</v>
      </c>
      <c r="L42" s="1011">
        <v>0.99833610648918469</v>
      </c>
      <c r="M42" s="1011">
        <v>3.8881309686221006</v>
      </c>
      <c r="N42" s="1011">
        <v>2.4390243902439024</v>
      </c>
      <c r="O42" s="1011">
        <v>0</v>
      </c>
      <c r="P42" s="1011">
        <v>22.516556291390728</v>
      </c>
      <c r="Q42" s="1011">
        <v>0.82644628099173556</v>
      </c>
      <c r="R42" s="1011">
        <v>0</v>
      </c>
      <c r="S42" s="1002">
        <v>1.2658227848101267</v>
      </c>
      <c r="T42" s="976">
        <v>9</v>
      </c>
    </row>
    <row r="43" spans="1:20" ht="13.5" customHeight="1" x14ac:dyDescent="0.2">
      <c r="A43" s="449"/>
      <c r="B43" s="1012"/>
      <c r="C43" s="1732"/>
      <c r="D43" s="1434"/>
      <c r="E43" s="1369"/>
      <c r="F43" s="1369"/>
      <c r="G43" s="1369"/>
      <c r="H43" s="1369"/>
      <c r="I43" s="1369"/>
      <c r="J43" s="1369"/>
      <c r="K43" s="1369"/>
      <c r="L43" s="1369"/>
      <c r="M43" s="1369"/>
      <c r="N43" s="1369"/>
      <c r="O43" s="1369"/>
      <c r="P43" s="1369"/>
      <c r="Q43" s="1369"/>
      <c r="R43" s="1369"/>
      <c r="S43" s="1577"/>
      <c r="T43" s="977"/>
    </row>
    <row r="44" spans="1:20" ht="13.5" customHeight="1" x14ac:dyDescent="0.2">
      <c r="A44" s="449" t="s">
        <v>404</v>
      </c>
      <c r="B44" s="1012" t="s">
        <v>465</v>
      </c>
      <c r="C44" s="1732" t="s">
        <v>1247</v>
      </c>
      <c r="D44" s="1355">
        <v>3.1992687385740401</v>
      </c>
      <c r="E44" s="1011">
        <v>0</v>
      </c>
      <c r="F44" s="1011">
        <v>1.2784090909090911</v>
      </c>
      <c r="G44" s="1011">
        <v>0.21691973969631237</v>
      </c>
      <c r="H44" s="1011">
        <v>43.956043956043956</v>
      </c>
      <c r="I44" s="1011">
        <v>1.4134275618374559</v>
      </c>
      <c r="J44" s="1011">
        <v>3.1185031185031189</v>
      </c>
      <c r="K44" s="1011">
        <v>0.88495575221238942</v>
      </c>
      <c r="L44" s="1011">
        <v>2.9950083194675541</v>
      </c>
      <c r="M44" s="1011">
        <v>2.0463847203274219</v>
      </c>
      <c r="N44" s="1011">
        <v>4.0650406504065035</v>
      </c>
      <c r="O44" s="1011">
        <v>2.6315789473684208</v>
      </c>
      <c r="P44" s="1011">
        <v>11.258278145695364</v>
      </c>
      <c r="Q44" s="1011">
        <v>0.82644628099173556</v>
      </c>
      <c r="R44" s="1011">
        <v>1.5463917525773196</v>
      </c>
      <c r="S44" s="1002">
        <v>0</v>
      </c>
      <c r="T44" s="1001" t="s">
        <v>237</v>
      </c>
    </row>
    <row r="45" spans="1:20" ht="9.75" customHeight="1" x14ac:dyDescent="0.2">
      <c r="A45" s="977"/>
      <c r="B45" s="977"/>
      <c r="C45" s="1734"/>
      <c r="D45" s="1369"/>
      <c r="E45" s="1369"/>
      <c r="F45" s="1369"/>
      <c r="G45" s="1369"/>
      <c r="H45" s="1369"/>
      <c r="I45" s="1369"/>
      <c r="J45" s="1369"/>
      <c r="K45" s="1369"/>
      <c r="L45" s="1369"/>
      <c r="M45" s="1369"/>
      <c r="N45" s="1369"/>
      <c r="O45" s="1369"/>
      <c r="P45" s="1369"/>
      <c r="Q45" s="1369"/>
      <c r="R45" s="1369"/>
      <c r="S45" s="1577"/>
      <c r="T45" s="977"/>
    </row>
    <row r="46" spans="1:20" ht="9.75" customHeight="1" x14ac:dyDescent="0.2">
      <c r="A46" s="977"/>
      <c r="B46" s="977"/>
      <c r="C46" s="1006"/>
      <c r="D46" s="977"/>
      <c r="E46" s="977"/>
      <c r="F46" s="977"/>
      <c r="G46" s="977"/>
      <c r="H46" s="977"/>
      <c r="I46" s="977"/>
      <c r="J46" s="977"/>
      <c r="K46" s="977"/>
      <c r="L46" s="977"/>
      <c r="M46" s="977"/>
      <c r="N46" s="977"/>
      <c r="O46" s="977"/>
      <c r="P46" s="977"/>
      <c r="Q46" s="977"/>
      <c r="R46" s="977"/>
      <c r="S46" s="1006"/>
      <c r="T46" s="1001"/>
    </row>
    <row r="47" spans="1:20" ht="9" customHeight="1" x14ac:dyDescent="0.2">
      <c r="A47" s="1001"/>
      <c r="B47" s="1004"/>
      <c r="C47" s="1383"/>
      <c r="D47" s="1009"/>
      <c r="E47" s="1027"/>
      <c r="F47" s="1027"/>
      <c r="G47" s="1027"/>
      <c r="H47" s="1027"/>
      <c r="I47" s="1027"/>
      <c r="J47" s="1027"/>
      <c r="K47" s="1027"/>
      <c r="L47" s="1027"/>
      <c r="M47" s="1027"/>
      <c r="N47" s="1027"/>
      <c r="O47" s="1027"/>
      <c r="P47" s="1733"/>
      <c r="Q47" s="1733"/>
      <c r="R47" s="1009"/>
      <c r="S47" s="1008"/>
      <c r="T47" s="1001"/>
    </row>
    <row r="48" spans="1:20" ht="9" customHeight="1" x14ac:dyDescent="0.2">
      <c r="A48" s="1001"/>
      <c r="B48" s="1004"/>
      <c r="C48" s="1383"/>
      <c r="D48" s="1009"/>
      <c r="E48" s="1027"/>
      <c r="F48" s="1027"/>
      <c r="G48" s="1027"/>
      <c r="H48" s="1027"/>
      <c r="I48" s="1027"/>
      <c r="J48" s="1027"/>
      <c r="K48" s="1027"/>
      <c r="L48" s="1027"/>
      <c r="M48" s="1027"/>
      <c r="N48" s="1027"/>
      <c r="O48" s="1027"/>
      <c r="P48" s="1733"/>
      <c r="Q48" s="1733"/>
      <c r="R48" s="1009"/>
      <c r="S48" s="1009"/>
      <c r="T48" s="1354"/>
    </row>
    <row r="49" spans="1:20" ht="9" customHeight="1" x14ac:dyDescent="0.2">
      <c r="A49" s="1001"/>
      <c r="B49" s="1004"/>
      <c r="C49" s="1383"/>
      <c r="D49" s="1009"/>
      <c r="E49" s="1027"/>
      <c r="F49" s="1027"/>
      <c r="G49" s="1027"/>
      <c r="H49" s="1027"/>
      <c r="I49" s="1027"/>
      <c r="J49" s="1027"/>
      <c r="K49" s="1027"/>
      <c r="L49" s="1027"/>
      <c r="M49" s="1027"/>
      <c r="N49" s="1027"/>
      <c r="O49" s="1027"/>
      <c r="P49" s="1733"/>
      <c r="Q49" s="1733"/>
      <c r="R49" s="1009"/>
      <c r="S49" s="1009"/>
      <c r="T49" s="1354"/>
    </row>
    <row r="50" spans="1:20" ht="13.5" customHeight="1" x14ac:dyDescent="0.2">
      <c r="A50" s="1001"/>
      <c r="B50" s="1004"/>
      <c r="C50" s="1383"/>
      <c r="D50" s="1009"/>
      <c r="E50" s="1027"/>
      <c r="F50" s="1027"/>
      <c r="G50" s="1027"/>
      <c r="H50" s="1027"/>
      <c r="I50" s="1027"/>
      <c r="J50" s="1027"/>
      <c r="K50" s="1027"/>
      <c r="L50" s="1027"/>
      <c r="M50" s="1027"/>
      <c r="N50" s="1027"/>
      <c r="O50" s="1027"/>
      <c r="P50" s="1009"/>
      <c r="Q50" s="1009"/>
      <c r="R50" s="1009"/>
      <c r="S50" s="1009"/>
      <c r="T50" s="1354"/>
    </row>
    <row r="51" spans="1:20" ht="13.5" customHeight="1" x14ac:dyDescent="0.2">
      <c r="A51" s="1001"/>
      <c r="B51" s="1010" t="s">
        <v>463</v>
      </c>
      <c r="C51" s="1383"/>
      <c r="D51" s="1009"/>
      <c r="E51" s="1027"/>
      <c r="F51" s="1027"/>
      <c r="G51" s="1027"/>
      <c r="H51" s="1027"/>
      <c r="I51" s="1027"/>
      <c r="J51" s="1027"/>
      <c r="K51" s="1027"/>
      <c r="L51" s="1027"/>
      <c r="M51" s="1027"/>
      <c r="N51" s="1027"/>
      <c r="O51" s="1027"/>
      <c r="P51" s="1009"/>
      <c r="Q51" s="1009"/>
      <c r="R51" s="1009"/>
      <c r="S51" s="1009"/>
      <c r="T51" s="1354"/>
    </row>
    <row r="52" spans="1:20" ht="13.5" customHeight="1" x14ac:dyDescent="0.2">
      <c r="A52" s="1001"/>
      <c r="B52" s="1010"/>
      <c r="C52" s="1383"/>
      <c r="D52" s="1009"/>
      <c r="E52" s="1027"/>
      <c r="F52" s="1027"/>
      <c r="G52" s="1027"/>
      <c r="H52" s="1027"/>
      <c r="I52" s="1027"/>
      <c r="J52" s="1027"/>
      <c r="K52" s="1027"/>
      <c r="L52" s="1027"/>
      <c r="M52" s="1027"/>
      <c r="N52" s="1027"/>
      <c r="O52" s="1027"/>
      <c r="P52" s="1009"/>
      <c r="Q52" s="1009"/>
      <c r="R52" s="1009"/>
      <c r="S52" s="1009"/>
      <c r="T52" s="1354"/>
    </row>
    <row r="53" spans="1:20" ht="13.5" customHeight="1" x14ac:dyDescent="0.2">
      <c r="A53" s="1001"/>
      <c r="B53" s="1010"/>
      <c r="C53" s="1383"/>
      <c r="D53" s="1003"/>
      <c r="E53" s="1027"/>
      <c r="F53" s="1027"/>
      <c r="G53" s="1027"/>
      <c r="H53" s="1027"/>
      <c r="I53" s="1027"/>
      <c r="J53" s="1027"/>
      <c r="K53" s="1027"/>
      <c r="L53" s="1027"/>
      <c r="M53" s="1027"/>
      <c r="N53" s="1027"/>
      <c r="O53" s="1027"/>
      <c r="P53" s="1009"/>
      <c r="Q53" s="1009"/>
      <c r="R53" s="1009"/>
      <c r="S53" s="1009"/>
      <c r="T53" s="1354"/>
    </row>
    <row r="54" spans="1:20" ht="13.5" customHeight="1" x14ac:dyDescent="0.2">
      <c r="A54" s="1001"/>
      <c r="B54" s="1004"/>
      <c r="C54" s="1383"/>
      <c r="D54" s="1009"/>
      <c r="E54" s="1027"/>
      <c r="F54" s="1027"/>
      <c r="G54" s="1027"/>
      <c r="H54" s="1027"/>
      <c r="I54" s="1027"/>
      <c r="J54" s="1027"/>
      <c r="K54" s="1027"/>
      <c r="L54" s="1027"/>
      <c r="M54" s="1027"/>
      <c r="N54" s="1027"/>
      <c r="O54" s="1027"/>
      <c r="P54" s="1009"/>
      <c r="Q54" s="1009"/>
      <c r="R54" s="1009"/>
      <c r="S54" s="1009"/>
      <c r="T54" s="1354"/>
    </row>
    <row r="55" spans="1:20" ht="13.5" customHeight="1" x14ac:dyDescent="0.2">
      <c r="A55" s="1001" t="s">
        <v>236</v>
      </c>
      <c r="B55" s="1005" t="s">
        <v>462</v>
      </c>
      <c r="C55" s="1732" t="s">
        <v>1246</v>
      </c>
      <c r="D55" s="1003">
        <v>99.88789237668162</v>
      </c>
      <c r="E55" s="1003">
        <v>100</v>
      </c>
      <c r="F55" s="1003">
        <v>100</v>
      </c>
      <c r="G55" s="1003">
        <v>100</v>
      </c>
      <c r="H55" s="1003">
        <v>97.9381443298969</v>
      </c>
      <c r="I55" s="1003">
        <v>100</v>
      </c>
      <c r="J55" s="1003">
        <v>100</v>
      </c>
      <c r="K55" s="1003">
        <v>97.087378640776706</v>
      </c>
      <c r="L55" s="1003">
        <v>100</v>
      </c>
      <c r="M55" s="1003">
        <v>99.863387978142086</v>
      </c>
      <c r="N55" s="1003">
        <v>100</v>
      </c>
      <c r="O55" s="1003">
        <v>100</v>
      </c>
      <c r="P55" s="1003">
        <v>100</v>
      </c>
      <c r="Q55" s="1003">
        <v>100</v>
      </c>
      <c r="R55" s="1003">
        <v>100</v>
      </c>
      <c r="S55" s="1003">
        <v>100</v>
      </c>
      <c r="T55" s="1354" t="s">
        <v>236</v>
      </c>
    </row>
    <row r="56" spans="1:20" ht="13.5" customHeight="1" x14ac:dyDescent="0.2">
      <c r="A56" s="977"/>
      <c r="B56" s="1005"/>
      <c r="C56" s="1732"/>
      <c r="D56" s="1003"/>
      <c r="E56" s="1003"/>
      <c r="F56" s="1003"/>
      <c r="G56" s="1003"/>
      <c r="H56" s="1003"/>
      <c r="I56" s="1003"/>
      <c r="J56" s="1003"/>
      <c r="K56" s="1003"/>
      <c r="L56" s="1003"/>
      <c r="M56" s="1003"/>
      <c r="N56" s="1003"/>
      <c r="O56" s="1003"/>
      <c r="P56" s="1003"/>
      <c r="Q56" s="1003"/>
      <c r="R56" s="1003"/>
      <c r="S56" s="1003"/>
      <c r="T56" s="1354"/>
    </row>
    <row r="57" spans="1:20" ht="13.5" customHeight="1" x14ac:dyDescent="0.2">
      <c r="A57" s="1001" t="s">
        <v>235</v>
      </c>
      <c r="B57" s="1005" t="s">
        <v>461</v>
      </c>
      <c r="C57" s="1732" t="s">
        <v>1246</v>
      </c>
      <c r="D57" s="1003">
        <v>0.11210762331838565</v>
      </c>
      <c r="E57" s="1003">
        <v>0</v>
      </c>
      <c r="F57" s="1003">
        <v>0</v>
      </c>
      <c r="G57" s="1003">
        <v>0</v>
      </c>
      <c r="H57" s="1003">
        <v>2.0618556701030926</v>
      </c>
      <c r="I57" s="1003">
        <v>0</v>
      </c>
      <c r="J57" s="1003">
        <v>0</v>
      </c>
      <c r="K57" s="1003">
        <v>2.912621359223301</v>
      </c>
      <c r="L57" s="1003">
        <v>0</v>
      </c>
      <c r="M57" s="1003">
        <v>0.13661202185792351</v>
      </c>
      <c r="N57" s="1003">
        <v>0</v>
      </c>
      <c r="O57" s="1003">
        <v>0</v>
      </c>
      <c r="P57" s="1003">
        <v>0</v>
      </c>
      <c r="Q57" s="1003">
        <v>0</v>
      </c>
      <c r="R57" s="1003">
        <v>0</v>
      </c>
      <c r="S57" s="1003">
        <v>0</v>
      </c>
      <c r="T57" s="1354" t="s">
        <v>235</v>
      </c>
    </row>
    <row r="58" spans="1:20" ht="13.5" customHeight="1" x14ac:dyDescent="0.2">
      <c r="A58" s="977"/>
      <c r="B58" s="1005"/>
      <c r="C58" s="1732"/>
      <c r="D58" s="1369"/>
      <c r="E58" s="1369"/>
      <c r="F58" s="1369"/>
      <c r="G58" s="1369"/>
      <c r="H58" s="1369"/>
      <c r="I58" s="1369"/>
      <c r="J58" s="1369"/>
      <c r="K58" s="1369"/>
      <c r="L58" s="1369"/>
      <c r="M58" s="1369"/>
      <c r="N58" s="1369"/>
      <c r="O58" s="1369"/>
      <c r="P58" s="1369"/>
      <c r="Q58" s="1369"/>
      <c r="R58" s="1369"/>
      <c r="S58" s="1369"/>
      <c r="T58" s="1354"/>
    </row>
    <row r="59" spans="1:20" ht="13.5" customHeight="1" x14ac:dyDescent="0.2">
      <c r="A59" s="1001" t="s">
        <v>234</v>
      </c>
      <c r="B59" s="1004" t="s">
        <v>867</v>
      </c>
      <c r="C59" s="1732" t="s">
        <v>1244</v>
      </c>
      <c r="D59" s="1003">
        <v>28.571428571428569</v>
      </c>
      <c r="E59" s="1003">
        <v>0</v>
      </c>
      <c r="F59" s="1003">
        <v>0</v>
      </c>
      <c r="G59" s="1003">
        <v>0</v>
      </c>
      <c r="H59" s="1003">
        <v>0</v>
      </c>
      <c r="I59" s="1003">
        <v>0</v>
      </c>
      <c r="J59" s="1003">
        <v>0</v>
      </c>
      <c r="K59" s="1003">
        <v>0</v>
      </c>
      <c r="L59" s="1003">
        <v>0</v>
      </c>
      <c r="M59" s="1003">
        <v>100</v>
      </c>
      <c r="N59" s="1003">
        <v>0</v>
      </c>
      <c r="O59" s="1003">
        <v>0</v>
      </c>
      <c r="P59" s="1003">
        <v>0</v>
      </c>
      <c r="Q59" s="1003">
        <v>0</v>
      </c>
      <c r="R59" s="1003">
        <v>0</v>
      </c>
      <c r="S59" s="1003">
        <v>0</v>
      </c>
      <c r="T59" s="977">
        <v>13</v>
      </c>
    </row>
    <row r="60" spans="1:20" ht="13.5" customHeight="1" x14ac:dyDescent="0.2">
      <c r="A60" s="977"/>
      <c r="B60" s="1004"/>
      <c r="C60" s="1732"/>
      <c r="D60" s="1369"/>
      <c r="E60" s="1369"/>
      <c r="F60" s="1369"/>
      <c r="G60" s="1369"/>
      <c r="H60" s="1369"/>
      <c r="I60" s="1369"/>
      <c r="J60" s="1369"/>
      <c r="K60" s="1369"/>
      <c r="L60" s="1369"/>
      <c r="M60" s="1369"/>
      <c r="N60" s="1369"/>
      <c r="O60" s="1369"/>
      <c r="P60" s="1369"/>
      <c r="Q60" s="1369"/>
      <c r="R60" s="1369"/>
      <c r="S60" s="1369"/>
      <c r="T60" s="1354"/>
    </row>
    <row r="61" spans="1:20" ht="13.5" customHeight="1" x14ac:dyDescent="0.2">
      <c r="A61" s="976">
        <v>14</v>
      </c>
      <c r="B61" s="1004" t="s">
        <v>1245</v>
      </c>
      <c r="C61" s="1732" t="s">
        <v>1244</v>
      </c>
      <c r="D61" s="1003">
        <v>71.428571428571431</v>
      </c>
      <c r="E61" s="1003">
        <v>0</v>
      </c>
      <c r="F61" s="1003">
        <v>0</v>
      </c>
      <c r="G61" s="1003">
        <v>0</v>
      </c>
      <c r="H61" s="1003">
        <v>100</v>
      </c>
      <c r="I61" s="1003">
        <v>0</v>
      </c>
      <c r="J61" s="1003">
        <v>0</v>
      </c>
      <c r="K61" s="1003">
        <v>100</v>
      </c>
      <c r="L61" s="1003">
        <v>0</v>
      </c>
      <c r="M61" s="1003">
        <v>0</v>
      </c>
      <c r="N61" s="1003">
        <v>0</v>
      </c>
      <c r="O61" s="1003">
        <v>0</v>
      </c>
      <c r="P61" s="1003">
        <v>0</v>
      </c>
      <c r="Q61" s="1003">
        <v>0</v>
      </c>
      <c r="R61" s="1003">
        <v>0</v>
      </c>
      <c r="S61" s="1003">
        <v>0</v>
      </c>
      <c r="T61" s="977">
        <v>14</v>
      </c>
    </row>
    <row r="62" spans="1:20" ht="12.75" x14ac:dyDescent="0.2">
      <c r="A62" s="1001"/>
      <c r="B62" s="1010"/>
      <c r="C62" s="1010"/>
      <c r="D62" s="1009"/>
      <c r="E62" s="1027"/>
      <c r="F62" s="1027"/>
      <c r="G62" s="1027"/>
      <c r="H62" s="1027"/>
      <c r="I62" s="1027"/>
      <c r="J62" s="1027"/>
      <c r="K62" s="1027"/>
      <c r="L62" s="1027"/>
      <c r="M62" s="1027"/>
      <c r="N62" s="1027"/>
      <c r="O62" s="1027"/>
      <c r="P62" s="1009"/>
      <c r="Q62" s="1009"/>
      <c r="R62" s="1009"/>
      <c r="S62" s="1009"/>
      <c r="T62" s="1037"/>
    </row>
    <row r="63" spans="1:20" ht="12.75" x14ac:dyDescent="0.2">
      <c r="A63" s="977"/>
      <c r="B63" s="977"/>
      <c r="C63" s="977"/>
      <c r="D63" s="1369"/>
      <c r="E63" s="977"/>
      <c r="F63" s="979"/>
      <c r="G63" s="979"/>
      <c r="H63" s="979"/>
      <c r="I63" s="978"/>
      <c r="J63" s="977"/>
      <c r="K63" s="977"/>
      <c r="L63" s="977"/>
      <c r="M63" s="977"/>
      <c r="N63" s="977"/>
      <c r="O63" s="977"/>
      <c r="P63" s="977"/>
      <c r="Q63" s="977"/>
      <c r="R63" s="977"/>
      <c r="S63" s="977"/>
      <c r="T63" s="977"/>
    </row>
    <row r="64" spans="1:20" ht="12.75" x14ac:dyDescent="0.2">
      <c r="A64" s="977"/>
      <c r="B64" s="977"/>
      <c r="C64" s="977"/>
      <c r="D64" s="1369"/>
      <c r="E64" s="977"/>
      <c r="F64" s="979"/>
      <c r="G64" s="979"/>
      <c r="H64" s="979"/>
      <c r="I64" s="978"/>
      <c r="J64" s="977"/>
      <c r="K64" s="977"/>
      <c r="L64" s="977"/>
      <c r="M64" s="977"/>
      <c r="N64" s="977"/>
      <c r="O64" s="977"/>
      <c r="P64" s="977"/>
      <c r="Q64" s="977"/>
      <c r="R64" s="977"/>
      <c r="S64" s="977"/>
      <c r="T64" s="977"/>
    </row>
    <row r="65" spans="1:20" ht="12.75" x14ac:dyDescent="0.2">
      <c r="A65" s="977"/>
      <c r="B65" s="977"/>
      <c r="C65" s="977"/>
      <c r="D65" s="1369"/>
      <c r="E65" s="977"/>
      <c r="F65" s="979"/>
      <c r="G65" s="979"/>
      <c r="H65" s="979"/>
      <c r="I65" s="978"/>
      <c r="J65" s="977"/>
      <c r="K65" s="977"/>
      <c r="L65" s="977"/>
      <c r="M65" s="977"/>
      <c r="N65" s="977"/>
      <c r="O65" s="977"/>
      <c r="P65" s="977"/>
      <c r="Q65" s="977"/>
      <c r="R65" s="977"/>
      <c r="S65" s="977"/>
      <c r="T65" s="977"/>
    </row>
    <row r="66" spans="1:20" ht="12.75" x14ac:dyDescent="0.2">
      <c r="A66" s="977"/>
      <c r="B66" s="977"/>
      <c r="C66" s="977"/>
      <c r="D66" s="1369"/>
      <c r="E66" s="977"/>
      <c r="F66" s="979"/>
      <c r="G66" s="979"/>
      <c r="H66" s="979"/>
      <c r="I66" s="978"/>
      <c r="J66" s="977"/>
      <c r="K66" s="977"/>
      <c r="L66" s="977"/>
      <c r="M66" s="977"/>
      <c r="N66" s="977"/>
      <c r="O66" s="977"/>
      <c r="P66" s="977"/>
      <c r="Q66" s="977"/>
      <c r="R66" s="977"/>
      <c r="S66" s="977"/>
      <c r="T66" s="977"/>
    </row>
    <row r="67" spans="1:20" ht="13.5" customHeight="1" x14ac:dyDescent="0.2">
      <c r="A67" s="2274" t="s">
        <v>437</v>
      </c>
      <c r="B67" s="2283"/>
      <c r="C67" s="1010"/>
      <c r="D67" s="1009"/>
      <c r="E67" s="1027"/>
      <c r="F67" s="1027"/>
      <c r="G67" s="1027"/>
      <c r="H67" s="1027"/>
      <c r="I67" s="1027"/>
      <c r="J67" s="1027"/>
      <c r="K67" s="1027"/>
      <c r="L67" s="1027"/>
      <c r="M67" s="1027"/>
      <c r="N67" s="1027"/>
      <c r="O67" s="1027"/>
      <c r="P67" s="1009"/>
      <c r="Q67" s="1009"/>
      <c r="R67" s="1009"/>
      <c r="S67" s="1009"/>
      <c r="T67" s="1037"/>
    </row>
    <row r="68" spans="1:20" ht="13.5" customHeight="1" x14ac:dyDescent="0.2">
      <c r="A68" s="977" t="s">
        <v>1017</v>
      </c>
      <c r="B68" s="977"/>
      <c r="C68" s="1010"/>
      <c r="D68" s="1009"/>
      <c r="E68" s="1027"/>
      <c r="F68" s="1027"/>
      <c r="G68" s="1027"/>
      <c r="H68" s="1027"/>
      <c r="I68" s="1027"/>
      <c r="J68" s="1027"/>
      <c r="K68" s="1027"/>
      <c r="L68" s="1027"/>
      <c r="M68" s="1027"/>
      <c r="N68" s="1027"/>
      <c r="O68" s="1027"/>
      <c r="P68" s="1009"/>
      <c r="Q68" s="1009"/>
      <c r="R68" s="1009"/>
      <c r="S68" s="1009"/>
      <c r="T68" s="1037"/>
    </row>
    <row r="69" spans="1:20" ht="12" customHeight="1" x14ac:dyDescent="0.2">
      <c r="A69" s="1427" t="s">
        <v>863</v>
      </c>
      <c r="B69" s="1427"/>
      <c r="C69" s="1427"/>
      <c r="D69" s="1427"/>
      <c r="E69" s="1427"/>
      <c r="F69" s="1427"/>
      <c r="G69" s="1427"/>
      <c r="H69" s="1027"/>
      <c r="I69" s="1027"/>
      <c r="J69" s="1027"/>
      <c r="K69" s="1027"/>
      <c r="L69" s="1027"/>
      <c r="M69" s="1027"/>
      <c r="N69" s="1027"/>
      <c r="O69" s="1027"/>
      <c r="P69" s="1009"/>
      <c r="Q69" s="1009"/>
      <c r="R69" s="1009"/>
      <c r="S69" s="1009"/>
      <c r="T69" s="1037"/>
    </row>
    <row r="70" spans="1:20" ht="12" customHeight="1" x14ac:dyDescent="0.2">
      <c r="A70" s="1057" t="s">
        <v>669</v>
      </c>
      <c r="B70" s="1057"/>
      <c r="C70" s="1057"/>
      <c r="D70" s="1057"/>
      <c r="E70" s="1057"/>
      <c r="F70" s="1057"/>
      <c r="G70" s="1057"/>
      <c r="H70" s="1027"/>
      <c r="I70" s="1027"/>
      <c r="J70" s="1027"/>
      <c r="K70" s="1027"/>
      <c r="L70" s="1027"/>
      <c r="M70" s="1027"/>
      <c r="N70" s="1027"/>
      <c r="O70" s="1027"/>
      <c r="P70" s="1009"/>
      <c r="Q70" s="1009"/>
      <c r="R70" s="1009"/>
      <c r="S70" s="1009"/>
      <c r="T70" s="1037"/>
    </row>
    <row r="71" spans="1:20" ht="13.5" customHeight="1" x14ac:dyDescent="0.2">
      <c r="B71" s="1407"/>
      <c r="C71" s="1060"/>
      <c r="D71" s="1060"/>
      <c r="E71" s="1027"/>
      <c r="F71" s="1027"/>
      <c r="G71" s="1027"/>
      <c r="H71" s="1027"/>
      <c r="I71" s="1027"/>
      <c r="J71" s="1027"/>
      <c r="K71" s="1027"/>
      <c r="L71" s="1027"/>
      <c r="M71" s="1027"/>
      <c r="N71" s="1027"/>
      <c r="O71" s="1027"/>
      <c r="P71" s="1009"/>
      <c r="Q71" s="1009"/>
      <c r="R71" s="1009"/>
      <c r="S71" s="1009"/>
      <c r="T71" s="1037"/>
    </row>
    <row r="72" spans="1:20" ht="13.5" customHeight="1" x14ac:dyDescent="0.2">
      <c r="B72" s="1407"/>
      <c r="C72" s="1060"/>
      <c r="D72" s="1060"/>
      <c r="E72" s="1027"/>
      <c r="F72" s="1027"/>
      <c r="G72" s="1027"/>
      <c r="H72" s="1027"/>
      <c r="I72" s="1027"/>
      <c r="J72" s="1027"/>
      <c r="K72" s="1027"/>
      <c r="L72" s="1027"/>
      <c r="M72" s="1027"/>
      <c r="N72" s="1027"/>
      <c r="O72" s="1027"/>
      <c r="P72" s="1009"/>
      <c r="Q72" s="1009"/>
      <c r="R72" s="1009"/>
      <c r="S72" s="1009"/>
      <c r="T72" s="1037"/>
    </row>
    <row r="73" spans="1:20" ht="12.75" x14ac:dyDescent="0.2">
      <c r="A73" s="1057"/>
      <c r="B73" s="1406"/>
      <c r="C73" s="1004"/>
      <c r="D73" s="1027"/>
      <c r="E73" s="1027"/>
      <c r="F73" s="1027"/>
      <c r="G73" s="1027"/>
      <c r="H73" s="1027"/>
      <c r="I73" s="1027"/>
      <c r="J73" s="1027"/>
      <c r="K73" s="1027"/>
      <c r="L73" s="1027"/>
      <c r="M73" s="1027"/>
      <c r="N73" s="1027"/>
      <c r="O73" s="1027"/>
      <c r="P73" s="1009"/>
      <c r="Q73" s="1009"/>
      <c r="R73" s="1009"/>
      <c r="S73" s="1009"/>
      <c r="T73" s="1037"/>
    </row>
    <row r="74" spans="1:20" ht="12.75" x14ac:dyDescent="0.2">
      <c r="A74" s="1057"/>
      <c r="B74" s="1406"/>
      <c r="C74" s="1004"/>
      <c r="D74" s="1027"/>
      <c r="E74" s="1027"/>
      <c r="F74" s="1027"/>
      <c r="G74" s="1027"/>
      <c r="H74" s="1027"/>
      <c r="I74" s="1027"/>
      <c r="J74" s="1027"/>
      <c r="K74" s="1027"/>
      <c r="L74" s="1027"/>
      <c r="M74" s="1027"/>
      <c r="N74" s="1027"/>
      <c r="O74" s="1027"/>
      <c r="P74" s="1009"/>
      <c r="Q74" s="1009"/>
      <c r="R74" s="1009"/>
      <c r="S74" s="1009"/>
      <c r="T74" s="1037"/>
    </row>
    <row r="75" spans="1:20" ht="12.75" x14ac:dyDescent="0.2">
      <c r="A75" s="1057"/>
      <c r="B75" s="1406"/>
      <c r="C75" s="1004"/>
      <c r="D75" s="1027"/>
      <c r="E75" s="1027"/>
      <c r="F75" s="1027"/>
      <c r="G75" s="1027"/>
      <c r="H75" s="1027"/>
      <c r="I75" s="1027"/>
      <c r="J75" s="1027"/>
      <c r="K75" s="1027"/>
      <c r="L75" s="1027"/>
      <c r="M75" s="1027"/>
      <c r="N75" s="1027"/>
      <c r="O75" s="1027"/>
      <c r="P75" s="1009"/>
      <c r="Q75" s="1009"/>
      <c r="R75" s="1009"/>
      <c r="S75" s="1009"/>
      <c r="T75" s="1037"/>
    </row>
    <row r="76" spans="1:20" ht="12.75" x14ac:dyDescent="0.2">
      <c r="A76" s="1057"/>
      <c r="B76" s="1406"/>
      <c r="C76" s="1004"/>
      <c r="D76" s="1027"/>
      <c r="E76" s="1027"/>
      <c r="F76" s="1027"/>
      <c r="G76" s="1027"/>
      <c r="H76" s="1027"/>
      <c r="I76" s="1027"/>
      <c r="J76" s="1027"/>
      <c r="K76" s="1027"/>
      <c r="L76" s="1027"/>
      <c r="M76" s="1027"/>
      <c r="N76" s="1027"/>
      <c r="O76" s="1027"/>
      <c r="P76" s="1009"/>
      <c r="Q76" s="1009"/>
      <c r="R76" s="1009"/>
      <c r="S76" s="1009"/>
      <c r="T76" s="1037"/>
    </row>
    <row r="77" spans="1:20" ht="12.75" hidden="1" x14ac:dyDescent="0.2">
      <c r="A77" s="977"/>
      <c r="B77" s="977"/>
      <c r="C77" s="977"/>
      <c r="D77" s="1369"/>
      <c r="E77" s="977"/>
      <c r="F77" s="979"/>
      <c r="G77" s="979"/>
      <c r="H77" s="979"/>
      <c r="I77" s="978"/>
      <c r="J77" s="977"/>
      <c r="K77" s="977"/>
      <c r="L77" s="977"/>
      <c r="M77" s="977"/>
      <c r="N77" s="977"/>
      <c r="O77" s="977"/>
      <c r="P77" s="977"/>
      <c r="Q77" s="977"/>
      <c r="R77" s="977"/>
      <c r="S77" s="977"/>
      <c r="T77" s="977"/>
    </row>
    <row r="78" spans="1:20" ht="12.75" hidden="1" x14ac:dyDescent="0.2">
      <c r="A78" s="1057"/>
      <c r="B78" s="1406"/>
      <c r="C78" s="1004"/>
      <c r="D78" s="1027"/>
      <c r="E78" s="1027"/>
      <c r="F78" s="1027"/>
      <c r="G78" s="1027"/>
      <c r="H78" s="1027"/>
      <c r="I78" s="1027"/>
      <c r="J78" s="1027"/>
      <c r="K78" s="1027"/>
      <c r="L78" s="1027"/>
      <c r="M78" s="1027"/>
      <c r="N78" s="1027"/>
      <c r="O78" s="1027"/>
      <c r="P78" s="1009"/>
      <c r="Q78" s="1009"/>
      <c r="R78" s="1009"/>
      <c r="S78" s="1009"/>
      <c r="T78" s="1037"/>
    </row>
    <row r="79" spans="1:20" ht="15" hidden="1" customHeight="1" x14ac:dyDescent="0.25">
      <c r="E79" s="977"/>
      <c r="F79" s="979"/>
      <c r="G79" s="979"/>
      <c r="H79" s="979"/>
      <c r="I79" s="978"/>
      <c r="J79" s="977"/>
      <c r="K79" s="977"/>
      <c r="L79" s="977"/>
      <c r="M79" s="1352"/>
      <c r="N79" s="1352"/>
      <c r="O79" s="1352"/>
      <c r="P79" s="1352"/>
      <c r="Q79" s="1352"/>
      <c r="R79" s="1352"/>
      <c r="S79" s="1351"/>
      <c r="T79" s="977"/>
    </row>
    <row r="80" spans="1:20" ht="12.75" hidden="1" x14ac:dyDescent="0.2">
      <c r="A80" s="1405"/>
      <c r="B80" s="1405"/>
      <c r="C80" s="1405"/>
      <c r="D80" s="1405"/>
      <c r="G80" s="1537"/>
      <c r="H80" s="1372"/>
      <c r="I80" s="1372"/>
      <c r="J80" s="1372"/>
      <c r="K80" s="1372"/>
      <c r="L80" s="1372"/>
      <c r="M80" s="1027"/>
      <c r="N80" s="1027"/>
      <c r="O80" s="1027"/>
      <c r="P80" s="1009"/>
      <c r="Q80" s="1009"/>
      <c r="R80" s="1009"/>
      <c r="S80" s="1009"/>
      <c r="T80" s="1537"/>
    </row>
  </sheetData>
  <mergeCells count="25">
    <mergeCell ref="E5:E9"/>
    <mergeCell ref="F5:F9"/>
    <mergeCell ref="A4:B4"/>
    <mergeCell ref="A67:B67"/>
    <mergeCell ref="A5:A9"/>
    <mergeCell ref="B5:B9"/>
    <mergeCell ref="C5:C9"/>
    <mergeCell ref="D5:D9"/>
    <mergeCell ref="G5:G9"/>
    <mergeCell ref="H5:H9"/>
    <mergeCell ref="I5:I9"/>
    <mergeCell ref="L5:L9"/>
    <mergeCell ref="H3:Q3"/>
    <mergeCell ref="F4:G4"/>
    <mergeCell ref="H4:M4"/>
    <mergeCell ref="J5:J9"/>
    <mergeCell ref="K5:K9"/>
    <mergeCell ref="M5:M9"/>
    <mergeCell ref="T5:T9"/>
    <mergeCell ref="N5:N9"/>
    <mergeCell ref="O5:O9"/>
    <mergeCell ref="P5:P9"/>
    <mergeCell ref="Q5:Q9"/>
    <mergeCell ref="R5:R9"/>
    <mergeCell ref="S5:S9"/>
  </mergeCells>
  <printOptions horizontalCentered="1" gridLinesSet="0"/>
  <pageMargins left="0.59055118110236227" right="0.59055118110236227" top="0.39370078740157483" bottom="0.31496062992125984" header="0.39370078740157483" footer="0.39370078740157483"/>
  <pageSetup paperSize="9" scale="68" firstPageNumber="102" orientation="portrait" useFirstPageNumber="1" r:id="rId1"/>
  <headerFooter alignWithMargins="0">
    <oddFooter>&amp;L&amp;"MetaNormalLF-Roman,Standard"Statistisches Bundesamt, Fachserie 10, Reihe 2.4, 2015</oddFooter>
  </headerFooter>
  <colBreaks count="1" manualBreakCount="1">
    <brk id="7" max="79" man="1"/>
  </colBreak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5"/>
  <sheetViews>
    <sheetView showGridLines="0" zoomScaleNormal="100" zoomScaleSheetLayoutView="100" workbookViewId="0"/>
  </sheetViews>
  <sheetFormatPr baseColWidth="10" defaultColWidth="0" defaultRowHeight="12.75" zeroHeight="1" x14ac:dyDescent="0.2"/>
  <cols>
    <col min="1" max="1" width="4.42578125" style="976" customWidth="1"/>
    <col min="2" max="2" width="67.85546875" style="977" customWidth="1"/>
    <col min="3" max="3" width="17.28515625" style="1369" customWidth="1"/>
    <col min="4" max="4" width="17.28515625" style="977" customWidth="1"/>
    <col min="5" max="6" width="17.28515625" style="979" customWidth="1"/>
    <col min="7" max="7" width="11.42578125" style="979" customWidth="1"/>
    <col min="8" max="8" width="11.42578125" style="978" customWidth="1"/>
    <col min="9" max="18" width="11.42578125" style="977" customWidth="1"/>
    <col min="19" max="19" width="4.42578125" style="977" customWidth="1"/>
    <col min="20" max="16384" width="11.42578125" style="977" hidden="1"/>
  </cols>
  <sheetData>
    <row r="1" spans="1:19" s="1000" customFormat="1" ht="18" x14ac:dyDescent="0.2">
      <c r="A1" s="1731" t="s">
        <v>857</v>
      </c>
      <c r="B1" s="1055"/>
      <c r="C1" s="1369"/>
      <c r="E1" s="1054"/>
      <c r="F1" s="1054"/>
      <c r="G1" s="151" t="s">
        <v>857</v>
      </c>
      <c r="H1" s="1053"/>
      <c r="I1" s="1423"/>
      <c r="J1" s="1422"/>
      <c r="K1" s="1422"/>
      <c r="L1" s="1422"/>
      <c r="M1" s="1422"/>
      <c r="N1" s="1422"/>
      <c r="O1" s="1422"/>
      <c r="P1" s="1422"/>
      <c r="Q1" s="1422"/>
      <c r="R1" s="1422"/>
      <c r="S1" s="1422"/>
    </row>
    <row r="2" spans="1:19" s="1000" customFormat="1" ht="13.5" customHeight="1" x14ac:dyDescent="0.2">
      <c r="A2" s="1730" t="s">
        <v>1243</v>
      </c>
      <c r="B2" s="1051"/>
      <c r="C2" s="1051"/>
      <c r="D2" s="1051"/>
      <c r="E2" s="1051"/>
      <c r="F2" s="1051"/>
      <c r="G2" s="157" t="s">
        <v>1243</v>
      </c>
      <c r="H2" s="1579"/>
      <c r="I2" s="1579"/>
      <c r="J2" s="1579"/>
      <c r="K2" s="1579"/>
      <c r="L2" s="1579"/>
      <c r="M2" s="1579"/>
      <c r="N2" s="1579"/>
      <c r="O2" s="1527"/>
      <c r="P2" s="1527"/>
      <c r="Q2" s="1527"/>
      <c r="R2" s="1527"/>
      <c r="S2" s="1422"/>
    </row>
    <row r="3" spans="1:19" s="1000" customFormat="1" ht="13.5" customHeight="1" x14ac:dyDescent="0.2">
      <c r="A3" s="36" t="s">
        <v>1022</v>
      </c>
      <c r="B3" s="36"/>
      <c r="C3" s="36"/>
      <c r="D3" s="1049"/>
      <c r="E3" s="1049"/>
      <c r="F3" s="1049"/>
      <c r="G3" s="36" t="s">
        <v>1022</v>
      </c>
      <c r="H3" s="1438"/>
      <c r="I3" s="1438"/>
      <c r="J3" s="1438"/>
      <c r="K3" s="1527"/>
      <c r="L3" s="1527"/>
      <c r="M3" s="1527"/>
      <c r="N3" s="1527"/>
      <c r="O3" s="1527"/>
      <c r="P3" s="1527"/>
      <c r="Q3" s="1527"/>
      <c r="R3" s="1527"/>
      <c r="S3" s="1527"/>
    </row>
    <row r="4" spans="1:19" ht="13.5" customHeight="1" x14ac:dyDescent="0.2">
      <c r="A4" s="2307" t="s">
        <v>1242</v>
      </c>
      <c r="B4" s="2307"/>
      <c r="C4" s="2307"/>
      <c r="D4" s="1045"/>
      <c r="E4" s="2190"/>
      <c r="F4" s="2281"/>
      <c r="G4" s="2307" t="s">
        <v>1242</v>
      </c>
      <c r="H4" s="2307"/>
      <c r="I4" s="2307"/>
      <c r="J4" s="2307"/>
      <c r="K4" s="2307"/>
      <c r="L4" s="2307"/>
      <c r="M4" s="2307"/>
      <c r="N4" s="1044"/>
      <c r="O4" s="1044"/>
      <c r="P4" s="1044"/>
      <c r="Q4" s="1044"/>
      <c r="R4" s="1044"/>
      <c r="S4" s="1044"/>
    </row>
    <row r="5" spans="1:19" ht="15.95" customHeight="1" x14ac:dyDescent="0.2">
      <c r="A5" s="2153" t="s">
        <v>218</v>
      </c>
      <c r="B5" s="2170" t="s">
        <v>1241</v>
      </c>
      <c r="C5" s="2148" t="s">
        <v>267</v>
      </c>
      <c r="D5" s="2156" t="s">
        <v>259</v>
      </c>
      <c r="E5" s="2148" t="s">
        <v>258</v>
      </c>
      <c r="F5" s="2156" t="s">
        <v>666</v>
      </c>
      <c r="G5" s="2153" t="s">
        <v>255</v>
      </c>
      <c r="H5" s="2148" t="s">
        <v>254</v>
      </c>
      <c r="I5" s="2148" t="s">
        <v>253</v>
      </c>
      <c r="J5" s="2148" t="s">
        <v>252</v>
      </c>
      <c r="K5" s="2148" t="s">
        <v>251</v>
      </c>
      <c r="L5" s="2148" t="s">
        <v>250</v>
      </c>
      <c r="M5" s="2148" t="s">
        <v>249</v>
      </c>
      <c r="N5" s="2148" t="s">
        <v>248</v>
      </c>
      <c r="O5" s="2148" t="s">
        <v>247</v>
      </c>
      <c r="P5" s="2148" t="s">
        <v>246</v>
      </c>
      <c r="Q5" s="2148" t="s">
        <v>245</v>
      </c>
      <c r="R5" s="2148" t="s">
        <v>244</v>
      </c>
      <c r="S5" s="2156" t="s">
        <v>218</v>
      </c>
    </row>
    <row r="6" spans="1:19" ht="15.95" customHeight="1" x14ac:dyDescent="0.2">
      <c r="A6" s="2168"/>
      <c r="B6" s="2170"/>
      <c r="C6" s="2149"/>
      <c r="D6" s="2157"/>
      <c r="E6" s="2149"/>
      <c r="F6" s="2157"/>
      <c r="G6" s="2244"/>
      <c r="H6" s="2240"/>
      <c r="I6" s="2240"/>
      <c r="J6" s="2240"/>
      <c r="K6" s="2240"/>
      <c r="L6" s="2240"/>
      <c r="M6" s="2240"/>
      <c r="N6" s="2240"/>
      <c r="O6" s="2240"/>
      <c r="P6" s="2240"/>
      <c r="Q6" s="2240"/>
      <c r="R6" s="2240"/>
      <c r="S6" s="2157"/>
    </row>
    <row r="7" spans="1:19" ht="15.95" customHeight="1" x14ac:dyDescent="0.2">
      <c r="A7" s="2168"/>
      <c r="B7" s="2170"/>
      <c r="C7" s="2149"/>
      <c r="D7" s="2157"/>
      <c r="E7" s="2149"/>
      <c r="F7" s="2157"/>
      <c r="G7" s="2244"/>
      <c r="H7" s="2240"/>
      <c r="I7" s="2240"/>
      <c r="J7" s="2240"/>
      <c r="K7" s="2240"/>
      <c r="L7" s="2240"/>
      <c r="M7" s="2240"/>
      <c r="N7" s="2240"/>
      <c r="O7" s="2240"/>
      <c r="P7" s="2240"/>
      <c r="Q7" s="2240"/>
      <c r="R7" s="2240"/>
      <c r="S7" s="2157"/>
    </row>
    <row r="8" spans="1:19" ht="15.95" customHeight="1" x14ac:dyDescent="0.2">
      <c r="A8" s="2168"/>
      <c r="B8" s="2170"/>
      <c r="C8" s="2149"/>
      <c r="D8" s="2157"/>
      <c r="E8" s="2149"/>
      <c r="F8" s="2157"/>
      <c r="G8" s="2244"/>
      <c r="H8" s="2240"/>
      <c r="I8" s="2240"/>
      <c r="J8" s="2240"/>
      <c r="K8" s="2240"/>
      <c r="L8" s="2240"/>
      <c r="M8" s="2240"/>
      <c r="N8" s="2240"/>
      <c r="O8" s="2240"/>
      <c r="P8" s="2240"/>
      <c r="Q8" s="2240"/>
      <c r="R8" s="2240"/>
      <c r="S8" s="2157"/>
    </row>
    <row r="9" spans="1:19" ht="15.95" customHeight="1" x14ac:dyDescent="0.2">
      <c r="A9" s="2169"/>
      <c r="B9" s="2170"/>
      <c r="C9" s="2150"/>
      <c r="D9" s="2158"/>
      <c r="E9" s="2150"/>
      <c r="F9" s="2158"/>
      <c r="G9" s="2245"/>
      <c r="H9" s="2241"/>
      <c r="I9" s="2241"/>
      <c r="J9" s="2241"/>
      <c r="K9" s="2241"/>
      <c r="L9" s="2241"/>
      <c r="M9" s="2241"/>
      <c r="N9" s="2241"/>
      <c r="O9" s="2241"/>
      <c r="P9" s="2241"/>
      <c r="Q9" s="2241"/>
      <c r="R9" s="2241"/>
      <c r="S9" s="2158"/>
    </row>
    <row r="10" spans="1:19" ht="12.75" customHeight="1" x14ac:dyDescent="0.2">
      <c r="A10" s="1032"/>
      <c r="B10" s="1033"/>
      <c r="C10" s="1412"/>
      <c r="D10" s="1037"/>
      <c r="E10" s="1036"/>
      <c r="F10" s="1036"/>
      <c r="G10" s="1015"/>
      <c r="H10" s="1035"/>
      <c r="I10" s="1034"/>
      <c r="J10" s="1033"/>
      <c r="K10" s="1033"/>
      <c r="L10" s="1033"/>
      <c r="M10" s="1033"/>
      <c r="N10" s="1033"/>
      <c r="O10" s="1033"/>
      <c r="P10" s="1033"/>
      <c r="Q10" s="1033"/>
      <c r="R10" s="1033"/>
      <c r="S10" s="1411"/>
    </row>
    <row r="11" spans="1:19" ht="12" customHeight="1" x14ac:dyDescent="0.2">
      <c r="A11" s="1032"/>
      <c r="B11" s="1033"/>
      <c r="C11" s="1015" t="s">
        <v>74</v>
      </c>
      <c r="D11" s="1037"/>
      <c r="E11" s="1036"/>
      <c r="G11" s="1015" t="s">
        <v>74</v>
      </c>
      <c r="H11" s="1035"/>
      <c r="I11" s="1034"/>
      <c r="J11" s="1033"/>
      <c r="K11" s="1033"/>
      <c r="L11" s="1033"/>
      <c r="M11" s="1033"/>
      <c r="N11" s="1033"/>
      <c r="O11" s="1033"/>
      <c r="P11" s="1033"/>
      <c r="Q11" s="1033"/>
      <c r="R11" s="1033"/>
      <c r="S11" s="1411"/>
    </row>
    <row r="12" spans="1:19" ht="12" customHeight="1" x14ac:dyDescent="0.2">
      <c r="A12" s="1032"/>
      <c r="B12" s="1033"/>
      <c r="C12" s="1412"/>
      <c r="D12" s="1037"/>
      <c r="E12" s="1036"/>
      <c r="F12" s="1036"/>
      <c r="G12" s="1036"/>
      <c r="H12" s="1035"/>
      <c r="I12" s="1034"/>
      <c r="J12" s="1033"/>
      <c r="K12" s="1033"/>
      <c r="L12" s="1033"/>
      <c r="M12" s="1033"/>
      <c r="N12" s="1033"/>
      <c r="O12" s="1033"/>
      <c r="P12" s="1033"/>
      <c r="Q12" s="1033"/>
      <c r="R12" s="1033"/>
      <c r="S12" s="1411"/>
    </row>
    <row r="13" spans="1:19" ht="13.5" customHeight="1" x14ac:dyDescent="0.2">
      <c r="A13" s="846" t="s">
        <v>270</v>
      </c>
      <c r="B13" s="1410" t="s">
        <v>271</v>
      </c>
      <c r="C13" s="1022">
        <v>6244</v>
      </c>
      <c r="D13" s="1022">
        <v>527</v>
      </c>
      <c r="E13" s="1022">
        <v>644</v>
      </c>
      <c r="F13" s="1022">
        <v>876</v>
      </c>
      <c r="G13" s="1022">
        <v>97</v>
      </c>
      <c r="H13" s="1022">
        <v>280</v>
      </c>
      <c r="I13" s="1022">
        <v>472</v>
      </c>
      <c r="J13" s="1022">
        <v>103</v>
      </c>
      <c r="K13" s="1022">
        <v>547</v>
      </c>
      <c r="L13" s="1022">
        <v>1464</v>
      </c>
      <c r="M13" s="1022">
        <v>247</v>
      </c>
      <c r="N13" s="1022">
        <v>73</v>
      </c>
      <c r="O13" s="1022">
        <v>295</v>
      </c>
      <c r="P13" s="1022">
        <v>222</v>
      </c>
      <c r="Q13" s="1022">
        <v>190</v>
      </c>
      <c r="R13" s="1022">
        <v>207</v>
      </c>
      <c r="S13" s="844" t="s">
        <v>270</v>
      </c>
    </row>
    <row r="14" spans="1:19" ht="11.25" customHeight="1" x14ac:dyDescent="0.2">
      <c r="A14" s="840"/>
      <c r="B14" s="841"/>
      <c r="C14" s="1009"/>
      <c r="D14" s="1027"/>
      <c r="E14" s="1027"/>
      <c r="F14" s="1027"/>
      <c r="G14" s="1027"/>
      <c r="H14" s="1027"/>
      <c r="I14" s="1027"/>
      <c r="J14" s="1027"/>
      <c r="K14" s="1027"/>
      <c r="L14" s="1027"/>
      <c r="M14" s="1027"/>
      <c r="N14" s="1027"/>
      <c r="O14" s="1009"/>
      <c r="P14" s="1009"/>
      <c r="Q14" s="1009"/>
      <c r="R14" s="1009"/>
      <c r="S14" s="840"/>
    </row>
    <row r="15" spans="1:19" ht="13.5" customHeight="1" x14ac:dyDescent="0.2">
      <c r="A15" s="840"/>
      <c r="B15" s="841"/>
      <c r="C15" s="1015" t="s">
        <v>72</v>
      </c>
      <c r="D15" s="1027"/>
      <c r="E15" s="1027"/>
      <c r="F15" s="977"/>
      <c r="G15" s="1015" t="s">
        <v>72</v>
      </c>
      <c r="H15" s="1027"/>
      <c r="I15" s="1027"/>
      <c r="J15" s="1027"/>
      <c r="K15" s="1027"/>
      <c r="L15" s="1027"/>
      <c r="M15" s="1027"/>
      <c r="N15" s="1027"/>
      <c r="O15" s="1009"/>
      <c r="P15" s="1009"/>
      <c r="Q15" s="1009"/>
      <c r="R15" s="1009"/>
      <c r="S15" s="840"/>
    </row>
    <row r="16" spans="1:19" ht="13.5" customHeight="1" x14ac:dyDescent="0.2">
      <c r="A16" s="840"/>
      <c r="B16" s="841"/>
      <c r="C16" s="1009"/>
      <c r="D16" s="1027"/>
      <c r="E16" s="1027"/>
      <c r="F16" s="1027"/>
      <c r="G16" s="1015"/>
      <c r="H16" s="1027"/>
      <c r="I16" s="1027"/>
      <c r="J16" s="1027"/>
      <c r="K16" s="1027"/>
      <c r="L16" s="1027"/>
      <c r="M16" s="1027"/>
      <c r="N16" s="1027"/>
      <c r="O16" s="1009"/>
      <c r="P16" s="1009"/>
      <c r="Q16" s="1009"/>
      <c r="R16" s="1009"/>
      <c r="S16" s="840"/>
    </row>
    <row r="17" spans="1:19" ht="13.5" customHeight="1" x14ac:dyDescent="0.2">
      <c r="A17" s="514" t="s">
        <v>272</v>
      </c>
      <c r="B17" s="511" t="s">
        <v>513</v>
      </c>
      <c r="C17" s="1009"/>
      <c r="D17" s="1027"/>
      <c r="E17" s="1027"/>
      <c r="F17" s="1027"/>
      <c r="G17" s="1027"/>
      <c r="H17" s="1027"/>
      <c r="I17" s="1027"/>
      <c r="J17" s="1027"/>
      <c r="K17" s="1027"/>
      <c r="L17" s="1027"/>
      <c r="M17" s="1027"/>
      <c r="N17" s="1027"/>
      <c r="O17" s="1009"/>
      <c r="P17" s="1009"/>
      <c r="Q17" s="1009"/>
      <c r="R17" s="1009"/>
      <c r="S17" s="1359"/>
    </row>
    <row r="18" spans="1:19" ht="12" customHeight="1" x14ac:dyDescent="0.2">
      <c r="A18" s="514"/>
      <c r="B18" s="510" t="s">
        <v>512</v>
      </c>
      <c r="C18" s="1003">
        <v>1.313260730301089</v>
      </c>
      <c r="D18" s="1003">
        <v>0.94876660341555974</v>
      </c>
      <c r="E18" s="1003">
        <v>0.6211180124223602</v>
      </c>
      <c r="F18" s="1003">
        <v>1.0273972602739725</v>
      </c>
      <c r="G18" s="1003">
        <v>0</v>
      </c>
      <c r="H18" s="1003">
        <v>1.0714285714285714</v>
      </c>
      <c r="I18" s="1003">
        <v>2.9661016949152543</v>
      </c>
      <c r="J18" s="1003">
        <v>2.912621359223301</v>
      </c>
      <c r="K18" s="1003">
        <v>0.73126142595978061</v>
      </c>
      <c r="L18" s="1003">
        <v>0.88797814207650272</v>
      </c>
      <c r="M18" s="1003">
        <v>0.80971659919028338</v>
      </c>
      <c r="N18" s="1003">
        <v>2.7397260273972601</v>
      </c>
      <c r="O18" s="1003">
        <v>2.3728813559322033</v>
      </c>
      <c r="P18" s="1003">
        <v>2.7027027027027026</v>
      </c>
      <c r="Q18" s="1003">
        <v>1.0526315789473684</v>
      </c>
      <c r="R18" s="1003">
        <v>3.8647342995169081</v>
      </c>
      <c r="S18" s="513" t="s">
        <v>272</v>
      </c>
    </row>
    <row r="19" spans="1:19" ht="9" customHeight="1" x14ac:dyDescent="0.2">
      <c r="A19" s="514"/>
      <c r="B19" s="511"/>
      <c r="C19" s="1003"/>
      <c r="D19" s="1003"/>
      <c r="E19" s="1003"/>
      <c r="F19" s="1003"/>
      <c r="G19" s="1003"/>
      <c r="H19" s="1003"/>
      <c r="I19" s="1003"/>
      <c r="J19" s="1003"/>
      <c r="K19" s="1003"/>
      <c r="L19" s="1003"/>
      <c r="M19" s="1003"/>
      <c r="N19" s="1003"/>
      <c r="O19" s="1003"/>
      <c r="P19" s="1003"/>
      <c r="Q19" s="1003"/>
      <c r="R19" s="1003"/>
      <c r="S19" s="513"/>
    </row>
    <row r="20" spans="1:19" ht="15" customHeight="1" x14ac:dyDescent="0.2">
      <c r="A20" s="514" t="s">
        <v>274</v>
      </c>
      <c r="B20" s="510" t="s">
        <v>511</v>
      </c>
      <c r="C20" s="1003">
        <v>7.2389493914157592</v>
      </c>
      <c r="D20" s="1003">
        <v>7.2106261859582546</v>
      </c>
      <c r="E20" s="1003">
        <v>3.8819875776397512</v>
      </c>
      <c r="F20" s="1003">
        <v>5.93607305936073</v>
      </c>
      <c r="G20" s="1003">
        <v>13.402061855670103</v>
      </c>
      <c r="H20" s="1003">
        <v>9.2857142857142865</v>
      </c>
      <c r="I20" s="1003">
        <v>8.4745762711864394</v>
      </c>
      <c r="J20" s="1003">
        <v>2.912621359223301</v>
      </c>
      <c r="K20" s="1003">
        <v>15.539305301645337</v>
      </c>
      <c r="L20" s="1003">
        <v>3.6885245901639343</v>
      </c>
      <c r="M20" s="1003">
        <v>2.834008097165992</v>
      </c>
      <c r="N20" s="1003">
        <v>4.10958904109589</v>
      </c>
      <c r="O20" s="1003">
        <v>19.661016949152543</v>
      </c>
      <c r="P20" s="1003">
        <v>12.162162162162163</v>
      </c>
      <c r="Q20" s="1003">
        <v>4.2105263157894735</v>
      </c>
      <c r="R20" s="1003">
        <v>6.2801932367149762</v>
      </c>
      <c r="S20" s="513" t="s">
        <v>274</v>
      </c>
    </row>
    <row r="21" spans="1:19" ht="13.5" customHeight="1" x14ac:dyDescent="0.2">
      <c r="A21" s="497"/>
      <c r="B21" s="511"/>
      <c r="C21" s="1003"/>
      <c r="D21" s="1003"/>
      <c r="E21" s="1003"/>
      <c r="F21" s="1003"/>
      <c r="G21" s="1003"/>
      <c r="H21" s="1003"/>
      <c r="I21" s="1003"/>
      <c r="J21" s="1003"/>
      <c r="K21" s="1003"/>
      <c r="L21" s="1003"/>
      <c r="M21" s="1003"/>
      <c r="N21" s="1003"/>
      <c r="O21" s="1003"/>
      <c r="P21" s="1003"/>
      <c r="Q21" s="1003"/>
      <c r="R21" s="1003"/>
      <c r="S21" s="1359"/>
    </row>
    <row r="22" spans="1:19" ht="13.5" customHeight="1" x14ac:dyDescent="0.2">
      <c r="A22" s="514" t="s">
        <v>277</v>
      </c>
      <c r="B22" s="511" t="s">
        <v>504</v>
      </c>
      <c r="C22" s="1003"/>
      <c r="D22" s="1003"/>
      <c r="E22" s="1003"/>
      <c r="F22" s="1003"/>
      <c r="G22" s="1003"/>
      <c r="H22" s="1003"/>
      <c r="I22" s="1003"/>
      <c r="J22" s="1003"/>
      <c r="K22" s="1003"/>
      <c r="L22" s="1003"/>
      <c r="M22" s="1003"/>
      <c r="N22" s="1003"/>
      <c r="O22" s="1003"/>
      <c r="P22" s="1003"/>
      <c r="Q22" s="1003"/>
      <c r="R22" s="1003"/>
      <c r="S22" s="1359"/>
    </row>
    <row r="23" spans="1:19" ht="13.5" customHeight="1" x14ac:dyDescent="0.2">
      <c r="A23" s="514"/>
      <c r="B23" s="510" t="s">
        <v>503</v>
      </c>
      <c r="C23" s="1003">
        <v>6.8385650224215251</v>
      </c>
      <c r="D23" s="1003">
        <v>6.8311195445920303</v>
      </c>
      <c r="E23" s="1003">
        <v>4.658385093167702</v>
      </c>
      <c r="F23" s="1003">
        <v>9.1324200913241995</v>
      </c>
      <c r="G23" s="1003">
        <v>2.0618556701030926</v>
      </c>
      <c r="H23" s="1003">
        <v>17.857142857142858</v>
      </c>
      <c r="I23" s="1003">
        <v>5.508474576271186</v>
      </c>
      <c r="J23" s="1003">
        <v>2.912621359223301</v>
      </c>
      <c r="K23" s="1003">
        <v>6.0329067641681906</v>
      </c>
      <c r="L23" s="1003">
        <v>7.3770491803278686</v>
      </c>
      <c r="M23" s="1003">
        <v>6.8825910931174086</v>
      </c>
      <c r="N23" s="1003">
        <v>6.8493150684931505</v>
      </c>
      <c r="O23" s="1003">
        <v>3.7288135593220342</v>
      </c>
      <c r="P23" s="1003">
        <v>5.8558558558558556</v>
      </c>
      <c r="Q23" s="1003">
        <v>3.1578947368421053</v>
      </c>
      <c r="R23" s="1003">
        <v>3.3816425120772946</v>
      </c>
      <c r="S23" s="513" t="s">
        <v>277</v>
      </c>
    </row>
    <row r="24" spans="1:19" ht="11.25" customHeight="1" x14ac:dyDescent="0.2">
      <c r="B24" s="510"/>
      <c r="C24" s="1003"/>
      <c r="D24" s="1003"/>
      <c r="E24" s="1003"/>
      <c r="F24" s="1003"/>
      <c r="G24" s="1003"/>
      <c r="H24" s="1003"/>
      <c r="I24" s="1003"/>
      <c r="J24" s="1003"/>
      <c r="K24" s="1003"/>
      <c r="L24" s="1003"/>
      <c r="M24" s="1003"/>
      <c r="N24" s="1003"/>
      <c r="O24" s="1003"/>
      <c r="P24" s="1003"/>
      <c r="Q24" s="1003"/>
      <c r="R24" s="1003"/>
      <c r="S24" s="1359"/>
    </row>
    <row r="25" spans="1:19" ht="13.5" customHeight="1" x14ac:dyDescent="0.2">
      <c r="A25" s="514" t="s">
        <v>279</v>
      </c>
      <c r="B25" s="510" t="s">
        <v>502</v>
      </c>
      <c r="C25" s="1003">
        <v>22.16527866752082</v>
      </c>
      <c r="D25" s="1003">
        <v>23.52941176470588</v>
      </c>
      <c r="E25" s="1003">
        <v>24.22360248447205</v>
      </c>
      <c r="F25" s="1003">
        <v>18.264840182648399</v>
      </c>
      <c r="G25" s="1003">
        <v>21.649484536082475</v>
      </c>
      <c r="H25" s="1003">
        <v>13.571428571428571</v>
      </c>
      <c r="I25" s="1003">
        <v>18.85593220338983</v>
      </c>
      <c r="J25" s="1003">
        <v>15.53398058252427</v>
      </c>
      <c r="K25" s="1003">
        <v>32.723948811700183</v>
      </c>
      <c r="L25" s="1003">
        <v>20.833333333333336</v>
      </c>
      <c r="M25" s="1003">
        <v>29.959514170040485</v>
      </c>
      <c r="N25" s="1003">
        <v>26.027397260273972</v>
      </c>
      <c r="O25" s="1003">
        <v>17.288135593220339</v>
      </c>
      <c r="P25" s="1003">
        <v>21.621621621621621</v>
      </c>
      <c r="Q25" s="1003">
        <v>30.526315789473685</v>
      </c>
      <c r="R25" s="1003">
        <v>22.222222222222221</v>
      </c>
      <c r="S25" s="513" t="s">
        <v>279</v>
      </c>
    </row>
    <row r="26" spans="1:19" ht="10.5" customHeight="1" x14ac:dyDescent="0.2">
      <c r="B26" s="511"/>
      <c r="C26" s="1003"/>
      <c r="D26" s="1003"/>
      <c r="E26" s="1003"/>
      <c r="F26" s="1003"/>
      <c r="G26" s="1003"/>
      <c r="H26" s="1003"/>
      <c r="I26" s="1003"/>
      <c r="J26" s="1003"/>
      <c r="K26" s="1003"/>
      <c r="L26" s="1003"/>
      <c r="M26" s="1003"/>
      <c r="N26" s="1003"/>
      <c r="O26" s="1003"/>
      <c r="P26" s="1003"/>
      <c r="Q26" s="1003"/>
      <c r="R26" s="1003"/>
      <c r="S26" s="513"/>
    </row>
    <row r="27" spans="1:19" ht="12" customHeight="1" x14ac:dyDescent="0.2">
      <c r="A27" s="514" t="s">
        <v>281</v>
      </c>
      <c r="B27" s="510" t="s">
        <v>501</v>
      </c>
      <c r="C27" s="1003">
        <v>21.764894298526585</v>
      </c>
      <c r="D27" s="1003">
        <v>19.924098671726757</v>
      </c>
      <c r="E27" s="1003">
        <v>16.459627329192546</v>
      </c>
      <c r="F27" s="1003">
        <v>32.762557077625573</v>
      </c>
      <c r="G27" s="1003">
        <v>28.865979381443296</v>
      </c>
      <c r="H27" s="1003">
        <v>31.071428571428573</v>
      </c>
      <c r="I27" s="1003">
        <v>28.601694915254239</v>
      </c>
      <c r="J27" s="1003">
        <v>11.650485436893204</v>
      </c>
      <c r="K27" s="1003">
        <v>15.904936014625228</v>
      </c>
      <c r="L27" s="1003">
        <v>27.39071038251366</v>
      </c>
      <c r="M27" s="1003">
        <v>10.931174089068826</v>
      </c>
      <c r="N27" s="1003">
        <v>15.068493150684931</v>
      </c>
      <c r="O27" s="1003">
        <v>6.1016949152542379</v>
      </c>
      <c r="P27" s="1003">
        <v>9.0090090090090094</v>
      </c>
      <c r="Q27" s="1003">
        <v>12.631578947368421</v>
      </c>
      <c r="R27" s="1003">
        <v>5.3140096618357484</v>
      </c>
      <c r="S27" s="513" t="s">
        <v>281</v>
      </c>
    </row>
    <row r="28" spans="1:19" ht="9.75" customHeight="1" x14ac:dyDescent="0.2">
      <c r="B28" s="510"/>
      <c r="C28" s="1003"/>
      <c r="D28" s="1003"/>
      <c r="E28" s="1003"/>
      <c r="F28" s="1003"/>
      <c r="G28" s="1003"/>
      <c r="H28" s="1003"/>
      <c r="I28" s="1003"/>
      <c r="J28" s="1003"/>
      <c r="K28" s="1003"/>
      <c r="L28" s="1003"/>
      <c r="M28" s="1003"/>
      <c r="N28" s="1003"/>
      <c r="O28" s="1003"/>
      <c r="P28" s="1003"/>
      <c r="Q28" s="1003"/>
      <c r="R28" s="1003"/>
      <c r="S28" s="1725"/>
    </row>
    <row r="29" spans="1:19" ht="12" customHeight="1" x14ac:dyDescent="0.2">
      <c r="A29" s="514" t="s">
        <v>283</v>
      </c>
      <c r="B29" s="510" t="s">
        <v>500</v>
      </c>
      <c r="C29" s="1003">
        <v>0</v>
      </c>
      <c r="D29" s="1003">
        <v>0</v>
      </c>
      <c r="E29" s="1003">
        <v>0</v>
      </c>
      <c r="F29" s="1003">
        <v>0</v>
      </c>
      <c r="G29" s="1003">
        <v>0</v>
      </c>
      <c r="H29" s="1003">
        <v>0</v>
      </c>
      <c r="I29" s="1003">
        <v>0</v>
      </c>
      <c r="J29" s="1003">
        <v>0</v>
      </c>
      <c r="K29" s="1003">
        <v>0</v>
      </c>
      <c r="L29" s="1003">
        <v>0</v>
      </c>
      <c r="M29" s="1003">
        <v>0</v>
      </c>
      <c r="N29" s="1003">
        <v>0</v>
      </c>
      <c r="O29" s="1003">
        <v>0</v>
      </c>
      <c r="P29" s="1003">
        <v>0</v>
      </c>
      <c r="Q29" s="1003">
        <v>0</v>
      </c>
      <c r="R29" s="1003">
        <v>0</v>
      </c>
      <c r="S29" s="513" t="s">
        <v>283</v>
      </c>
    </row>
    <row r="30" spans="1:19" ht="10.5" customHeight="1" x14ac:dyDescent="0.2">
      <c r="B30" s="507"/>
      <c r="C30" s="1003"/>
      <c r="D30" s="1003"/>
      <c r="E30" s="1003"/>
      <c r="F30" s="1003"/>
      <c r="G30" s="1003"/>
      <c r="H30" s="1003"/>
      <c r="I30" s="1003"/>
      <c r="J30" s="1003"/>
      <c r="K30" s="1003"/>
      <c r="L30" s="1003"/>
      <c r="M30" s="1003"/>
      <c r="N30" s="1003"/>
      <c r="O30" s="1003"/>
      <c r="P30" s="1003"/>
      <c r="Q30" s="1003"/>
      <c r="R30" s="1003"/>
      <c r="S30" s="500"/>
    </row>
    <row r="31" spans="1:19" ht="13.5" customHeight="1" x14ac:dyDescent="0.2">
      <c r="A31" s="514" t="s">
        <v>286</v>
      </c>
      <c r="B31" s="510" t="s">
        <v>499</v>
      </c>
      <c r="C31" s="1003">
        <v>2.6105060858424087</v>
      </c>
      <c r="D31" s="1003">
        <v>0.75901328273244784</v>
      </c>
      <c r="E31" s="1003">
        <v>2.329192546583851</v>
      </c>
      <c r="F31" s="1003">
        <v>2.1689497716894977</v>
      </c>
      <c r="G31" s="1003">
        <v>0</v>
      </c>
      <c r="H31" s="1003">
        <v>0.35714285714285715</v>
      </c>
      <c r="I31" s="1003">
        <v>1.2711864406779663</v>
      </c>
      <c r="J31" s="1003">
        <v>0</v>
      </c>
      <c r="K31" s="1003">
        <v>0.3656307129798903</v>
      </c>
      <c r="L31" s="1003">
        <v>5.0546448087431699</v>
      </c>
      <c r="M31" s="1003">
        <v>8.5020242914979747</v>
      </c>
      <c r="N31" s="1003">
        <v>0</v>
      </c>
      <c r="O31" s="1003">
        <v>2.0338983050847457</v>
      </c>
      <c r="P31" s="1003">
        <v>0.45045045045045046</v>
      </c>
      <c r="Q31" s="1003">
        <v>3.1578947368421053</v>
      </c>
      <c r="R31" s="1003">
        <v>3.8647342995169081</v>
      </c>
      <c r="S31" s="513" t="s">
        <v>286</v>
      </c>
    </row>
    <row r="32" spans="1:19" ht="9.75" customHeight="1" x14ac:dyDescent="0.2">
      <c r="A32" s="497"/>
      <c r="B32" s="511"/>
      <c r="C32" s="1003"/>
      <c r="D32" s="1003"/>
      <c r="E32" s="1003"/>
      <c r="F32" s="1003"/>
      <c r="G32" s="1003"/>
      <c r="H32" s="1003"/>
      <c r="I32" s="1003"/>
      <c r="J32" s="1003"/>
      <c r="K32" s="1003"/>
      <c r="L32" s="1003"/>
      <c r="M32" s="1003"/>
      <c r="N32" s="1003"/>
      <c r="O32" s="1003"/>
      <c r="P32" s="1003"/>
      <c r="Q32" s="1003"/>
      <c r="R32" s="1003"/>
      <c r="S32" s="505"/>
    </row>
    <row r="33" spans="1:19" ht="13.5" customHeight="1" x14ac:dyDescent="0.2">
      <c r="A33" s="514" t="s">
        <v>288</v>
      </c>
      <c r="B33" s="511" t="s">
        <v>498</v>
      </c>
      <c r="C33" s="1003"/>
      <c r="D33" s="1003"/>
      <c r="E33" s="1003"/>
      <c r="F33" s="1003"/>
      <c r="G33" s="1003"/>
      <c r="H33" s="1003"/>
      <c r="I33" s="1003"/>
      <c r="J33" s="1003"/>
      <c r="K33" s="1003"/>
      <c r="L33" s="1003"/>
      <c r="M33" s="1003"/>
      <c r="N33" s="1003"/>
      <c r="O33" s="1003"/>
      <c r="P33" s="1003"/>
      <c r="Q33" s="1003"/>
      <c r="R33" s="1003"/>
      <c r="S33" s="1359"/>
    </row>
    <row r="34" spans="1:19" ht="14.25" customHeight="1" x14ac:dyDescent="0.2">
      <c r="B34" s="510" t="s">
        <v>497</v>
      </c>
      <c r="C34" s="1003">
        <v>11.899423446508649</v>
      </c>
      <c r="D34" s="1003">
        <v>15.939278937381404</v>
      </c>
      <c r="E34" s="1003">
        <v>14.906832298136646</v>
      </c>
      <c r="F34" s="1003">
        <v>7.8767123287671232</v>
      </c>
      <c r="G34" s="1003">
        <v>7.216494845360824</v>
      </c>
      <c r="H34" s="1003">
        <v>13.928571428571429</v>
      </c>
      <c r="I34" s="1003">
        <v>9.9576271186440675</v>
      </c>
      <c r="J34" s="1003">
        <v>36.893203883495147</v>
      </c>
      <c r="K34" s="1003">
        <v>7.8610603290676417</v>
      </c>
      <c r="L34" s="1003">
        <v>11.612021857923498</v>
      </c>
      <c r="M34" s="1003">
        <v>14.5748987854251</v>
      </c>
      <c r="N34" s="1003">
        <v>12.328767123287671</v>
      </c>
      <c r="O34" s="1003">
        <v>14.237288135593221</v>
      </c>
      <c r="P34" s="1003">
        <v>6.756756756756757</v>
      </c>
      <c r="Q34" s="1003">
        <v>18.947368421052634</v>
      </c>
      <c r="R34" s="1003">
        <v>5.7971014492753623</v>
      </c>
      <c r="S34" s="513" t="s">
        <v>288</v>
      </c>
    </row>
    <row r="35" spans="1:19" ht="10.5" customHeight="1" x14ac:dyDescent="0.2">
      <c r="B35" s="511"/>
      <c r="C35" s="1003"/>
      <c r="D35" s="1003"/>
      <c r="E35" s="1003"/>
      <c r="F35" s="1003"/>
      <c r="G35" s="1003"/>
      <c r="H35" s="1003"/>
      <c r="I35" s="1003"/>
      <c r="J35" s="1003"/>
      <c r="K35" s="1003"/>
      <c r="L35" s="1003"/>
      <c r="M35" s="1003"/>
      <c r="N35" s="1003"/>
      <c r="O35" s="1003"/>
      <c r="P35" s="1003"/>
      <c r="Q35" s="1003"/>
      <c r="R35" s="1003"/>
      <c r="S35" s="505"/>
    </row>
    <row r="36" spans="1:19" ht="13.5" customHeight="1" x14ac:dyDescent="0.2">
      <c r="A36" s="497" t="s">
        <v>237</v>
      </c>
      <c r="B36" s="510" t="s">
        <v>632</v>
      </c>
      <c r="C36" s="1003">
        <v>11.579115951313261</v>
      </c>
      <c r="D36" s="1003">
        <v>15.749525616698293</v>
      </c>
      <c r="E36" s="1003">
        <v>14.285714285714285</v>
      </c>
      <c r="F36" s="1003">
        <v>7.5342465753424657</v>
      </c>
      <c r="G36" s="1003">
        <v>7.216494845360824</v>
      </c>
      <c r="H36" s="1003">
        <v>13.214285714285715</v>
      </c>
      <c r="I36" s="1003">
        <v>9.9576271186440675</v>
      </c>
      <c r="J36" s="1003">
        <v>36.893203883495147</v>
      </c>
      <c r="K36" s="1003">
        <v>7.6782449725776969</v>
      </c>
      <c r="L36" s="1003">
        <v>11.33879781420765</v>
      </c>
      <c r="M36" s="1003">
        <v>14.5748987854251</v>
      </c>
      <c r="N36" s="1003">
        <v>12.328767123287671</v>
      </c>
      <c r="O36" s="1003">
        <v>13.559322033898304</v>
      </c>
      <c r="P36" s="1003">
        <v>6.3063063063063058</v>
      </c>
      <c r="Q36" s="1003">
        <v>17.894736842105264</v>
      </c>
      <c r="R36" s="1003">
        <v>5.7971014492753623</v>
      </c>
      <c r="S36" s="500" t="s">
        <v>237</v>
      </c>
    </row>
    <row r="37" spans="1:19" ht="10.5" customHeight="1" x14ac:dyDescent="0.2">
      <c r="A37" s="1729"/>
      <c r="B37" s="1408"/>
      <c r="C37" s="1003"/>
      <c r="D37" s="1003"/>
      <c r="E37" s="1003"/>
      <c r="F37" s="1003"/>
      <c r="G37" s="1003"/>
      <c r="H37" s="1003"/>
      <c r="I37" s="1003"/>
      <c r="J37" s="1003"/>
      <c r="K37" s="1003"/>
      <c r="L37" s="1003"/>
      <c r="M37" s="1003"/>
      <c r="N37" s="1003"/>
      <c r="O37" s="1003"/>
      <c r="P37" s="1003"/>
      <c r="Q37" s="1003"/>
      <c r="R37" s="1003"/>
      <c r="S37" s="500"/>
    </row>
    <row r="38" spans="1:19" ht="12" customHeight="1" x14ac:dyDescent="0.2">
      <c r="A38" s="497" t="s">
        <v>236</v>
      </c>
      <c r="B38" s="510" t="s">
        <v>495</v>
      </c>
      <c r="C38" s="1003">
        <v>5.2049967969250481</v>
      </c>
      <c r="D38" s="1003">
        <v>4.1745730550284632</v>
      </c>
      <c r="E38" s="1003">
        <v>10.093167701863354</v>
      </c>
      <c r="F38" s="1003">
        <v>4.2237442922374431</v>
      </c>
      <c r="G38" s="1003">
        <v>0</v>
      </c>
      <c r="H38" s="1003">
        <v>1.4285714285714286</v>
      </c>
      <c r="I38" s="1003">
        <v>4.6610169491525424</v>
      </c>
      <c r="J38" s="1003">
        <v>4.8543689320388346</v>
      </c>
      <c r="K38" s="1003">
        <v>5.3016453382084094</v>
      </c>
      <c r="L38" s="1003">
        <v>5.0546448087431699</v>
      </c>
      <c r="M38" s="1003">
        <v>4.8582995951417001</v>
      </c>
      <c r="N38" s="1003">
        <v>2.7397260273972601</v>
      </c>
      <c r="O38" s="1003">
        <v>4.406779661016949</v>
      </c>
      <c r="P38" s="1003">
        <v>4.954954954954955</v>
      </c>
      <c r="Q38" s="1003">
        <v>7.3684210526315779</v>
      </c>
      <c r="R38" s="1003">
        <v>7.2463768115942031</v>
      </c>
      <c r="S38" s="500" t="s">
        <v>236</v>
      </c>
    </row>
    <row r="39" spans="1:19" ht="9.75" customHeight="1" x14ac:dyDescent="0.2">
      <c r="A39" s="497"/>
      <c r="B39" s="510"/>
      <c r="C39" s="1003"/>
      <c r="D39" s="1003"/>
      <c r="E39" s="1003"/>
      <c r="F39" s="1003"/>
      <c r="G39" s="1003"/>
      <c r="H39" s="1003"/>
      <c r="I39" s="1003"/>
      <c r="J39" s="1003"/>
      <c r="K39" s="1003"/>
      <c r="L39" s="1003"/>
      <c r="M39" s="1003"/>
      <c r="N39" s="1003"/>
      <c r="O39" s="1003"/>
      <c r="P39" s="1003"/>
      <c r="Q39" s="1003"/>
      <c r="R39" s="1003"/>
      <c r="S39" s="1359"/>
    </row>
    <row r="40" spans="1:19" ht="13.5" customHeight="1" x14ac:dyDescent="0.2">
      <c r="A40" s="497" t="s">
        <v>235</v>
      </c>
      <c r="B40" s="510" t="s">
        <v>494</v>
      </c>
      <c r="C40" s="1003">
        <v>3.4272901985906468</v>
      </c>
      <c r="D40" s="1003">
        <v>2.0872865275142316</v>
      </c>
      <c r="E40" s="1003">
        <v>7.7639751552795024</v>
      </c>
      <c r="F40" s="1003">
        <v>1.1415525114155249</v>
      </c>
      <c r="G40" s="1003">
        <v>0</v>
      </c>
      <c r="H40" s="1003">
        <v>0.35714285714285715</v>
      </c>
      <c r="I40" s="1003">
        <v>3.1779661016949152</v>
      </c>
      <c r="J40" s="1003">
        <v>2.912621359223301</v>
      </c>
      <c r="K40" s="1003">
        <v>3.6563071297989032</v>
      </c>
      <c r="L40" s="1003">
        <v>4.1666666666666661</v>
      </c>
      <c r="M40" s="1003">
        <v>4.4534412955465585</v>
      </c>
      <c r="N40" s="1003">
        <v>0</v>
      </c>
      <c r="O40" s="1003">
        <v>1.6949152542372881</v>
      </c>
      <c r="P40" s="1003">
        <v>3.1531531531531529</v>
      </c>
      <c r="Q40" s="1003">
        <v>5.7894736842105265</v>
      </c>
      <c r="R40" s="1003">
        <v>4.3478260869565215</v>
      </c>
      <c r="S40" s="500" t="s">
        <v>235</v>
      </c>
    </row>
    <row r="41" spans="1:19" ht="13.5" customHeight="1" x14ac:dyDescent="0.2">
      <c r="A41" s="497" t="s">
        <v>234</v>
      </c>
      <c r="B41" s="510" t="s">
        <v>493</v>
      </c>
      <c r="C41" s="1003">
        <v>0.40038436899423446</v>
      </c>
      <c r="D41" s="1003">
        <v>0</v>
      </c>
      <c r="E41" s="1003">
        <v>0.15527950310559005</v>
      </c>
      <c r="F41" s="1003">
        <v>0.45662100456621002</v>
      </c>
      <c r="G41" s="1003">
        <v>0</v>
      </c>
      <c r="H41" s="1003">
        <v>0.35714285714285715</v>
      </c>
      <c r="I41" s="1003">
        <v>0.42372881355932202</v>
      </c>
      <c r="J41" s="1003">
        <v>1.9417475728155338</v>
      </c>
      <c r="K41" s="1003">
        <v>1.4625228519195612</v>
      </c>
      <c r="L41" s="1003">
        <v>0.27322404371584702</v>
      </c>
      <c r="M41" s="1003">
        <v>0.40485829959514169</v>
      </c>
      <c r="N41" s="1003">
        <v>0</v>
      </c>
      <c r="O41" s="1003">
        <v>0.33898305084745761</v>
      </c>
      <c r="P41" s="1003">
        <v>0.45045045045045046</v>
      </c>
      <c r="Q41" s="1003">
        <v>0</v>
      </c>
      <c r="R41" s="1003">
        <v>0</v>
      </c>
      <c r="S41" s="500" t="s">
        <v>234</v>
      </c>
    </row>
    <row r="42" spans="1:19" ht="12" customHeight="1" x14ac:dyDescent="0.2">
      <c r="B42" s="507"/>
      <c r="C42" s="1003"/>
      <c r="D42" s="1003"/>
      <c r="E42" s="1003"/>
      <c r="F42" s="1003"/>
      <c r="G42" s="1003"/>
      <c r="H42" s="1003"/>
      <c r="I42" s="1003"/>
      <c r="J42" s="1003"/>
      <c r="K42" s="1003"/>
      <c r="L42" s="1003"/>
      <c r="M42" s="1003"/>
      <c r="N42" s="1003"/>
      <c r="O42" s="1003"/>
      <c r="P42" s="1003"/>
      <c r="Q42" s="1003"/>
      <c r="R42" s="1003"/>
      <c r="S42" s="500"/>
    </row>
    <row r="43" spans="1:19" ht="13.5" customHeight="1" x14ac:dyDescent="0.2">
      <c r="A43" s="497" t="s">
        <v>233</v>
      </c>
      <c r="B43" s="510" t="s">
        <v>492</v>
      </c>
      <c r="C43" s="1003">
        <v>4.9647661755285073</v>
      </c>
      <c r="D43" s="1003">
        <v>3.0360531309297913</v>
      </c>
      <c r="E43" s="1003">
        <v>6.0559006211180124</v>
      </c>
      <c r="F43" s="1003">
        <v>6.7351598173515974</v>
      </c>
      <c r="G43" s="1003">
        <v>0</v>
      </c>
      <c r="H43" s="1003">
        <v>0.35714285714285715</v>
      </c>
      <c r="I43" s="1003">
        <v>2.5423728813559325</v>
      </c>
      <c r="J43" s="1003">
        <v>6.7961165048543686</v>
      </c>
      <c r="K43" s="1003">
        <v>1.6453382084095063</v>
      </c>
      <c r="L43" s="1003">
        <v>4.7814207650273222</v>
      </c>
      <c r="M43" s="1003">
        <v>4.4534412955465585</v>
      </c>
      <c r="N43" s="1003">
        <v>0</v>
      </c>
      <c r="O43" s="1003">
        <v>6.7796610169491522</v>
      </c>
      <c r="P43" s="1003">
        <v>6.756756756756757</v>
      </c>
      <c r="Q43" s="1003">
        <v>2.1052631578947367</v>
      </c>
      <c r="R43" s="1003">
        <v>22.705314009661837</v>
      </c>
      <c r="S43" s="500" t="s">
        <v>233</v>
      </c>
    </row>
    <row r="44" spans="1:19" ht="11.25" customHeight="1" x14ac:dyDescent="0.2">
      <c r="B44" s="507"/>
      <c r="C44" s="1003"/>
      <c r="D44" s="1003"/>
      <c r="E44" s="1003"/>
      <c r="F44" s="1003"/>
      <c r="G44" s="1003"/>
      <c r="H44" s="1003"/>
      <c r="I44" s="1003"/>
      <c r="J44" s="1003"/>
      <c r="K44" s="1003"/>
      <c r="L44" s="1003"/>
      <c r="M44" s="1003"/>
      <c r="N44" s="1003"/>
      <c r="O44" s="1003"/>
      <c r="P44" s="1003"/>
      <c r="Q44" s="1003"/>
      <c r="R44" s="1003"/>
      <c r="S44" s="500"/>
    </row>
    <row r="45" spans="1:19" ht="13.5" customHeight="1" x14ac:dyDescent="0.2">
      <c r="A45" s="497" t="s">
        <v>232</v>
      </c>
      <c r="B45" s="510" t="s">
        <v>491</v>
      </c>
      <c r="C45" s="1003">
        <v>1.6015374759769378E-2</v>
      </c>
      <c r="D45" s="1003">
        <v>0</v>
      </c>
      <c r="E45" s="1003">
        <v>0</v>
      </c>
      <c r="F45" s="1003">
        <v>0</v>
      </c>
      <c r="G45" s="1003">
        <v>0</v>
      </c>
      <c r="H45" s="1003">
        <v>0</v>
      </c>
      <c r="I45" s="1003">
        <v>0</v>
      </c>
      <c r="J45" s="1003">
        <v>0.97087378640776689</v>
      </c>
      <c r="K45" s="1003">
        <v>0</v>
      </c>
      <c r="L45" s="1003">
        <v>0</v>
      </c>
      <c r="M45" s="1003">
        <v>0</v>
      </c>
      <c r="N45" s="1003">
        <v>0</v>
      </c>
      <c r="O45" s="1003">
        <v>0</v>
      </c>
      <c r="P45" s="1003">
        <v>0</v>
      </c>
      <c r="Q45" s="1003">
        <v>0</v>
      </c>
      <c r="R45" s="1003">
        <v>0</v>
      </c>
      <c r="S45" s="500" t="s">
        <v>232</v>
      </c>
    </row>
    <row r="46" spans="1:19" ht="12" customHeight="1" x14ac:dyDescent="0.2">
      <c r="B46" s="507"/>
      <c r="C46" s="1003"/>
      <c r="D46" s="1003"/>
      <c r="E46" s="1003"/>
      <c r="F46" s="1003"/>
      <c r="G46" s="1003"/>
      <c r="H46" s="1003"/>
      <c r="I46" s="1003"/>
      <c r="J46" s="1003"/>
      <c r="K46" s="1003"/>
      <c r="L46" s="1003"/>
      <c r="M46" s="1003"/>
      <c r="N46" s="1003"/>
      <c r="O46" s="1003"/>
      <c r="P46" s="1003"/>
      <c r="Q46" s="1003"/>
      <c r="R46" s="1003"/>
      <c r="S46" s="1359"/>
    </row>
    <row r="47" spans="1:19" ht="13.5" customHeight="1" x14ac:dyDescent="0.2">
      <c r="A47" s="497" t="s">
        <v>231</v>
      </c>
      <c r="B47" s="510" t="s">
        <v>490</v>
      </c>
      <c r="C47" s="1003">
        <v>10.922485586162717</v>
      </c>
      <c r="D47" s="1003">
        <v>7.4003795066413662</v>
      </c>
      <c r="E47" s="1003">
        <v>12.888198757763975</v>
      </c>
      <c r="F47" s="1003">
        <v>7.7625570776255701</v>
      </c>
      <c r="G47" s="1003">
        <v>13.402061855670103</v>
      </c>
      <c r="H47" s="1003">
        <v>6.7857142857142856</v>
      </c>
      <c r="I47" s="1003">
        <v>13.983050847457626</v>
      </c>
      <c r="J47" s="1003">
        <v>10.679611650485436</v>
      </c>
      <c r="K47" s="1003">
        <v>9.8720292504570395</v>
      </c>
      <c r="L47" s="1003">
        <v>9.6311475409836067</v>
      </c>
      <c r="M47" s="1003">
        <v>14.5748987854251</v>
      </c>
      <c r="N47" s="1003">
        <v>24.657534246575342</v>
      </c>
      <c r="O47" s="1003">
        <v>11.186440677966102</v>
      </c>
      <c r="P47" s="1003">
        <v>21.621621621621621</v>
      </c>
      <c r="Q47" s="1003">
        <v>8.9473684210526319</v>
      </c>
      <c r="R47" s="1003">
        <v>17.391304347826086</v>
      </c>
      <c r="S47" s="500" t="s">
        <v>231</v>
      </c>
    </row>
    <row r="48" spans="1:19" ht="10.5" customHeight="1" x14ac:dyDescent="0.2">
      <c r="A48" s="497"/>
      <c r="B48" s="510"/>
      <c r="C48" s="1003"/>
      <c r="D48" s="1003"/>
      <c r="E48" s="1003"/>
      <c r="F48" s="1003"/>
      <c r="G48" s="1003"/>
      <c r="H48" s="1003"/>
      <c r="I48" s="1003"/>
      <c r="J48" s="1003"/>
      <c r="K48" s="1003"/>
      <c r="L48" s="1003"/>
      <c r="M48" s="1003"/>
      <c r="N48" s="1003"/>
      <c r="O48" s="1003"/>
      <c r="P48" s="1003"/>
      <c r="Q48" s="1003"/>
      <c r="R48" s="1003"/>
      <c r="S48" s="1359"/>
    </row>
    <row r="49" spans="1:19" ht="13.5" customHeight="1" x14ac:dyDescent="0.2">
      <c r="A49" s="497" t="s">
        <v>229</v>
      </c>
      <c r="B49" s="510" t="s">
        <v>489</v>
      </c>
      <c r="C49" s="1003">
        <v>0</v>
      </c>
      <c r="D49" s="1003">
        <v>0</v>
      </c>
      <c r="E49" s="1003">
        <v>0</v>
      </c>
      <c r="F49" s="1003">
        <v>0</v>
      </c>
      <c r="G49" s="1003">
        <v>0</v>
      </c>
      <c r="H49" s="1003">
        <v>0</v>
      </c>
      <c r="I49" s="1003">
        <v>0</v>
      </c>
      <c r="J49" s="1003">
        <v>0</v>
      </c>
      <c r="K49" s="1003">
        <v>0</v>
      </c>
      <c r="L49" s="1003">
        <v>0</v>
      </c>
      <c r="M49" s="1003">
        <v>0</v>
      </c>
      <c r="N49" s="1003">
        <v>0</v>
      </c>
      <c r="O49" s="1003">
        <v>0</v>
      </c>
      <c r="P49" s="1003">
        <v>0</v>
      </c>
      <c r="Q49" s="1003">
        <v>0</v>
      </c>
      <c r="R49" s="1003">
        <v>0</v>
      </c>
      <c r="S49" s="500" t="s">
        <v>229</v>
      </c>
    </row>
    <row r="50" spans="1:19" ht="13.5" customHeight="1" x14ac:dyDescent="0.2">
      <c r="A50" s="497" t="s">
        <v>227</v>
      </c>
      <c r="B50" s="510" t="s">
        <v>488</v>
      </c>
      <c r="C50" s="1003">
        <v>0</v>
      </c>
      <c r="D50" s="1003">
        <v>0</v>
      </c>
      <c r="E50" s="1003">
        <v>0</v>
      </c>
      <c r="F50" s="1003">
        <v>0</v>
      </c>
      <c r="G50" s="1003">
        <v>0</v>
      </c>
      <c r="H50" s="1003">
        <v>0</v>
      </c>
      <c r="I50" s="1003">
        <v>0</v>
      </c>
      <c r="J50" s="1003">
        <v>0</v>
      </c>
      <c r="K50" s="1003">
        <v>0</v>
      </c>
      <c r="L50" s="1003">
        <v>0</v>
      </c>
      <c r="M50" s="1003">
        <v>0</v>
      </c>
      <c r="N50" s="1003">
        <v>0</v>
      </c>
      <c r="O50" s="1003">
        <v>0</v>
      </c>
      <c r="P50" s="1003">
        <v>0</v>
      </c>
      <c r="Q50" s="1003">
        <v>0</v>
      </c>
      <c r="R50" s="1003">
        <v>0</v>
      </c>
      <c r="S50" s="500" t="s">
        <v>227</v>
      </c>
    </row>
    <row r="51" spans="1:19" ht="10.5" customHeight="1" x14ac:dyDescent="0.2">
      <c r="A51" s="497"/>
      <c r="B51" s="510"/>
      <c r="C51" s="1003"/>
      <c r="D51" s="1003"/>
      <c r="E51" s="1003"/>
      <c r="F51" s="1003"/>
      <c r="G51" s="1003"/>
      <c r="H51" s="1003"/>
      <c r="I51" s="1003"/>
      <c r="J51" s="1003"/>
      <c r="K51" s="1003"/>
      <c r="L51" s="1003"/>
      <c r="M51" s="1003"/>
      <c r="N51" s="1003"/>
      <c r="O51" s="1003"/>
      <c r="P51" s="1003"/>
      <c r="Q51" s="1003"/>
      <c r="R51" s="1003"/>
      <c r="S51" s="1359"/>
    </row>
    <row r="52" spans="1:19" ht="12" customHeight="1" x14ac:dyDescent="0.2">
      <c r="A52" s="497" t="s">
        <v>226</v>
      </c>
      <c r="B52" s="510" t="s">
        <v>487</v>
      </c>
      <c r="C52" s="1003">
        <v>0.25624599615631005</v>
      </c>
      <c r="D52" s="1003">
        <v>0.18975332068311196</v>
      </c>
      <c r="E52" s="1003">
        <v>0.15527950310559005</v>
      </c>
      <c r="F52" s="1003">
        <v>0.11415525114155251</v>
      </c>
      <c r="G52" s="1003">
        <v>0</v>
      </c>
      <c r="H52" s="1003">
        <v>0</v>
      </c>
      <c r="I52" s="1003">
        <v>0</v>
      </c>
      <c r="J52" s="1003">
        <v>0</v>
      </c>
      <c r="K52" s="1003">
        <v>0</v>
      </c>
      <c r="L52" s="1003">
        <v>0.13661202185792351</v>
      </c>
      <c r="M52" s="1003">
        <v>0.40485829959514169</v>
      </c>
      <c r="N52" s="1003">
        <v>1.3698630136986301</v>
      </c>
      <c r="O52" s="1003">
        <v>0.67796610169491522</v>
      </c>
      <c r="P52" s="1003">
        <v>3.1531531531531529</v>
      </c>
      <c r="Q52" s="1003">
        <v>0</v>
      </c>
      <c r="R52" s="1003">
        <v>0</v>
      </c>
      <c r="S52" s="500" t="s">
        <v>226</v>
      </c>
    </row>
    <row r="53" spans="1:19" ht="11.25" customHeight="1" x14ac:dyDescent="0.2">
      <c r="A53" s="497"/>
      <c r="B53" s="510"/>
      <c r="C53" s="1003"/>
      <c r="D53" s="1003"/>
      <c r="E53" s="1003"/>
      <c r="F53" s="1003"/>
      <c r="G53" s="1003"/>
      <c r="H53" s="1003"/>
      <c r="I53" s="1003"/>
      <c r="J53" s="1003"/>
      <c r="K53" s="1003"/>
      <c r="L53" s="1003"/>
      <c r="M53" s="1003"/>
      <c r="N53" s="1003"/>
      <c r="O53" s="1003"/>
      <c r="P53" s="1003"/>
      <c r="Q53" s="1003"/>
      <c r="R53" s="1003"/>
      <c r="S53" s="500"/>
    </row>
    <row r="54" spans="1:19" ht="13.5" customHeight="1" x14ac:dyDescent="0.2">
      <c r="A54" s="497" t="s">
        <v>225</v>
      </c>
      <c r="B54" s="511" t="s">
        <v>486</v>
      </c>
      <c r="C54" s="1003"/>
      <c r="D54" s="1003"/>
      <c r="E54" s="1003"/>
      <c r="F54" s="1003"/>
      <c r="G54" s="1003"/>
      <c r="H54" s="1003"/>
      <c r="I54" s="1003"/>
      <c r="J54" s="1003"/>
      <c r="K54" s="1003"/>
      <c r="L54" s="1003"/>
      <c r="M54" s="1003"/>
      <c r="N54" s="1003"/>
      <c r="O54" s="1003"/>
      <c r="P54" s="1003"/>
      <c r="Q54" s="1003"/>
      <c r="R54" s="1003"/>
      <c r="S54" s="1359"/>
    </row>
    <row r="55" spans="1:19" ht="12" customHeight="1" x14ac:dyDescent="0.2">
      <c r="A55" s="1729"/>
      <c r="B55" s="510" t="s">
        <v>485</v>
      </c>
      <c r="C55" s="1003">
        <v>3.7956438180653427</v>
      </c>
      <c r="D55" s="1003">
        <v>3.795066413662239</v>
      </c>
      <c r="E55" s="1003">
        <v>3.4161490683229814</v>
      </c>
      <c r="F55" s="1003">
        <v>3.1963470319634704</v>
      </c>
      <c r="G55" s="1003">
        <v>10.309278350515463</v>
      </c>
      <c r="H55" s="1003">
        <v>3.214285714285714</v>
      </c>
      <c r="I55" s="1003">
        <v>2.754237288135593</v>
      </c>
      <c r="J55" s="1003">
        <v>2.912621359223301</v>
      </c>
      <c r="K55" s="1003">
        <v>3.8391224862888484</v>
      </c>
      <c r="L55" s="1003">
        <v>3.0054644808743167</v>
      </c>
      <c r="M55" s="1003">
        <v>1.214574898785425</v>
      </c>
      <c r="N55" s="1003">
        <v>2.7397260273972601</v>
      </c>
      <c r="O55" s="1003">
        <v>10.847457627118644</v>
      </c>
      <c r="P55" s="1003">
        <v>4.954954954954955</v>
      </c>
      <c r="Q55" s="1003">
        <v>7.8947368421052628</v>
      </c>
      <c r="R55" s="1003">
        <v>1.932367149758454</v>
      </c>
      <c r="S55" s="500" t="s">
        <v>225</v>
      </c>
    </row>
    <row r="56" spans="1:19" ht="12" customHeight="1" x14ac:dyDescent="0.2">
      <c r="A56" s="497"/>
      <c r="B56" s="507"/>
      <c r="C56" s="1003"/>
      <c r="D56" s="1003"/>
      <c r="E56" s="1003"/>
      <c r="F56" s="1003"/>
      <c r="G56" s="1003"/>
      <c r="H56" s="1003"/>
      <c r="I56" s="1003"/>
      <c r="J56" s="1003"/>
      <c r="K56" s="1003"/>
      <c r="L56" s="1003"/>
      <c r="M56" s="1003"/>
      <c r="N56" s="1003"/>
      <c r="O56" s="1003"/>
      <c r="P56" s="1003"/>
      <c r="Q56" s="1003"/>
      <c r="R56" s="1003"/>
      <c r="S56" s="1359"/>
    </row>
    <row r="57" spans="1:19" ht="13.5" customHeight="1" x14ac:dyDescent="0.2">
      <c r="A57" s="497" t="s">
        <v>224</v>
      </c>
      <c r="B57" s="510" t="s">
        <v>484</v>
      </c>
      <c r="C57" s="1003">
        <v>0.67264573991031396</v>
      </c>
      <c r="D57" s="1003">
        <v>1.1385199240986716</v>
      </c>
      <c r="E57" s="1003">
        <v>0.77639751552795033</v>
      </c>
      <c r="F57" s="1003">
        <v>0.68493150684931503</v>
      </c>
      <c r="G57" s="1003">
        <v>2.0618556701030926</v>
      </c>
      <c r="H57" s="1003">
        <v>1.0714285714285714</v>
      </c>
      <c r="I57" s="1003">
        <v>0.84745762711864403</v>
      </c>
      <c r="J57" s="1003">
        <v>0</v>
      </c>
      <c r="K57" s="1003">
        <v>0.3656307129798903</v>
      </c>
      <c r="L57" s="1003">
        <v>0.54644808743169404</v>
      </c>
      <c r="M57" s="1003">
        <v>0.40485829959514169</v>
      </c>
      <c r="N57" s="1003">
        <v>0</v>
      </c>
      <c r="O57" s="1003">
        <v>0</v>
      </c>
      <c r="P57" s="1003">
        <v>0.90090090090090091</v>
      </c>
      <c r="Q57" s="1003">
        <v>1.0526315789473684</v>
      </c>
      <c r="R57" s="1003">
        <v>0.48309178743961351</v>
      </c>
      <c r="S57" s="500" t="s">
        <v>224</v>
      </c>
    </row>
    <row r="58" spans="1:19" ht="11.25" customHeight="1" x14ac:dyDescent="0.2">
      <c r="A58" s="1729"/>
      <c r="B58" s="507"/>
      <c r="C58" s="1003"/>
      <c r="D58" s="1003"/>
      <c r="E58" s="1003"/>
      <c r="F58" s="1003"/>
      <c r="G58" s="1003"/>
      <c r="H58" s="1003"/>
      <c r="I58" s="1003"/>
      <c r="J58" s="1003"/>
      <c r="K58" s="1003"/>
      <c r="L58" s="1003"/>
      <c r="M58" s="1003"/>
      <c r="N58" s="1003"/>
      <c r="O58" s="1003"/>
      <c r="P58" s="1003"/>
      <c r="Q58" s="1003"/>
      <c r="R58" s="1003"/>
      <c r="S58" s="1359"/>
    </row>
    <row r="59" spans="1:19" ht="13.5" customHeight="1" x14ac:dyDescent="0.2">
      <c r="A59" s="497" t="s">
        <v>299</v>
      </c>
      <c r="B59" s="510" t="s">
        <v>483</v>
      </c>
      <c r="C59" s="1003">
        <v>0</v>
      </c>
      <c r="D59" s="1003">
        <v>0</v>
      </c>
      <c r="E59" s="1003">
        <v>0</v>
      </c>
      <c r="F59" s="1003">
        <v>0</v>
      </c>
      <c r="G59" s="1003">
        <v>0</v>
      </c>
      <c r="H59" s="1003">
        <v>0</v>
      </c>
      <c r="I59" s="1003">
        <v>0</v>
      </c>
      <c r="J59" s="1003">
        <v>0</v>
      </c>
      <c r="K59" s="1003">
        <v>0</v>
      </c>
      <c r="L59" s="1003">
        <v>0</v>
      </c>
      <c r="M59" s="1003">
        <v>0</v>
      </c>
      <c r="N59" s="1003">
        <v>0</v>
      </c>
      <c r="O59" s="1003">
        <v>0</v>
      </c>
      <c r="P59" s="1003">
        <v>0</v>
      </c>
      <c r="Q59" s="1003">
        <v>0</v>
      </c>
      <c r="R59" s="1003">
        <v>0</v>
      </c>
      <c r="S59" s="500" t="s">
        <v>299</v>
      </c>
    </row>
    <row r="60" spans="1:19" ht="12.75" customHeight="1" x14ac:dyDescent="0.2">
      <c r="A60" s="497"/>
      <c r="B60" s="511"/>
      <c r="C60" s="1003"/>
      <c r="D60" s="1003"/>
      <c r="E60" s="1003"/>
      <c r="F60" s="1003"/>
      <c r="G60" s="1003"/>
      <c r="H60" s="1003"/>
      <c r="I60" s="1003"/>
      <c r="J60" s="1003"/>
      <c r="K60" s="1003"/>
      <c r="L60" s="1003"/>
      <c r="M60" s="1003"/>
      <c r="N60" s="1003"/>
      <c r="O60" s="1003"/>
      <c r="P60" s="1003"/>
      <c r="Q60" s="1003"/>
      <c r="R60" s="1003"/>
      <c r="S60" s="1359"/>
    </row>
    <row r="61" spans="1:19" ht="13.5" customHeight="1" x14ac:dyDescent="0.2">
      <c r="A61" s="497" t="s">
        <v>300</v>
      </c>
      <c r="B61" s="511" t="s">
        <v>482</v>
      </c>
      <c r="C61" s="1003"/>
      <c r="D61" s="1003"/>
      <c r="E61" s="1003"/>
      <c r="F61" s="1003"/>
      <c r="G61" s="1003"/>
      <c r="H61" s="1003"/>
      <c r="I61" s="1003"/>
      <c r="J61" s="1003"/>
      <c r="K61" s="1003"/>
      <c r="L61" s="1003"/>
      <c r="M61" s="1003"/>
      <c r="N61" s="1003"/>
      <c r="O61" s="1003"/>
      <c r="P61" s="1003"/>
      <c r="Q61" s="1003"/>
      <c r="R61" s="1003"/>
      <c r="S61" s="1359"/>
    </row>
    <row r="62" spans="1:19" ht="12.75" customHeight="1" x14ac:dyDescent="0.2">
      <c r="A62" s="497"/>
      <c r="B62" s="510" t="s">
        <v>481</v>
      </c>
      <c r="C62" s="1003">
        <v>0</v>
      </c>
      <c r="D62" s="1003">
        <v>0</v>
      </c>
      <c r="E62" s="1003">
        <v>0</v>
      </c>
      <c r="F62" s="1003">
        <v>0</v>
      </c>
      <c r="G62" s="1003">
        <v>0</v>
      </c>
      <c r="H62" s="1003">
        <v>0</v>
      </c>
      <c r="I62" s="1003">
        <v>0</v>
      </c>
      <c r="J62" s="1003">
        <v>0</v>
      </c>
      <c r="K62" s="1003">
        <v>0</v>
      </c>
      <c r="L62" s="1003">
        <v>0</v>
      </c>
      <c r="M62" s="1003">
        <v>0</v>
      </c>
      <c r="N62" s="1003">
        <v>0</v>
      </c>
      <c r="O62" s="1003">
        <v>0</v>
      </c>
      <c r="P62" s="1003">
        <v>0</v>
      </c>
      <c r="Q62" s="1003">
        <v>0</v>
      </c>
      <c r="R62" s="1003">
        <v>0</v>
      </c>
      <c r="S62" s="500" t="s">
        <v>300</v>
      </c>
    </row>
    <row r="63" spans="1:19" ht="12.75" customHeight="1" x14ac:dyDescent="0.2">
      <c r="A63" s="497"/>
      <c r="B63" s="510"/>
      <c r="C63" s="1003"/>
      <c r="D63" s="1003"/>
      <c r="E63" s="1003"/>
      <c r="F63" s="1003"/>
      <c r="G63" s="1003"/>
      <c r="H63" s="1003"/>
      <c r="I63" s="1003"/>
      <c r="J63" s="1003"/>
      <c r="K63" s="1003"/>
      <c r="L63" s="1003"/>
      <c r="M63" s="1003"/>
      <c r="N63" s="1003"/>
      <c r="O63" s="1003"/>
      <c r="P63" s="1003"/>
      <c r="Q63" s="1003"/>
      <c r="R63" s="1003"/>
      <c r="S63" s="1359"/>
    </row>
    <row r="64" spans="1:19" ht="12" customHeight="1" x14ac:dyDescent="0.2">
      <c r="A64" s="497" t="s">
        <v>338</v>
      </c>
      <c r="B64" s="510" t="s">
        <v>480</v>
      </c>
      <c r="C64" s="1003">
        <v>1.0089686098654709</v>
      </c>
      <c r="D64" s="1003">
        <v>6.2618595825426944</v>
      </c>
      <c r="E64" s="1003">
        <v>0.3105590062111801</v>
      </c>
      <c r="F64" s="1003">
        <v>0.79908675799086759</v>
      </c>
      <c r="G64" s="1003">
        <v>3.0927835051546393</v>
      </c>
      <c r="H64" s="1003">
        <v>1.0714285714285714</v>
      </c>
      <c r="I64" s="1003">
        <v>0.42372881355932202</v>
      </c>
      <c r="J64" s="1003">
        <v>0.97087378640776689</v>
      </c>
      <c r="K64" s="1003">
        <v>0.18281535648994515</v>
      </c>
      <c r="L64" s="1003">
        <v>0.54644808743169404</v>
      </c>
      <c r="M64" s="1003">
        <v>0</v>
      </c>
      <c r="N64" s="1003">
        <v>1.3698630136986301</v>
      </c>
      <c r="O64" s="1003">
        <v>0.67796610169491522</v>
      </c>
      <c r="P64" s="1003">
        <v>0</v>
      </c>
      <c r="Q64" s="1003">
        <v>0</v>
      </c>
      <c r="R64" s="1003">
        <v>0</v>
      </c>
      <c r="S64" s="500" t="s">
        <v>338</v>
      </c>
    </row>
    <row r="65" spans="1:19" x14ac:dyDescent="0.2">
      <c r="S65" s="497"/>
    </row>
    <row r="66" spans="1:19" x14ac:dyDescent="0.2">
      <c r="S66" s="497"/>
    </row>
    <row r="67" spans="1:19" x14ac:dyDescent="0.2">
      <c r="S67" s="979"/>
    </row>
    <row r="68" spans="1:19" ht="18.75" customHeight="1" x14ac:dyDescent="0.2">
      <c r="A68" s="976" t="s">
        <v>1240</v>
      </c>
      <c r="C68" s="1060"/>
      <c r="D68" s="1027"/>
      <c r="E68" s="1027"/>
      <c r="F68" s="1027"/>
      <c r="G68" s="1027"/>
      <c r="H68" s="1027"/>
      <c r="I68" s="1027"/>
      <c r="J68" s="1027"/>
      <c r="K68" s="1027"/>
      <c r="L68" s="1027"/>
      <c r="M68" s="1027"/>
      <c r="N68" s="1027"/>
      <c r="O68" s="1009"/>
      <c r="P68" s="1009"/>
      <c r="Q68" s="1009"/>
      <c r="R68" s="1009"/>
      <c r="S68" s="497"/>
    </row>
    <row r="69" spans="1:19" ht="13.5" customHeight="1" x14ac:dyDescent="0.2">
      <c r="A69" s="1728" t="s">
        <v>1239</v>
      </c>
      <c r="B69" s="1407"/>
      <c r="C69" s="1060"/>
      <c r="D69" s="1027"/>
      <c r="E69" s="1027"/>
      <c r="F69" s="1027"/>
      <c r="G69" s="1027"/>
      <c r="H69" s="1027"/>
      <c r="I69" s="1027"/>
      <c r="J69" s="1027"/>
      <c r="K69" s="1027"/>
      <c r="L69" s="1027"/>
      <c r="M69" s="1027"/>
      <c r="N69" s="1027"/>
      <c r="O69" s="1009"/>
      <c r="P69" s="1009"/>
      <c r="Q69" s="1009"/>
      <c r="R69" s="1009"/>
      <c r="S69" s="979"/>
    </row>
    <row r="70" spans="1:19" ht="13.5" customHeight="1" x14ac:dyDescent="0.2">
      <c r="B70" s="1407"/>
      <c r="C70" s="1060"/>
      <c r="D70" s="1027"/>
      <c r="E70" s="1027"/>
      <c r="F70" s="1027"/>
      <c r="G70" s="1027"/>
      <c r="H70" s="1027"/>
      <c r="I70" s="1027"/>
      <c r="J70" s="1027"/>
      <c r="K70" s="1027"/>
      <c r="L70" s="1027"/>
      <c r="M70" s="1027"/>
      <c r="N70" s="1027"/>
      <c r="O70" s="1009"/>
      <c r="P70" s="1009"/>
      <c r="Q70" s="1009"/>
      <c r="R70" s="1009"/>
      <c r="S70" s="497"/>
    </row>
    <row r="71" spans="1:19" x14ac:dyDescent="0.2">
      <c r="B71" s="1407"/>
      <c r="C71" s="1060"/>
      <c r="D71" s="1452"/>
      <c r="E71" s="1452"/>
      <c r="F71" s="1452"/>
      <c r="G71" s="1452"/>
      <c r="H71" s="1452"/>
      <c r="I71" s="1452"/>
      <c r="J71" s="1452"/>
      <c r="K71" s="1452"/>
      <c r="L71" s="1452"/>
      <c r="M71" s="1452"/>
      <c r="N71" s="1452"/>
      <c r="O71" s="1545"/>
      <c r="P71" s="1545"/>
      <c r="Q71" s="1545"/>
      <c r="R71" s="1545"/>
      <c r="S71" s="985"/>
    </row>
    <row r="72" spans="1:19" x14ac:dyDescent="0.2"/>
    <row r="73" spans="1:19" x14ac:dyDescent="0.2"/>
    <row r="74" spans="1:19" hidden="1" x14ac:dyDescent="0.2"/>
    <row r="75" spans="1:19" hidden="1" x14ac:dyDescent="0.2"/>
    <row r="76" spans="1:19" hidden="1" x14ac:dyDescent="0.2"/>
    <row r="77" spans="1:19" hidden="1" x14ac:dyDescent="0.2"/>
    <row r="78" spans="1:19" hidden="1" x14ac:dyDescent="0.2"/>
    <row r="79" spans="1:19" hidden="1" x14ac:dyDescent="0.2"/>
    <row r="80" spans="1:19" hidden="1" x14ac:dyDescent="0.2"/>
    <row r="81" spans="1:19" hidden="1" x14ac:dyDescent="0.2"/>
    <row r="82" spans="1:19" hidden="1" x14ac:dyDescent="0.2"/>
    <row r="83" spans="1:19" hidden="1" x14ac:dyDescent="0.2"/>
    <row r="84" spans="1:19" hidden="1" x14ac:dyDescent="0.2"/>
    <row r="85" spans="1:19" hidden="1" x14ac:dyDescent="0.2">
      <c r="A85" s="1727"/>
      <c r="G85" s="1727"/>
      <c r="R85" s="979"/>
      <c r="S85" s="979"/>
    </row>
  </sheetData>
  <mergeCells count="22">
    <mergeCell ref="S5:S9"/>
    <mergeCell ref="P5:P9"/>
    <mergeCell ref="I5:I9"/>
    <mergeCell ref="K5:K9"/>
    <mergeCell ref="N5:N9"/>
    <mergeCell ref="O5:O9"/>
    <mergeCell ref="J5:J9"/>
    <mergeCell ref="Q5:Q9"/>
    <mergeCell ref="R5:R9"/>
    <mergeCell ref="A4:C4"/>
    <mergeCell ref="C5:C9"/>
    <mergeCell ref="G4:M4"/>
    <mergeCell ref="D5:D9"/>
    <mergeCell ref="E5:E9"/>
    <mergeCell ref="F5:F9"/>
    <mergeCell ref="G5:G9"/>
    <mergeCell ref="E4:F4"/>
    <mergeCell ref="H5:H9"/>
    <mergeCell ref="L5:L9"/>
    <mergeCell ref="M5:M9"/>
    <mergeCell ref="B5:B9"/>
    <mergeCell ref="A5:A9"/>
  </mergeCells>
  <printOptions horizontalCentered="1" gridLinesSet="0"/>
  <pageMargins left="0.59055118110236227" right="0.59055118110236227" top="0.39370078740157483" bottom="0.59055118110236227" header="0.39370078740157483" footer="0.39370078740157483"/>
  <pageSetup paperSize="9" scale="68" firstPageNumber="104" orientation="portrait" useFirstPageNumber="1" r:id="rId1"/>
  <headerFooter alignWithMargins="0">
    <oddFooter>&amp;L&amp;"MetaNormalLF-Roman,Standard"Statistisches Bundesamt, Fachserie 10, Reihe 2.4, 2015</oddFooter>
  </headerFooter>
  <colBreaks count="1" manualBreakCount="1">
    <brk id="6" max="84"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0"/>
  <sheetViews>
    <sheetView showGridLines="0" zoomScaleNormal="100" zoomScaleSheetLayoutView="100" workbookViewId="0"/>
  </sheetViews>
  <sheetFormatPr baseColWidth="10" defaultColWidth="0" defaultRowHeight="12.75" zeroHeight="1" x14ac:dyDescent="0.2"/>
  <cols>
    <col min="1" max="1" width="4.42578125" style="977" customWidth="1"/>
    <col min="2" max="2" width="68.28515625" style="977" customWidth="1"/>
    <col min="3" max="3" width="19.5703125" style="1369" customWidth="1"/>
    <col min="4" max="4" width="17.42578125" style="977" customWidth="1"/>
    <col min="5" max="6" width="17.42578125" style="979" customWidth="1"/>
    <col min="7" max="7" width="11.42578125" style="979" customWidth="1"/>
    <col min="8" max="8" width="11.42578125" style="978" customWidth="1"/>
    <col min="9" max="18" width="11.42578125" style="977" customWidth="1"/>
    <col min="19" max="19" width="4.42578125" style="977" customWidth="1"/>
    <col min="20" max="16384" width="11.42578125" style="977" hidden="1"/>
  </cols>
  <sheetData>
    <row r="1" spans="1:19" s="1000" customFormat="1" ht="18" x14ac:dyDescent="0.2">
      <c r="A1" s="151" t="s">
        <v>857</v>
      </c>
      <c r="B1" s="1055"/>
      <c r="C1" s="1369"/>
      <c r="D1" s="2247"/>
      <c r="E1" s="2247"/>
      <c r="F1" s="2247"/>
      <c r="G1" s="151" t="s">
        <v>857</v>
      </c>
      <c r="H1" s="1053"/>
      <c r="I1" s="1423"/>
      <c r="J1" s="1422"/>
      <c r="K1" s="1422"/>
      <c r="L1" s="1422"/>
      <c r="M1" s="1422"/>
      <c r="N1" s="1422"/>
      <c r="O1" s="1422"/>
      <c r="P1" s="1422"/>
      <c r="Q1" s="1422"/>
      <c r="R1" s="1422"/>
      <c r="S1" s="1422"/>
    </row>
    <row r="2" spans="1:19" ht="17.100000000000001" customHeight="1" x14ac:dyDescent="0.2">
      <c r="A2" s="157" t="s">
        <v>1238</v>
      </c>
      <c r="B2" s="1442"/>
      <c r="C2" s="1549"/>
      <c r="D2" s="1549"/>
      <c r="E2" s="1549"/>
      <c r="F2" s="1549"/>
      <c r="G2" s="157" t="s">
        <v>1238</v>
      </c>
      <c r="H2" s="1726"/>
      <c r="I2" s="1726"/>
      <c r="J2" s="1726"/>
      <c r="K2" s="1423"/>
      <c r="L2" s="1423"/>
      <c r="M2" s="1423"/>
      <c r="N2" s="1423"/>
      <c r="O2" s="1033"/>
      <c r="P2" s="1033"/>
      <c r="Q2" s="1033"/>
      <c r="R2" s="1033"/>
      <c r="S2" s="1052"/>
    </row>
    <row r="3" spans="1:19" ht="17.100000000000001" customHeight="1" x14ac:dyDescent="0.2">
      <c r="A3" s="2306" t="s">
        <v>1237</v>
      </c>
      <c r="B3" s="2306"/>
      <c r="C3" s="2306"/>
      <c r="D3" s="2306"/>
      <c r="E3" s="1049"/>
      <c r="F3" s="1049"/>
      <c r="G3" s="2306" t="s">
        <v>1237</v>
      </c>
      <c r="H3" s="2306"/>
      <c r="I3" s="2306"/>
      <c r="J3" s="2306"/>
      <c r="K3" s="2306"/>
      <c r="L3" s="2306"/>
      <c r="M3" s="2306"/>
      <c r="N3" s="2306"/>
      <c r="O3" s="2306"/>
      <c r="P3" s="1033"/>
      <c r="Q3" s="1033"/>
      <c r="R3" s="1033"/>
      <c r="S3" s="1033"/>
    </row>
    <row r="4" spans="1:19" ht="17.100000000000001" customHeight="1" x14ac:dyDescent="0.2">
      <c r="A4" s="2280" t="s">
        <v>1236</v>
      </c>
      <c r="B4" s="2280"/>
      <c r="C4" s="2280"/>
      <c r="D4" s="2280"/>
      <c r="E4" s="1049"/>
      <c r="F4" s="1049"/>
      <c r="G4" s="2280" t="s">
        <v>1236</v>
      </c>
      <c r="H4" s="2280"/>
      <c r="I4" s="2280"/>
      <c r="J4" s="2280"/>
      <c r="K4" s="2280"/>
      <c r="L4" s="2280"/>
      <c r="M4" s="1033"/>
      <c r="N4" s="1033"/>
      <c r="O4" s="1033"/>
      <c r="P4" s="1033"/>
      <c r="Q4" s="1033"/>
      <c r="R4" s="1033"/>
      <c r="S4" s="1033"/>
    </row>
    <row r="5" spans="1:19" ht="15.95" customHeight="1" x14ac:dyDescent="0.2">
      <c r="A5" s="2153" t="s">
        <v>218</v>
      </c>
      <c r="B5" s="2272" t="s">
        <v>220</v>
      </c>
      <c r="C5" s="2148" t="s">
        <v>267</v>
      </c>
      <c r="D5" s="2156" t="s">
        <v>259</v>
      </c>
      <c r="E5" s="2148" t="s">
        <v>258</v>
      </c>
      <c r="F5" s="2156" t="s">
        <v>666</v>
      </c>
      <c r="G5" s="2153" t="s">
        <v>255</v>
      </c>
      <c r="H5" s="2148" t="s">
        <v>254</v>
      </c>
      <c r="I5" s="2148" t="s">
        <v>253</v>
      </c>
      <c r="J5" s="2148" t="s">
        <v>252</v>
      </c>
      <c r="K5" s="2148" t="s">
        <v>251</v>
      </c>
      <c r="L5" s="2148" t="s">
        <v>250</v>
      </c>
      <c r="M5" s="2148" t="s">
        <v>249</v>
      </c>
      <c r="N5" s="2148" t="s">
        <v>248</v>
      </c>
      <c r="O5" s="2148" t="s">
        <v>247</v>
      </c>
      <c r="P5" s="2148" t="s">
        <v>246</v>
      </c>
      <c r="Q5" s="2148" t="s">
        <v>245</v>
      </c>
      <c r="R5" s="2148" t="s">
        <v>244</v>
      </c>
      <c r="S5" s="2156" t="s">
        <v>218</v>
      </c>
    </row>
    <row r="6" spans="1:19" ht="15.95" customHeight="1" x14ac:dyDescent="0.2">
      <c r="A6" s="2168"/>
      <c r="B6" s="2272"/>
      <c r="C6" s="2149"/>
      <c r="D6" s="2157"/>
      <c r="E6" s="2149"/>
      <c r="F6" s="2157"/>
      <c r="G6" s="2244"/>
      <c r="H6" s="2240"/>
      <c r="I6" s="2240"/>
      <c r="J6" s="2240"/>
      <c r="K6" s="2240"/>
      <c r="L6" s="2240"/>
      <c r="M6" s="2240"/>
      <c r="N6" s="2240"/>
      <c r="O6" s="2240"/>
      <c r="P6" s="2240"/>
      <c r="Q6" s="2240"/>
      <c r="R6" s="2240"/>
      <c r="S6" s="2157"/>
    </row>
    <row r="7" spans="1:19" ht="15.95" customHeight="1" x14ac:dyDescent="0.2">
      <c r="A7" s="2168"/>
      <c r="B7" s="2272"/>
      <c r="C7" s="2149"/>
      <c r="D7" s="2157"/>
      <c r="E7" s="2149"/>
      <c r="F7" s="2157"/>
      <c r="G7" s="2244"/>
      <c r="H7" s="2240"/>
      <c r="I7" s="2240"/>
      <c r="J7" s="2240"/>
      <c r="K7" s="2240"/>
      <c r="L7" s="2240"/>
      <c r="M7" s="2240"/>
      <c r="N7" s="2240"/>
      <c r="O7" s="2240"/>
      <c r="P7" s="2240"/>
      <c r="Q7" s="2240"/>
      <c r="R7" s="2240"/>
      <c r="S7" s="2157"/>
    </row>
    <row r="8" spans="1:19" ht="15.95" customHeight="1" x14ac:dyDescent="0.2">
      <c r="A8" s="2168"/>
      <c r="B8" s="2272"/>
      <c r="C8" s="2149"/>
      <c r="D8" s="2157"/>
      <c r="E8" s="2149"/>
      <c r="F8" s="2157"/>
      <c r="G8" s="2244"/>
      <c r="H8" s="2240"/>
      <c r="I8" s="2240"/>
      <c r="J8" s="2240"/>
      <c r="K8" s="2240"/>
      <c r="L8" s="2240"/>
      <c r="M8" s="2240"/>
      <c r="N8" s="2240"/>
      <c r="O8" s="2240"/>
      <c r="P8" s="2240"/>
      <c r="Q8" s="2240"/>
      <c r="R8" s="2240"/>
      <c r="S8" s="2157"/>
    </row>
    <row r="9" spans="1:19" ht="15.95" customHeight="1" x14ac:dyDescent="0.2">
      <c r="A9" s="2169"/>
      <c r="B9" s="2272"/>
      <c r="C9" s="2150"/>
      <c r="D9" s="2158"/>
      <c r="E9" s="2150"/>
      <c r="F9" s="2158"/>
      <c r="G9" s="2245"/>
      <c r="H9" s="2241"/>
      <c r="I9" s="2241"/>
      <c r="J9" s="2241"/>
      <c r="K9" s="2241"/>
      <c r="L9" s="2241"/>
      <c r="M9" s="2241"/>
      <c r="N9" s="2241"/>
      <c r="O9" s="2241"/>
      <c r="P9" s="2241"/>
      <c r="Q9" s="2241"/>
      <c r="R9" s="2241"/>
      <c r="S9" s="2158"/>
    </row>
    <row r="10" spans="1:19" ht="27.75" customHeight="1" x14ac:dyDescent="0.2">
      <c r="A10" s="1411"/>
      <c r="B10" s="1033"/>
      <c r="C10" s="1412"/>
      <c r="D10" s="1037"/>
      <c r="E10" s="1036"/>
      <c r="F10" s="1036"/>
      <c r="G10" s="1015"/>
      <c r="H10" s="1035"/>
      <c r="I10" s="1034"/>
      <c r="J10" s="1033"/>
      <c r="K10" s="1033"/>
      <c r="L10" s="1033"/>
      <c r="M10" s="1033"/>
      <c r="N10" s="1033"/>
      <c r="O10" s="1033"/>
      <c r="P10" s="1033"/>
      <c r="Q10" s="1033"/>
      <c r="R10" s="1033"/>
      <c r="S10" s="1411"/>
    </row>
    <row r="11" spans="1:19" ht="12" customHeight="1" x14ac:dyDescent="0.2">
      <c r="A11" s="1411"/>
      <c r="B11" s="1033"/>
      <c r="C11" s="1412"/>
      <c r="D11" s="1037"/>
      <c r="E11" s="1036"/>
      <c r="F11" s="1036"/>
      <c r="G11" s="1036"/>
      <c r="H11" s="1035"/>
      <c r="I11" s="1034"/>
      <c r="J11" s="1033"/>
      <c r="K11" s="1033"/>
      <c r="L11" s="1033"/>
      <c r="M11" s="1033"/>
      <c r="N11" s="1033"/>
      <c r="O11" s="1033"/>
      <c r="P11" s="1033"/>
      <c r="Q11" s="1033"/>
      <c r="R11" s="1033"/>
      <c r="S11" s="1411"/>
    </row>
    <row r="12" spans="1:19" ht="14.25" customHeight="1" x14ac:dyDescent="0.2">
      <c r="A12" s="1222" t="s">
        <v>270</v>
      </c>
      <c r="B12" s="1213" t="s">
        <v>271</v>
      </c>
      <c r="C12" s="1022">
        <v>6244</v>
      </c>
      <c r="D12" s="1022">
        <v>527</v>
      </c>
      <c r="E12" s="1022">
        <v>644</v>
      </c>
      <c r="F12" s="1022">
        <v>876</v>
      </c>
      <c r="G12" s="1022">
        <v>97</v>
      </c>
      <c r="H12" s="1022">
        <v>280</v>
      </c>
      <c r="I12" s="1022">
        <v>472</v>
      </c>
      <c r="J12" s="1022">
        <v>103</v>
      </c>
      <c r="K12" s="1022">
        <v>547</v>
      </c>
      <c r="L12" s="1022">
        <v>1464</v>
      </c>
      <c r="M12" s="1022">
        <v>247</v>
      </c>
      <c r="N12" s="1022">
        <v>73</v>
      </c>
      <c r="O12" s="1022">
        <v>295</v>
      </c>
      <c r="P12" s="1022">
        <v>222</v>
      </c>
      <c r="Q12" s="1022">
        <v>190</v>
      </c>
      <c r="R12" s="1022">
        <v>207</v>
      </c>
      <c r="S12" s="1432" t="s">
        <v>270</v>
      </c>
    </row>
    <row r="13" spans="1:19" ht="14.25" customHeight="1" x14ac:dyDescent="0.2">
      <c r="A13" s="1205"/>
      <c r="B13" s="1211" t="s">
        <v>1010</v>
      </c>
      <c r="C13" s="1022"/>
      <c r="D13" s="1022"/>
      <c r="E13" s="1022"/>
      <c r="F13" s="1022"/>
      <c r="G13" s="1022"/>
      <c r="H13" s="1022"/>
      <c r="I13" s="1022"/>
      <c r="J13" s="1022"/>
      <c r="K13" s="1022"/>
      <c r="L13" s="1022"/>
      <c r="M13" s="1022"/>
      <c r="N13" s="1022"/>
      <c r="O13" s="1022"/>
      <c r="P13" s="1022"/>
      <c r="Q13" s="1022"/>
      <c r="R13" s="1022"/>
      <c r="S13" s="1432"/>
    </row>
    <row r="14" spans="1:19" ht="13.5" customHeight="1" x14ac:dyDescent="0.2">
      <c r="A14" s="1205"/>
      <c r="B14" s="1211"/>
      <c r="C14" s="1374"/>
      <c r="D14" s="1374"/>
      <c r="E14" s="1374"/>
      <c r="F14" s="1374"/>
      <c r="G14" s="1374"/>
      <c r="H14" s="1374"/>
      <c r="I14" s="1374"/>
      <c r="J14" s="1374"/>
      <c r="K14" s="1374"/>
      <c r="L14" s="1374"/>
      <c r="M14" s="1374"/>
      <c r="N14" s="1374"/>
      <c r="O14" s="1374"/>
      <c r="P14" s="1374"/>
      <c r="Q14" s="1374"/>
      <c r="R14" s="1374"/>
      <c r="S14" s="1354"/>
    </row>
    <row r="15" spans="1:19" ht="15" customHeight="1" x14ac:dyDescent="0.2">
      <c r="A15" s="1205" t="s">
        <v>272</v>
      </c>
      <c r="B15" s="1208" t="s">
        <v>544</v>
      </c>
      <c r="C15" s="1018">
        <v>51</v>
      </c>
      <c r="D15" s="1018">
        <v>13</v>
      </c>
      <c r="E15" s="1018">
        <v>1</v>
      </c>
      <c r="F15" s="1018">
        <v>0</v>
      </c>
      <c r="G15" s="1018">
        <v>0</v>
      </c>
      <c r="H15" s="1018">
        <v>0</v>
      </c>
      <c r="I15" s="1018">
        <v>0</v>
      </c>
      <c r="J15" s="1018">
        <v>0</v>
      </c>
      <c r="K15" s="1018">
        <v>0</v>
      </c>
      <c r="L15" s="1018">
        <v>18</v>
      </c>
      <c r="M15" s="1018">
        <v>0</v>
      </c>
      <c r="N15" s="1018">
        <v>0</v>
      </c>
      <c r="O15" s="1018">
        <v>6</v>
      </c>
      <c r="P15" s="1018">
        <v>0</v>
      </c>
      <c r="Q15" s="1018">
        <v>0</v>
      </c>
      <c r="R15" s="1018">
        <v>13</v>
      </c>
      <c r="S15" s="1432" t="s">
        <v>272</v>
      </c>
    </row>
    <row r="16" spans="1:19" ht="15" customHeight="1" x14ac:dyDescent="0.2">
      <c r="A16" s="1205"/>
      <c r="B16" s="1208" t="s">
        <v>543</v>
      </c>
      <c r="C16" s="1018"/>
      <c r="D16" s="1018"/>
      <c r="E16" s="1018"/>
      <c r="F16" s="1018"/>
      <c r="G16" s="1018"/>
      <c r="H16" s="1018"/>
      <c r="I16" s="1018"/>
      <c r="J16" s="1018"/>
      <c r="K16" s="1018"/>
      <c r="L16" s="1018"/>
      <c r="M16" s="1018"/>
      <c r="N16" s="1018"/>
      <c r="O16" s="1018"/>
      <c r="P16" s="1018"/>
      <c r="Q16" s="1018"/>
      <c r="R16" s="1018"/>
      <c r="S16" s="1432"/>
    </row>
    <row r="17" spans="1:19" ht="15" customHeight="1" x14ac:dyDescent="0.2">
      <c r="A17" s="1205">
        <v>3</v>
      </c>
      <c r="B17" s="1208" t="s">
        <v>542</v>
      </c>
      <c r="C17" s="1018">
        <v>0</v>
      </c>
      <c r="D17" s="1018">
        <v>0</v>
      </c>
      <c r="E17" s="1018">
        <v>0</v>
      </c>
      <c r="F17" s="1018">
        <v>0</v>
      </c>
      <c r="G17" s="1018">
        <v>0</v>
      </c>
      <c r="H17" s="1018">
        <v>0</v>
      </c>
      <c r="I17" s="1018">
        <v>0</v>
      </c>
      <c r="J17" s="1018">
        <v>0</v>
      </c>
      <c r="K17" s="1018">
        <v>0</v>
      </c>
      <c r="L17" s="1018">
        <v>0</v>
      </c>
      <c r="M17" s="1018">
        <v>0</v>
      </c>
      <c r="N17" s="1018">
        <v>0</v>
      </c>
      <c r="O17" s="1018">
        <v>0</v>
      </c>
      <c r="P17" s="1018">
        <v>0</v>
      </c>
      <c r="Q17" s="1018">
        <v>0</v>
      </c>
      <c r="R17" s="1018">
        <v>0</v>
      </c>
      <c r="S17" s="1432">
        <v>3</v>
      </c>
    </row>
    <row r="18" spans="1:19" ht="15" customHeight="1" x14ac:dyDescent="0.2">
      <c r="A18" s="1205">
        <v>4</v>
      </c>
      <c r="B18" s="1208" t="s">
        <v>541</v>
      </c>
      <c r="C18" s="1018">
        <v>51</v>
      </c>
      <c r="D18" s="1018">
        <v>13</v>
      </c>
      <c r="E18" s="1018">
        <v>1</v>
      </c>
      <c r="F18" s="1018">
        <v>0</v>
      </c>
      <c r="G18" s="1018">
        <v>0</v>
      </c>
      <c r="H18" s="1018">
        <v>0</v>
      </c>
      <c r="I18" s="1018">
        <v>0</v>
      </c>
      <c r="J18" s="1018">
        <v>0</v>
      </c>
      <c r="K18" s="1018">
        <v>0</v>
      </c>
      <c r="L18" s="1018">
        <v>18</v>
      </c>
      <c r="M18" s="1018">
        <v>0</v>
      </c>
      <c r="N18" s="1018">
        <v>0</v>
      </c>
      <c r="O18" s="1018">
        <v>6</v>
      </c>
      <c r="P18" s="1018">
        <v>0</v>
      </c>
      <c r="Q18" s="1018">
        <v>0</v>
      </c>
      <c r="R18" s="1018">
        <v>13</v>
      </c>
      <c r="S18" s="1432">
        <v>4</v>
      </c>
    </row>
    <row r="19" spans="1:19" ht="15" customHeight="1" x14ac:dyDescent="0.2">
      <c r="A19" s="1205"/>
      <c r="B19" s="1219"/>
      <c r="C19" s="1018"/>
      <c r="D19" s="1018"/>
      <c r="E19" s="1018"/>
      <c r="F19" s="1018"/>
      <c r="G19" s="1018"/>
      <c r="H19" s="1018"/>
      <c r="I19" s="1018"/>
      <c r="J19" s="1018"/>
      <c r="K19" s="1018"/>
      <c r="L19" s="1018"/>
      <c r="M19" s="1018"/>
      <c r="N19" s="1018"/>
      <c r="O19" s="1018"/>
      <c r="P19" s="1018"/>
      <c r="Q19" s="1018"/>
      <c r="R19" s="1018"/>
      <c r="S19" s="1432"/>
    </row>
    <row r="20" spans="1:19" ht="15" customHeight="1" x14ac:dyDescent="0.2">
      <c r="B20" s="1559" t="s">
        <v>1009</v>
      </c>
      <c r="C20" s="1018"/>
      <c r="D20" s="1018"/>
      <c r="E20" s="1018"/>
      <c r="F20" s="1018"/>
      <c r="G20" s="1018"/>
      <c r="H20" s="1018"/>
      <c r="I20" s="1018"/>
      <c r="J20" s="1018"/>
      <c r="K20" s="1018"/>
      <c r="L20" s="1018"/>
      <c r="M20" s="1018"/>
      <c r="N20" s="1018"/>
      <c r="O20" s="1018"/>
      <c r="P20" s="1018"/>
      <c r="Q20" s="1018"/>
      <c r="R20" s="1018"/>
      <c r="S20" s="1354"/>
    </row>
    <row r="21" spans="1:19" ht="15" customHeight="1" x14ac:dyDescent="0.2">
      <c r="A21" s="1205">
        <v>5</v>
      </c>
      <c r="B21" s="1210" t="s">
        <v>540</v>
      </c>
      <c r="C21" s="1018"/>
      <c r="D21" s="1018"/>
      <c r="E21" s="1018"/>
      <c r="F21" s="1018"/>
      <c r="G21" s="1018"/>
      <c r="H21" s="1018"/>
      <c r="I21" s="1018"/>
      <c r="J21" s="1018"/>
      <c r="K21" s="1018"/>
      <c r="L21" s="1018"/>
      <c r="M21" s="1018"/>
      <c r="N21" s="1018"/>
      <c r="O21" s="1018"/>
      <c r="P21" s="1018"/>
      <c r="Q21" s="1018"/>
      <c r="R21" s="1018"/>
      <c r="S21" s="1354">
        <v>5</v>
      </c>
    </row>
    <row r="22" spans="1:19" ht="15" customHeight="1" x14ac:dyDescent="0.2">
      <c r="A22" s="1205"/>
      <c r="B22" s="1208" t="s">
        <v>539</v>
      </c>
      <c r="C22" s="1018">
        <v>6244</v>
      </c>
      <c r="D22" s="1018">
        <v>527</v>
      </c>
      <c r="E22" s="1018">
        <v>644</v>
      </c>
      <c r="F22" s="1018">
        <v>876</v>
      </c>
      <c r="G22" s="1018">
        <v>97</v>
      </c>
      <c r="H22" s="1018">
        <v>280</v>
      </c>
      <c r="I22" s="1018">
        <v>472</v>
      </c>
      <c r="J22" s="1018">
        <v>103</v>
      </c>
      <c r="K22" s="1018">
        <v>547</v>
      </c>
      <c r="L22" s="1018">
        <v>1464</v>
      </c>
      <c r="M22" s="1018">
        <v>247</v>
      </c>
      <c r="N22" s="1018">
        <v>73</v>
      </c>
      <c r="O22" s="1018">
        <v>295</v>
      </c>
      <c r="P22" s="1018">
        <v>222</v>
      </c>
      <c r="Q22" s="1018">
        <v>190</v>
      </c>
      <c r="R22" s="1018">
        <v>207</v>
      </c>
      <c r="S22" s="1354"/>
    </row>
    <row r="23" spans="1:19" ht="15" customHeight="1" x14ac:dyDescent="0.2">
      <c r="A23" s="1205"/>
      <c r="B23" s="1208"/>
      <c r="C23" s="1018"/>
      <c r="D23" s="1018"/>
      <c r="E23" s="1018"/>
      <c r="F23" s="1018"/>
      <c r="G23" s="1018"/>
      <c r="H23" s="1018"/>
      <c r="I23" s="1018"/>
      <c r="J23" s="1018"/>
      <c r="K23" s="1018"/>
      <c r="L23" s="1018"/>
      <c r="M23" s="1018"/>
      <c r="N23" s="1018"/>
      <c r="O23" s="1018"/>
      <c r="P23" s="1018"/>
      <c r="Q23" s="1018"/>
      <c r="R23" s="1018"/>
      <c r="S23" s="1354"/>
    </row>
    <row r="24" spans="1:19" ht="15" customHeight="1" x14ac:dyDescent="0.2">
      <c r="A24" s="1205">
        <v>6</v>
      </c>
      <c r="B24" s="1204" t="s">
        <v>538</v>
      </c>
      <c r="C24" s="1018">
        <v>4</v>
      </c>
      <c r="D24" s="1018">
        <v>0</v>
      </c>
      <c r="E24" s="1018">
        <v>0</v>
      </c>
      <c r="F24" s="1018">
        <v>1</v>
      </c>
      <c r="G24" s="1018">
        <v>0</v>
      </c>
      <c r="H24" s="1018">
        <v>0</v>
      </c>
      <c r="I24" s="1018">
        <v>1</v>
      </c>
      <c r="J24" s="1018">
        <v>1</v>
      </c>
      <c r="K24" s="1018">
        <v>1</v>
      </c>
      <c r="L24" s="1018">
        <v>0</v>
      </c>
      <c r="M24" s="1018">
        <v>0</v>
      </c>
      <c r="N24" s="1018">
        <v>0</v>
      </c>
      <c r="O24" s="1018">
        <v>0</v>
      </c>
      <c r="P24" s="1018">
        <v>0</v>
      </c>
      <c r="Q24" s="1018">
        <v>0</v>
      </c>
      <c r="R24" s="1018">
        <v>0</v>
      </c>
      <c r="S24" s="1354">
        <v>6</v>
      </c>
    </row>
    <row r="25" spans="1:19" ht="15" customHeight="1" x14ac:dyDescent="0.2">
      <c r="A25" s="1205">
        <v>7</v>
      </c>
      <c r="B25" s="1204" t="s">
        <v>537</v>
      </c>
      <c r="C25" s="1018">
        <v>0</v>
      </c>
      <c r="D25" s="1018">
        <v>0</v>
      </c>
      <c r="E25" s="1018">
        <v>0</v>
      </c>
      <c r="F25" s="1018">
        <v>0</v>
      </c>
      <c r="G25" s="1018">
        <v>0</v>
      </c>
      <c r="H25" s="1018">
        <v>0</v>
      </c>
      <c r="I25" s="1018">
        <v>0</v>
      </c>
      <c r="J25" s="1018">
        <v>0</v>
      </c>
      <c r="K25" s="1018">
        <v>0</v>
      </c>
      <c r="L25" s="1018">
        <v>0</v>
      </c>
      <c r="M25" s="1018">
        <v>0</v>
      </c>
      <c r="N25" s="1018">
        <v>0</v>
      </c>
      <c r="O25" s="1018">
        <v>0</v>
      </c>
      <c r="P25" s="1018">
        <v>0</v>
      </c>
      <c r="Q25" s="1018">
        <v>0</v>
      </c>
      <c r="R25" s="1018">
        <v>0</v>
      </c>
      <c r="S25" s="1354">
        <v>7</v>
      </c>
    </row>
    <row r="26" spans="1:19" ht="15" customHeight="1" x14ac:dyDescent="0.2">
      <c r="A26" s="1205">
        <v>8</v>
      </c>
      <c r="B26" s="1204" t="s">
        <v>536</v>
      </c>
      <c r="C26" s="1018">
        <v>1</v>
      </c>
      <c r="D26" s="1018">
        <v>0</v>
      </c>
      <c r="E26" s="1018">
        <v>0</v>
      </c>
      <c r="F26" s="1018">
        <v>0</v>
      </c>
      <c r="G26" s="1018">
        <v>0</v>
      </c>
      <c r="H26" s="1018">
        <v>0</v>
      </c>
      <c r="I26" s="1018">
        <v>1</v>
      </c>
      <c r="J26" s="1018">
        <v>0</v>
      </c>
      <c r="K26" s="1018">
        <v>0</v>
      </c>
      <c r="L26" s="1018">
        <v>0</v>
      </c>
      <c r="M26" s="1018">
        <v>0</v>
      </c>
      <c r="N26" s="1018">
        <v>0</v>
      </c>
      <c r="O26" s="1018">
        <v>0</v>
      </c>
      <c r="P26" s="1018">
        <v>0</v>
      </c>
      <c r="Q26" s="1018">
        <v>0</v>
      </c>
      <c r="R26" s="1018">
        <v>0</v>
      </c>
      <c r="S26" s="1354">
        <v>8</v>
      </c>
    </row>
    <row r="27" spans="1:19" ht="15" customHeight="1" x14ac:dyDescent="0.2">
      <c r="A27" s="1205">
        <v>9</v>
      </c>
      <c r="B27" s="1204" t="s">
        <v>535</v>
      </c>
      <c r="C27" s="1018">
        <v>6239</v>
      </c>
      <c r="D27" s="1018">
        <v>527</v>
      </c>
      <c r="E27" s="1018">
        <v>644</v>
      </c>
      <c r="F27" s="1018">
        <v>875</v>
      </c>
      <c r="G27" s="1018">
        <v>97</v>
      </c>
      <c r="H27" s="1018">
        <v>280</v>
      </c>
      <c r="I27" s="1018">
        <v>470</v>
      </c>
      <c r="J27" s="1018">
        <v>102</v>
      </c>
      <c r="K27" s="1018">
        <v>546</v>
      </c>
      <c r="L27" s="1018">
        <v>1464</v>
      </c>
      <c r="M27" s="1018">
        <v>247</v>
      </c>
      <c r="N27" s="1018">
        <v>73</v>
      </c>
      <c r="O27" s="1018">
        <v>295</v>
      </c>
      <c r="P27" s="1018">
        <v>222</v>
      </c>
      <c r="Q27" s="1018">
        <v>190</v>
      </c>
      <c r="R27" s="1018">
        <v>207</v>
      </c>
      <c r="S27" s="1354">
        <v>9</v>
      </c>
    </row>
    <row r="28" spans="1:19" ht="15" customHeight="1" x14ac:dyDescent="0.2">
      <c r="A28" s="1001"/>
      <c r="B28" s="1380"/>
      <c r="C28" s="1018"/>
      <c r="D28" s="1018"/>
      <c r="E28" s="1018"/>
      <c r="F28" s="1018"/>
      <c r="G28" s="1018"/>
      <c r="H28" s="1018"/>
      <c r="I28" s="1018"/>
      <c r="J28" s="1018"/>
      <c r="K28" s="1018"/>
      <c r="L28" s="1018"/>
      <c r="M28" s="1018"/>
      <c r="N28" s="1018"/>
      <c r="O28" s="1018"/>
      <c r="P28" s="1018"/>
      <c r="Q28" s="1018"/>
      <c r="R28" s="1018"/>
      <c r="S28" s="1354"/>
    </row>
    <row r="29" spans="1:19" ht="12" customHeight="1" x14ac:dyDescent="0.2">
      <c r="A29" s="1555"/>
      <c r="B29" s="1558" t="s">
        <v>1008</v>
      </c>
      <c r="C29" s="1374"/>
      <c r="D29" s="1374"/>
      <c r="E29" s="1374"/>
      <c r="F29" s="1374"/>
      <c r="G29" s="1374"/>
      <c r="H29" s="1374"/>
      <c r="I29" s="1374"/>
      <c r="J29" s="1374"/>
      <c r="K29" s="1374"/>
      <c r="L29" s="1374"/>
      <c r="M29" s="1374"/>
      <c r="N29" s="1374"/>
      <c r="O29" s="1374"/>
      <c r="P29" s="1374"/>
      <c r="Q29" s="1374"/>
      <c r="R29" s="1374"/>
      <c r="S29" s="1354"/>
    </row>
    <row r="30" spans="1:19" ht="12.75" customHeight="1" x14ac:dyDescent="0.2">
      <c r="A30" s="1555"/>
      <c r="B30" s="1558"/>
      <c r="C30" s="1009"/>
      <c r="D30" s="1009"/>
      <c r="E30" s="1009"/>
      <c r="F30" s="1009"/>
      <c r="G30" s="1009"/>
      <c r="H30" s="1009"/>
      <c r="I30" s="1009"/>
      <c r="J30" s="1009"/>
      <c r="K30" s="1009"/>
      <c r="L30" s="1009"/>
      <c r="M30" s="1009"/>
      <c r="N30" s="1009"/>
      <c r="O30" s="1009"/>
      <c r="P30" s="1009"/>
      <c r="Q30" s="1009"/>
      <c r="R30" s="1009"/>
      <c r="S30" s="1354"/>
    </row>
    <row r="31" spans="1:19" ht="13.5" customHeight="1" x14ac:dyDescent="0.2">
      <c r="A31" s="1205">
        <v>10</v>
      </c>
      <c r="B31" s="1556" t="s">
        <v>1007</v>
      </c>
      <c r="C31" s="1557"/>
      <c r="D31" s="1557"/>
      <c r="E31" s="1557"/>
      <c r="F31" s="1557"/>
      <c r="G31" s="1557"/>
      <c r="H31" s="1557"/>
      <c r="I31" s="1557"/>
      <c r="J31" s="1557"/>
      <c r="K31" s="1557"/>
      <c r="L31" s="1557"/>
      <c r="M31" s="1557"/>
      <c r="N31" s="1557"/>
      <c r="O31" s="1557"/>
      <c r="P31" s="1557"/>
      <c r="Q31" s="1557"/>
      <c r="R31" s="1557"/>
      <c r="S31" s="1354">
        <v>10</v>
      </c>
    </row>
    <row r="32" spans="1:19" ht="14.25" customHeight="1" x14ac:dyDescent="0.2">
      <c r="A32" s="1555"/>
      <c r="B32" s="1556" t="s">
        <v>1005</v>
      </c>
      <c r="C32" s="1018"/>
      <c r="D32" s="1018"/>
      <c r="E32" s="1018"/>
      <c r="F32" s="1018"/>
      <c r="G32" s="1018"/>
      <c r="H32" s="1018"/>
      <c r="I32" s="1018"/>
      <c r="J32" s="1018"/>
      <c r="K32" s="1018"/>
      <c r="L32" s="1018"/>
      <c r="M32" s="1018"/>
      <c r="N32" s="1018"/>
      <c r="O32" s="1018"/>
      <c r="P32" s="1018"/>
      <c r="Q32" s="1018"/>
      <c r="R32" s="1018"/>
      <c r="S32" s="1354"/>
    </row>
    <row r="33" spans="1:19" ht="10.5" customHeight="1" x14ac:dyDescent="0.2">
      <c r="A33" s="1555"/>
      <c r="B33" s="1553" t="s">
        <v>1004</v>
      </c>
      <c r="C33" s="1018">
        <v>6239</v>
      </c>
      <c r="D33" s="1018">
        <v>527</v>
      </c>
      <c r="E33" s="1018">
        <v>644</v>
      </c>
      <c r="F33" s="1018">
        <v>875</v>
      </c>
      <c r="G33" s="1018">
        <v>97</v>
      </c>
      <c r="H33" s="1018">
        <v>280</v>
      </c>
      <c r="I33" s="1018">
        <v>470</v>
      </c>
      <c r="J33" s="1018">
        <v>102</v>
      </c>
      <c r="K33" s="1018">
        <v>546</v>
      </c>
      <c r="L33" s="1018">
        <v>1464</v>
      </c>
      <c r="M33" s="1018">
        <v>247</v>
      </c>
      <c r="N33" s="1018">
        <v>73</v>
      </c>
      <c r="O33" s="1018">
        <v>295</v>
      </c>
      <c r="P33" s="1018">
        <v>222</v>
      </c>
      <c r="Q33" s="1018">
        <v>190</v>
      </c>
      <c r="R33" s="1018">
        <v>207</v>
      </c>
      <c r="S33" s="1354"/>
    </row>
    <row r="34" spans="1:19" ht="9" customHeight="1" x14ac:dyDescent="0.2">
      <c r="A34" s="1555"/>
      <c r="B34" s="1553"/>
      <c r="C34" s="1018"/>
      <c r="D34" s="1018"/>
      <c r="E34" s="1018"/>
      <c r="F34" s="1018"/>
      <c r="G34" s="1018"/>
      <c r="H34" s="1018"/>
      <c r="I34" s="1018"/>
      <c r="J34" s="1018"/>
      <c r="K34" s="1018"/>
      <c r="L34" s="1018"/>
      <c r="M34" s="1018"/>
      <c r="N34" s="1018"/>
      <c r="O34" s="1018"/>
      <c r="P34" s="1018"/>
      <c r="Q34" s="1018"/>
      <c r="R34" s="1018"/>
      <c r="S34" s="1354"/>
    </row>
    <row r="35" spans="1:19" ht="15" customHeight="1" x14ac:dyDescent="0.2">
      <c r="A35" s="1555"/>
      <c r="B35" s="1554" t="s">
        <v>1003</v>
      </c>
      <c r="C35" s="1018"/>
      <c r="D35" s="1018"/>
      <c r="E35" s="1018"/>
      <c r="F35" s="1018"/>
      <c r="G35" s="1018"/>
      <c r="H35" s="1018"/>
      <c r="I35" s="1018"/>
      <c r="J35" s="1018"/>
      <c r="K35" s="1018"/>
      <c r="L35" s="1018"/>
      <c r="M35" s="1018"/>
      <c r="N35" s="1018"/>
      <c r="O35" s="1018"/>
      <c r="P35" s="1018"/>
      <c r="Q35" s="1018"/>
      <c r="R35" s="1018"/>
      <c r="S35" s="1354"/>
    </row>
    <row r="36" spans="1:19" ht="15" customHeight="1" x14ac:dyDescent="0.2">
      <c r="A36" s="1205">
        <v>11</v>
      </c>
      <c r="B36" s="1553" t="s">
        <v>1002</v>
      </c>
      <c r="C36" s="1018">
        <v>4666</v>
      </c>
      <c r="D36" s="1018">
        <v>432</v>
      </c>
      <c r="E36" s="1018">
        <v>522</v>
      </c>
      <c r="F36" s="1018">
        <v>565</v>
      </c>
      <c r="G36" s="1018">
        <v>67</v>
      </c>
      <c r="H36" s="1018">
        <v>205</v>
      </c>
      <c r="I36" s="1018">
        <v>337</v>
      </c>
      <c r="J36" s="1018">
        <v>56</v>
      </c>
      <c r="K36" s="1018">
        <v>462</v>
      </c>
      <c r="L36" s="1018">
        <v>1083</v>
      </c>
      <c r="M36" s="1018">
        <v>225</v>
      </c>
      <c r="N36" s="1018">
        <v>66</v>
      </c>
      <c r="O36" s="1018">
        <v>198</v>
      </c>
      <c r="P36" s="1018">
        <v>193</v>
      </c>
      <c r="Q36" s="1018">
        <v>173</v>
      </c>
      <c r="R36" s="1018">
        <v>82</v>
      </c>
      <c r="S36" s="1725">
        <v>11</v>
      </c>
    </row>
    <row r="37" spans="1:19" ht="15" customHeight="1" x14ac:dyDescent="0.2">
      <c r="A37" s="1205">
        <v>12</v>
      </c>
      <c r="B37" s="1553" t="s">
        <v>1001</v>
      </c>
      <c r="C37" s="1018">
        <v>975</v>
      </c>
      <c r="D37" s="1018">
        <v>81</v>
      </c>
      <c r="E37" s="1018">
        <v>76</v>
      </c>
      <c r="F37" s="1018">
        <v>138</v>
      </c>
      <c r="G37" s="1018">
        <v>15</v>
      </c>
      <c r="H37" s="1018">
        <v>65</v>
      </c>
      <c r="I37" s="1018">
        <v>104</v>
      </c>
      <c r="J37" s="1018">
        <v>16</v>
      </c>
      <c r="K37" s="1018">
        <v>66</v>
      </c>
      <c r="L37" s="1018">
        <v>256</v>
      </c>
      <c r="M37" s="1018">
        <v>22</v>
      </c>
      <c r="N37" s="1018">
        <v>7</v>
      </c>
      <c r="O37" s="1018">
        <v>63</v>
      </c>
      <c r="P37" s="1018">
        <v>22</v>
      </c>
      <c r="Q37" s="1018">
        <v>14</v>
      </c>
      <c r="R37" s="1018">
        <v>30</v>
      </c>
      <c r="S37" s="1354">
        <v>12</v>
      </c>
    </row>
    <row r="38" spans="1:19" ht="15" customHeight="1" x14ac:dyDescent="0.2">
      <c r="A38" s="1205">
        <v>13</v>
      </c>
      <c r="B38" s="1553" t="s">
        <v>1000</v>
      </c>
      <c r="C38" s="1018">
        <v>382</v>
      </c>
      <c r="D38" s="1018">
        <v>12</v>
      </c>
      <c r="E38" s="1018">
        <v>26</v>
      </c>
      <c r="F38" s="1018">
        <v>95</v>
      </c>
      <c r="G38" s="1018">
        <v>7</v>
      </c>
      <c r="H38" s="1018">
        <v>7</v>
      </c>
      <c r="I38" s="1018">
        <v>28</v>
      </c>
      <c r="J38" s="1018">
        <v>24</v>
      </c>
      <c r="K38" s="1018">
        <v>17</v>
      </c>
      <c r="L38" s="1018">
        <v>98</v>
      </c>
      <c r="M38" s="1018">
        <v>0</v>
      </c>
      <c r="N38" s="1018">
        <v>0</v>
      </c>
      <c r="O38" s="1018">
        <v>30</v>
      </c>
      <c r="P38" s="1018">
        <v>6</v>
      </c>
      <c r="Q38" s="1018">
        <v>2</v>
      </c>
      <c r="R38" s="1018">
        <v>30</v>
      </c>
      <c r="S38" s="1354">
        <v>13</v>
      </c>
    </row>
    <row r="39" spans="1:19" ht="15" customHeight="1" x14ac:dyDescent="0.2">
      <c r="A39" s="1205">
        <v>14</v>
      </c>
      <c r="B39" s="1553" t="s">
        <v>999</v>
      </c>
      <c r="C39" s="1018">
        <v>118</v>
      </c>
      <c r="D39" s="1018">
        <v>0</v>
      </c>
      <c r="E39" s="1018">
        <v>17</v>
      </c>
      <c r="F39" s="1018">
        <v>37</v>
      </c>
      <c r="G39" s="1018">
        <v>0</v>
      </c>
      <c r="H39" s="1018">
        <v>3</v>
      </c>
      <c r="I39" s="1018">
        <v>1</v>
      </c>
      <c r="J39" s="1018">
        <v>6</v>
      </c>
      <c r="K39" s="1018">
        <v>0</v>
      </c>
      <c r="L39" s="1018">
        <v>25</v>
      </c>
      <c r="M39" s="1018">
        <v>0</v>
      </c>
      <c r="N39" s="1018">
        <v>0</v>
      </c>
      <c r="O39" s="1018">
        <v>3</v>
      </c>
      <c r="P39" s="1018">
        <v>1</v>
      </c>
      <c r="Q39" s="1018">
        <v>1</v>
      </c>
      <c r="R39" s="1018">
        <v>24</v>
      </c>
      <c r="S39" s="1354">
        <v>14</v>
      </c>
    </row>
    <row r="40" spans="1:19" ht="15" customHeight="1" x14ac:dyDescent="0.2">
      <c r="A40" s="1205">
        <v>15</v>
      </c>
      <c r="B40" s="1553" t="s">
        <v>998</v>
      </c>
      <c r="C40" s="1018">
        <v>56</v>
      </c>
      <c r="D40" s="1018">
        <v>2</v>
      </c>
      <c r="E40" s="1018">
        <v>2</v>
      </c>
      <c r="F40" s="1018">
        <v>39</v>
      </c>
      <c r="G40" s="1018">
        <v>3</v>
      </c>
      <c r="H40" s="1018">
        <v>0</v>
      </c>
      <c r="I40" s="1018">
        <v>0</v>
      </c>
      <c r="J40" s="1018">
        <v>0</v>
      </c>
      <c r="K40" s="1018">
        <v>1</v>
      </c>
      <c r="L40" s="1018">
        <v>2</v>
      </c>
      <c r="M40" s="1018">
        <v>0</v>
      </c>
      <c r="N40" s="1018">
        <v>0</v>
      </c>
      <c r="O40" s="1018">
        <v>0</v>
      </c>
      <c r="P40" s="1018">
        <v>0</v>
      </c>
      <c r="Q40" s="1018">
        <v>0</v>
      </c>
      <c r="R40" s="1018">
        <v>7</v>
      </c>
      <c r="S40" s="1354">
        <v>15</v>
      </c>
    </row>
    <row r="41" spans="1:19" ht="15" customHeight="1" x14ac:dyDescent="0.2">
      <c r="A41" s="1205">
        <v>16</v>
      </c>
      <c r="B41" s="1553" t="s">
        <v>997</v>
      </c>
      <c r="C41" s="1018">
        <v>7</v>
      </c>
      <c r="D41" s="1018">
        <v>0</v>
      </c>
      <c r="E41" s="1018">
        <v>1</v>
      </c>
      <c r="F41" s="1018">
        <v>1</v>
      </c>
      <c r="G41" s="1018">
        <v>1</v>
      </c>
      <c r="H41" s="1018">
        <v>0</v>
      </c>
      <c r="I41" s="1018">
        <v>0</v>
      </c>
      <c r="J41" s="1018">
        <v>0</v>
      </c>
      <c r="K41" s="1018">
        <v>0</v>
      </c>
      <c r="L41" s="1018">
        <v>0</v>
      </c>
      <c r="M41" s="1018">
        <v>0</v>
      </c>
      <c r="N41" s="1018">
        <v>0</v>
      </c>
      <c r="O41" s="1018">
        <v>0</v>
      </c>
      <c r="P41" s="1018">
        <v>0</v>
      </c>
      <c r="Q41" s="1018">
        <v>0</v>
      </c>
      <c r="R41" s="1018">
        <v>4</v>
      </c>
      <c r="S41" s="1354">
        <v>16</v>
      </c>
    </row>
    <row r="42" spans="1:19" ht="15" customHeight="1" x14ac:dyDescent="0.2">
      <c r="A42" s="1205">
        <v>17</v>
      </c>
      <c r="B42" s="1553" t="s">
        <v>996</v>
      </c>
      <c r="C42" s="1018">
        <v>35</v>
      </c>
      <c r="D42" s="1018">
        <v>0</v>
      </c>
      <c r="E42" s="1018">
        <v>0</v>
      </c>
      <c r="F42" s="1018">
        <v>0</v>
      </c>
      <c r="G42" s="1018">
        <v>4</v>
      </c>
      <c r="H42" s="1018">
        <v>0</v>
      </c>
      <c r="I42" s="1018">
        <v>0</v>
      </c>
      <c r="J42" s="1018">
        <v>0</v>
      </c>
      <c r="K42" s="1018">
        <v>0</v>
      </c>
      <c r="L42" s="1018">
        <v>0</v>
      </c>
      <c r="M42" s="1018">
        <v>0</v>
      </c>
      <c r="N42" s="1018">
        <v>0</v>
      </c>
      <c r="O42" s="1018">
        <v>1</v>
      </c>
      <c r="P42" s="1018">
        <v>0</v>
      </c>
      <c r="Q42" s="1018">
        <v>0</v>
      </c>
      <c r="R42" s="1018">
        <v>30</v>
      </c>
      <c r="S42" s="1354">
        <v>17</v>
      </c>
    </row>
    <row r="43" spans="1:19" ht="15" customHeight="1" x14ac:dyDescent="0.2">
      <c r="A43" s="1205">
        <v>18</v>
      </c>
      <c r="B43" s="1553" t="s">
        <v>995</v>
      </c>
      <c r="C43" s="1552">
        <v>2.9987337714377307</v>
      </c>
      <c r="D43" s="1724">
        <v>2</v>
      </c>
      <c r="E43" s="1724">
        <v>2.7</v>
      </c>
      <c r="F43" s="1724">
        <v>4</v>
      </c>
      <c r="G43" s="1724">
        <v>4.4000000000000004</v>
      </c>
      <c r="H43" s="1724">
        <v>3</v>
      </c>
      <c r="I43" s="1724">
        <v>2.2999999999999998</v>
      </c>
      <c r="J43" s="1724">
        <v>4</v>
      </c>
      <c r="K43" s="1724">
        <v>2.9</v>
      </c>
      <c r="L43" s="1724">
        <v>2.4</v>
      </c>
      <c r="M43" s="1724">
        <v>1.5</v>
      </c>
      <c r="N43" s="1724">
        <v>1.4</v>
      </c>
      <c r="O43" s="1724">
        <v>3.1</v>
      </c>
      <c r="P43" s="1724">
        <v>1.5</v>
      </c>
      <c r="Q43" s="1724">
        <v>2</v>
      </c>
      <c r="R43" s="1724">
        <v>11.9</v>
      </c>
      <c r="S43" s="1354">
        <v>18</v>
      </c>
    </row>
    <row r="44" spans="1:19" ht="15" customHeight="1" x14ac:dyDescent="0.2">
      <c r="A44" s="1001"/>
      <c r="B44" s="1380"/>
      <c r="C44" s="1018"/>
      <c r="D44" s="1018"/>
      <c r="E44" s="1018"/>
      <c r="F44" s="1018"/>
      <c r="G44" s="1018"/>
      <c r="H44" s="1018"/>
      <c r="I44" s="1018"/>
      <c r="J44" s="1018"/>
      <c r="K44" s="1018"/>
      <c r="L44" s="1018"/>
      <c r="M44" s="1018"/>
      <c r="N44" s="1018"/>
      <c r="O44" s="1018"/>
      <c r="P44" s="1018"/>
      <c r="Q44" s="1018"/>
      <c r="R44" s="1018"/>
      <c r="S44" s="1354"/>
    </row>
    <row r="45" spans="1:19" ht="15" customHeight="1" x14ac:dyDescent="0.2">
      <c r="A45" s="1205">
        <v>19</v>
      </c>
      <c r="B45" s="1556" t="s">
        <v>1006</v>
      </c>
      <c r="C45" s="1018"/>
      <c r="D45" s="1018"/>
      <c r="E45" s="1018"/>
      <c r="F45" s="1018"/>
      <c r="G45" s="1018"/>
      <c r="H45" s="1018"/>
      <c r="I45" s="1018"/>
      <c r="J45" s="1018"/>
      <c r="K45" s="1018"/>
      <c r="L45" s="1018"/>
      <c r="M45" s="1018"/>
      <c r="N45" s="1018"/>
      <c r="O45" s="1018"/>
      <c r="P45" s="1018"/>
      <c r="Q45" s="1018"/>
      <c r="R45" s="1018"/>
      <c r="S45" s="1354">
        <v>19</v>
      </c>
    </row>
    <row r="46" spans="1:19" x14ac:dyDescent="0.2">
      <c r="A46" s="1555"/>
      <c r="B46" s="1556" t="s">
        <v>1005</v>
      </c>
      <c r="C46" s="1374"/>
      <c r="D46" s="1374"/>
      <c r="E46" s="1374"/>
      <c r="F46" s="1374"/>
      <c r="G46" s="1374"/>
      <c r="H46" s="1374"/>
      <c r="I46" s="1374"/>
      <c r="J46" s="1374"/>
      <c r="K46" s="1374"/>
      <c r="L46" s="1374"/>
      <c r="M46" s="1374"/>
      <c r="N46" s="1374"/>
      <c r="O46" s="1374"/>
      <c r="P46" s="1374"/>
      <c r="Q46" s="1374"/>
      <c r="R46" s="1374"/>
      <c r="S46" s="1723"/>
    </row>
    <row r="47" spans="1:19" ht="13.5" customHeight="1" x14ac:dyDescent="0.2">
      <c r="A47" s="1555"/>
      <c r="B47" s="1553" t="s">
        <v>1004</v>
      </c>
      <c r="C47" s="1018">
        <v>5</v>
      </c>
      <c r="D47" s="1018">
        <v>0</v>
      </c>
      <c r="E47" s="1018">
        <v>0</v>
      </c>
      <c r="F47" s="1018">
        <v>1</v>
      </c>
      <c r="G47" s="1018">
        <v>0</v>
      </c>
      <c r="H47" s="1018">
        <v>0</v>
      </c>
      <c r="I47" s="1018">
        <v>2</v>
      </c>
      <c r="J47" s="1018">
        <v>1</v>
      </c>
      <c r="K47" s="1018">
        <v>1</v>
      </c>
      <c r="L47" s="1018">
        <v>0</v>
      </c>
      <c r="M47" s="1018">
        <v>0</v>
      </c>
      <c r="N47" s="1018">
        <v>0</v>
      </c>
      <c r="O47" s="1018">
        <v>0</v>
      </c>
      <c r="P47" s="1018">
        <v>0</v>
      </c>
      <c r="Q47" s="1018">
        <v>0</v>
      </c>
      <c r="R47" s="1018">
        <v>0</v>
      </c>
      <c r="S47" s="1723"/>
    </row>
    <row r="48" spans="1:19" ht="13.5" customHeight="1" x14ac:dyDescent="0.2">
      <c r="A48" s="1555"/>
      <c r="B48" s="1553"/>
      <c r="C48" s="1374"/>
      <c r="D48" s="1374"/>
      <c r="E48" s="1374"/>
      <c r="F48" s="1374"/>
      <c r="G48" s="1374"/>
      <c r="H48" s="1374"/>
      <c r="I48" s="1374"/>
      <c r="J48" s="1374"/>
      <c r="K48" s="1374"/>
      <c r="L48" s="1374"/>
      <c r="M48" s="1374"/>
      <c r="N48" s="1374"/>
      <c r="O48" s="1374"/>
      <c r="P48" s="1374"/>
      <c r="Q48" s="1374"/>
      <c r="R48" s="1374"/>
      <c r="S48" s="1723"/>
    </row>
    <row r="49" spans="1:19" ht="13.5" customHeight="1" x14ac:dyDescent="0.2">
      <c r="A49" s="1555"/>
      <c r="B49" s="1554" t="s">
        <v>1003</v>
      </c>
      <c r="C49" s="1060"/>
      <c r="D49" s="1060"/>
      <c r="E49" s="1060"/>
      <c r="F49" s="1060"/>
      <c r="G49" s="1060"/>
      <c r="H49" s="1060"/>
      <c r="I49" s="1060"/>
      <c r="J49" s="1060"/>
      <c r="K49" s="1060"/>
      <c r="L49" s="1060"/>
      <c r="M49" s="1060"/>
      <c r="N49" s="1060"/>
      <c r="O49" s="1060"/>
      <c r="P49" s="1060"/>
      <c r="Q49" s="1060"/>
      <c r="R49" s="1060"/>
      <c r="S49" s="1723"/>
    </row>
    <row r="50" spans="1:19" ht="13.5" customHeight="1" x14ac:dyDescent="0.2">
      <c r="A50" s="1205">
        <v>20</v>
      </c>
      <c r="B50" s="1553" t="s">
        <v>1002</v>
      </c>
      <c r="C50" s="1018">
        <v>0</v>
      </c>
      <c r="D50" s="1018">
        <v>0</v>
      </c>
      <c r="E50" s="1018">
        <v>0</v>
      </c>
      <c r="F50" s="1018">
        <v>0</v>
      </c>
      <c r="G50" s="1018">
        <v>0</v>
      </c>
      <c r="H50" s="1018">
        <v>0</v>
      </c>
      <c r="I50" s="1018">
        <v>0</v>
      </c>
      <c r="J50" s="1018">
        <v>0</v>
      </c>
      <c r="K50" s="1018">
        <v>0</v>
      </c>
      <c r="L50" s="1018">
        <v>0</v>
      </c>
      <c r="M50" s="1018">
        <v>0</v>
      </c>
      <c r="N50" s="1018">
        <v>0</v>
      </c>
      <c r="O50" s="1018">
        <v>0</v>
      </c>
      <c r="P50" s="1018">
        <v>0</v>
      </c>
      <c r="Q50" s="1018">
        <v>0</v>
      </c>
      <c r="R50" s="1018">
        <v>0</v>
      </c>
      <c r="S50" s="1723">
        <v>20</v>
      </c>
    </row>
    <row r="51" spans="1:19" ht="13.5" customHeight="1" x14ac:dyDescent="0.2">
      <c r="A51" s="1205">
        <v>21</v>
      </c>
      <c r="B51" s="1553" t="s">
        <v>1001</v>
      </c>
      <c r="C51" s="1018">
        <v>1</v>
      </c>
      <c r="D51" s="1018">
        <v>0</v>
      </c>
      <c r="E51" s="1018">
        <v>0</v>
      </c>
      <c r="F51" s="1018">
        <v>0</v>
      </c>
      <c r="G51" s="1018">
        <v>0</v>
      </c>
      <c r="H51" s="1018">
        <v>0</v>
      </c>
      <c r="I51" s="1018">
        <v>0</v>
      </c>
      <c r="J51" s="1018">
        <v>0</v>
      </c>
      <c r="K51" s="1018">
        <v>1</v>
      </c>
      <c r="L51" s="1018">
        <v>0</v>
      </c>
      <c r="M51" s="1018">
        <v>0</v>
      </c>
      <c r="N51" s="1018">
        <v>0</v>
      </c>
      <c r="O51" s="1018">
        <v>0</v>
      </c>
      <c r="P51" s="1018">
        <v>0</v>
      </c>
      <c r="Q51" s="1018">
        <v>0</v>
      </c>
      <c r="R51" s="1018">
        <v>0</v>
      </c>
      <c r="S51" s="1723">
        <v>21</v>
      </c>
    </row>
    <row r="52" spans="1:19" ht="13.5" customHeight="1" x14ac:dyDescent="0.2">
      <c r="A52" s="1205">
        <v>22</v>
      </c>
      <c r="B52" s="1553" t="s">
        <v>1000</v>
      </c>
      <c r="C52" s="1018">
        <v>3</v>
      </c>
      <c r="D52" s="1018">
        <v>0</v>
      </c>
      <c r="E52" s="1018">
        <v>0</v>
      </c>
      <c r="F52" s="1018">
        <v>1</v>
      </c>
      <c r="G52" s="1018">
        <v>0</v>
      </c>
      <c r="H52" s="1018">
        <v>0</v>
      </c>
      <c r="I52" s="1018">
        <v>1</v>
      </c>
      <c r="J52" s="1018">
        <v>1</v>
      </c>
      <c r="K52" s="1018">
        <v>0</v>
      </c>
      <c r="L52" s="1018">
        <v>0</v>
      </c>
      <c r="M52" s="1018">
        <v>0</v>
      </c>
      <c r="N52" s="1018">
        <v>0</v>
      </c>
      <c r="O52" s="1018">
        <v>0</v>
      </c>
      <c r="P52" s="1018">
        <v>0</v>
      </c>
      <c r="Q52" s="1018">
        <v>0</v>
      </c>
      <c r="R52" s="1018">
        <v>0</v>
      </c>
      <c r="S52" s="1723">
        <v>22</v>
      </c>
    </row>
    <row r="53" spans="1:19" ht="15" customHeight="1" x14ac:dyDescent="0.2">
      <c r="A53" s="1205">
        <v>23</v>
      </c>
      <c r="B53" s="1553" t="s">
        <v>999</v>
      </c>
      <c r="C53" s="1018">
        <v>1</v>
      </c>
      <c r="D53" s="1018">
        <v>0</v>
      </c>
      <c r="E53" s="1018">
        <v>0</v>
      </c>
      <c r="F53" s="1018">
        <v>0</v>
      </c>
      <c r="G53" s="1018">
        <v>0</v>
      </c>
      <c r="H53" s="1018">
        <v>0</v>
      </c>
      <c r="I53" s="1018">
        <v>1</v>
      </c>
      <c r="J53" s="1018">
        <v>0</v>
      </c>
      <c r="K53" s="1018">
        <v>0</v>
      </c>
      <c r="L53" s="1018">
        <v>0</v>
      </c>
      <c r="M53" s="1018">
        <v>0</v>
      </c>
      <c r="N53" s="1018">
        <v>0</v>
      </c>
      <c r="O53" s="1018">
        <v>0</v>
      </c>
      <c r="P53" s="1018">
        <v>0</v>
      </c>
      <c r="Q53" s="1018">
        <v>0</v>
      </c>
      <c r="R53" s="1018">
        <v>0</v>
      </c>
      <c r="S53" s="1723">
        <v>23</v>
      </c>
    </row>
    <row r="54" spans="1:19" ht="13.5" customHeight="1" x14ac:dyDescent="0.2">
      <c r="A54" s="1205">
        <v>24</v>
      </c>
      <c r="B54" s="1553" t="s">
        <v>998</v>
      </c>
      <c r="C54" s="1018">
        <v>0</v>
      </c>
      <c r="D54" s="1018">
        <v>0</v>
      </c>
      <c r="E54" s="1018">
        <v>0</v>
      </c>
      <c r="F54" s="1018">
        <v>0</v>
      </c>
      <c r="G54" s="1018">
        <v>0</v>
      </c>
      <c r="H54" s="1018">
        <v>0</v>
      </c>
      <c r="I54" s="1018">
        <v>0</v>
      </c>
      <c r="J54" s="1018">
        <v>0</v>
      </c>
      <c r="K54" s="1018">
        <v>0</v>
      </c>
      <c r="L54" s="1018">
        <v>0</v>
      </c>
      <c r="M54" s="1018">
        <v>0</v>
      </c>
      <c r="N54" s="1018">
        <v>0</v>
      </c>
      <c r="O54" s="1018">
        <v>0</v>
      </c>
      <c r="P54" s="1018">
        <v>0</v>
      </c>
      <c r="Q54" s="1018">
        <v>0</v>
      </c>
      <c r="R54" s="1018">
        <v>0</v>
      </c>
      <c r="S54" s="1723">
        <v>24</v>
      </c>
    </row>
    <row r="55" spans="1:19" ht="13.5" customHeight="1" x14ac:dyDescent="0.2">
      <c r="A55" s="1205">
        <v>25</v>
      </c>
      <c r="B55" s="1553" t="s">
        <v>997</v>
      </c>
      <c r="C55" s="1018">
        <v>0</v>
      </c>
      <c r="D55" s="1018">
        <v>0</v>
      </c>
      <c r="E55" s="1018">
        <v>0</v>
      </c>
      <c r="F55" s="1018">
        <v>0</v>
      </c>
      <c r="G55" s="1018">
        <v>0</v>
      </c>
      <c r="H55" s="1018">
        <v>0</v>
      </c>
      <c r="I55" s="1018">
        <v>0</v>
      </c>
      <c r="J55" s="1018">
        <v>0</v>
      </c>
      <c r="K55" s="1018">
        <v>0</v>
      </c>
      <c r="L55" s="1018">
        <v>0</v>
      </c>
      <c r="M55" s="1018">
        <v>0</v>
      </c>
      <c r="N55" s="1018">
        <v>0</v>
      </c>
      <c r="O55" s="1018">
        <v>0</v>
      </c>
      <c r="P55" s="1018">
        <v>0</v>
      </c>
      <c r="Q55" s="1018">
        <v>0</v>
      </c>
      <c r="R55" s="1018">
        <v>0</v>
      </c>
      <c r="S55" s="1723">
        <v>25</v>
      </c>
    </row>
    <row r="56" spans="1:19" x14ac:dyDescent="0.2">
      <c r="A56" s="1205">
        <v>26</v>
      </c>
      <c r="B56" s="1553" t="s">
        <v>996</v>
      </c>
      <c r="C56" s="1018">
        <v>0</v>
      </c>
      <c r="D56" s="1018">
        <v>0</v>
      </c>
      <c r="E56" s="1018">
        <v>0</v>
      </c>
      <c r="F56" s="1018">
        <v>0</v>
      </c>
      <c r="G56" s="1018">
        <v>0</v>
      </c>
      <c r="H56" s="1018">
        <v>0</v>
      </c>
      <c r="I56" s="1018">
        <v>0</v>
      </c>
      <c r="J56" s="1018">
        <v>0</v>
      </c>
      <c r="K56" s="1018">
        <v>0</v>
      </c>
      <c r="L56" s="1018">
        <v>0</v>
      </c>
      <c r="M56" s="1018">
        <v>0</v>
      </c>
      <c r="N56" s="1018">
        <v>0</v>
      </c>
      <c r="O56" s="1018">
        <v>0</v>
      </c>
      <c r="P56" s="1018">
        <v>0</v>
      </c>
      <c r="Q56" s="1018">
        <v>0</v>
      </c>
      <c r="R56" s="1018">
        <v>0</v>
      </c>
      <c r="S56" s="1723">
        <v>26</v>
      </c>
    </row>
    <row r="57" spans="1:19" x14ac:dyDescent="0.2">
      <c r="A57" s="1205">
        <v>27</v>
      </c>
      <c r="B57" s="1553" t="s">
        <v>995</v>
      </c>
      <c r="C57" s="1552">
        <v>8.9</v>
      </c>
      <c r="D57" s="1018">
        <v>0</v>
      </c>
      <c r="E57" s="1018">
        <v>0</v>
      </c>
      <c r="F57" s="1724">
        <v>7.3</v>
      </c>
      <c r="G57" s="1018">
        <v>0</v>
      </c>
      <c r="H57" s="1018">
        <v>0</v>
      </c>
      <c r="I57" s="1724">
        <v>11.8</v>
      </c>
      <c r="J57" s="1018">
        <v>8.3000000000000007</v>
      </c>
      <c r="K57" s="1724">
        <v>5.3</v>
      </c>
      <c r="L57" s="1018">
        <v>0</v>
      </c>
      <c r="M57" s="1018">
        <v>0</v>
      </c>
      <c r="N57" s="1018">
        <v>0</v>
      </c>
      <c r="O57" s="1018">
        <v>0</v>
      </c>
      <c r="P57" s="1018">
        <v>0</v>
      </c>
      <c r="Q57" s="1018">
        <v>0</v>
      </c>
      <c r="R57" s="1018">
        <v>0</v>
      </c>
      <c r="S57" s="1723">
        <v>27</v>
      </c>
    </row>
    <row r="58" spans="1:19" x14ac:dyDescent="0.2"/>
    <row r="59" spans="1:19" x14ac:dyDescent="0.2"/>
    <row r="60" spans="1:19" x14ac:dyDescent="0.2"/>
    <row r="61" spans="1:19" x14ac:dyDescent="0.2"/>
    <row r="62" spans="1:19" x14ac:dyDescent="0.2"/>
    <row r="63" spans="1:19" x14ac:dyDescent="0.2"/>
    <row r="64" spans="1:19" hidden="1" x14ac:dyDescent="0.2"/>
    <row r="65" spans="1:19" hidden="1" x14ac:dyDescent="0.2">
      <c r="D65" s="1722"/>
      <c r="E65" s="1722"/>
      <c r="F65" s="1424"/>
      <c r="H65" s="1372"/>
      <c r="I65" s="1372"/>
      <c r="J65" s="1372"/>
      <c r="K65" s="1372"/>
      <c r="R65" s="979"/>
      <c r="S65" s="1424"/>
    </row>
    <row r="66" spans="1:19" hidden="1" x14ac:dyDescent="0.2"/>
    <row r="67" spans="1:19" hidden="1" x14ac:dyDescent="0.2"/>
    <row r="68" spans="1:19" hidden="1" x14ac:dyDescent="0.2"/>
    <row r="69" spans="1:19" hidden="1" x14ac:dyDescent="0.2"/>
    <row r="70" spans="1:19" hidden="1" x14ac:dyDescent="0.2"/>
    <row r="71" spans="1:19" hidden="1" x14ac:dyDescent="0.2"/>
    <row r="72" spans="1:19" hidden="1" x14ac:dyDescent="0.2">
      <c r="A72" s="1372"/>
      <c r="G72" s="1372"/>
    </row>
    <row r="73" spans="1:19" hidden="1" x14ac:dyDescent="0.2">
      <c r="A73" s="1372"/>
      <c r="G73" s="1372"/>
    </row>
    <row r="74" spans="1:19" hidden="1" x14ac:dyDescent="0.2">
      <c r="A74" s="1372"/>
      <c r="B74" s="1372"/>
      <c r="C74" s="1372"/>
      <c r="G74" s="1372"/>
    </row>
    <row r="75" spans="1:19" hidden="1" x14ac:dyDescent="0.2"/>
    <row r="76" spans="1:19" hidden="1" x14ac:dyDescent="0.2"/>
    <row r="77" spans="1:19" hidden="1" x14ac:dyDescent="0.2"/>
    <row r="78" spans="1:19" hidden="1" x14ac:dyDescent="0.2"/>
    <row r="79" spans="1:19" hidden="1" x14ac:dyDescent="0.2"/>
    <row r="80" spans="1:19" hidden="1" x14ac:dyDescent="0.2">
      <c r="A80" s="1372"/>
      <c r="G80" s="1372"/>
    </row>
  </sheetData>
  <mergeCells count="24">
    <mergeCell ref="B5:B9"/>
    <mergeCell ref="C5:C9"/>
    <mergeCell ref="S5:S9"/>
    <mergeCell ref="N5:N9"/>
    <mergeCell ref="O5:O9"/>
    <mergeCell ref="P5:P9"/>
    <mergeCell ref="Q5:Q9"/>
    <mergeCell ref="R5:R9"/>
    <mergeCell ref="D1:F1"/>
    <mergeCell ref="E5:E9"/>
    <mergeCell ref="F5:F9"/>
    <mergeCell ref="L5:L9"/>
    <mergeCell ref="A3:D3"/>
    <mergeCell ref="G3:O3"/>
    <mergeCell ref="M5:M9"/>
    <mergeCell ref="J5:J9"/>
    <mergeCell ref="G5:G9"/>
    <mergeCell ref="H5:H9"/>
    <mergeCell ref="I5:I9"/>
    <mergeCell ref="A4:D4"/>
    <mergeCell ref="G4:L4"/>
    <mergeCell ref="D5:D9"/>
    <mergeCell ref="K5:K9"/>
    <mergeCell ref="A5:A9"/>
  </mergeCells>
  <printOptions horizontalCentered="1" gridLinesSet="0"/>
  <pageMargins left="0.59055118110236227" right="0.59055118110236227" top="0.39370078740157483" bottom="0.31496062992125984" header="0.39370078740157483" footer="0.39370078740157483"/>
  <pageSetup paperSize="9" scale="68" firstPageNumber="92" orientation="portrait" useFirstPageNumber="1" r:id="rId1"/>
  <headerFooter alignWithMargins="0">
    <oddFooter>&amp;L&amp;"MetaNormalLF-Roman,Standard"Statistisches Bundesamt, Fachserie 10, Reihe 2.4, 2015</oddFooter>
  </headerFooter>
  <colBreaks count="1" manualBreakCount="1">
    <brk id="6" max="79"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34"/>
  <sheetViews>
    <sheetView showGridLines="0" zoomScaleNormal="100" zoomScaleSheetLayoutView="100" workbookViewId="0"/>
  </sheetViews>
  <sheetFormatPr baseColWidth="10" defaultColWidth="0" defaultRowHeight="12.75" zeroHeight="1" x14ac:dyDescent="0.2"/>
  <cols>
    <col min="1" max="1" width="4" style="537" customWidth="1"/>
    <col min="2" max="2" width="39.28515625" style="537" customWidth="1"/>
    <col min="3" max="6" width="12.7109375" style="537" customWidth="1"/>
    <col min="7" max="7" width="14" style="537" customWidth="1"/>
    <col min="8" max="17" width="11.28515625" style="537" customWidth="1"/>
    <col min="18" max="18" width="4" style="537" customWidth="1"/>
    <col min="19" max="23" width="0" style="537" hidden="1" customWidth="1"/>
    <col min="24" max="16384" width="11.42578125" style="537" hidden="1"/>
  </cols>
  <sheetData>
    <row r="1" spans="1:18" ht="18" x14ac:dyDescent="0.2">
      <c r="A1" s="151" t="s">
        <v>1062</v>
      </c>
      <c r="B1" s="1507"/>
      <c r="H1" s="151"/>
      <c r="I1" s="151" t="s">
        <v>1061</v>
      </c>
    </row>
    <row r="2" spans="1:18" ht="15.75" customHeight="1" x14ac:dyDescent="0.2">
      <c r="A2" s="157" t="s">
        <v>1060</v>
      </c>
      <c r="H2" s="157"/>
      <c r="I2" s="157" t="s">
        <v>1060</v>
      </c>
    </row>
    <row r="3" spans="1:18" ht="15.75" x14ac:dyDescent="0.25">
      <c r="A3" s="1606" t="s">
        <v>1059</v>
      </c>
      <c r="H3" s="1606"/>
      <c r="I3" s="1606" t="s">
        <v>1058</v>
      </c>
    </row>
    <row r="4" spans="1:18" x14ac:dyDescent="0.2">
      <c r="A4" s="540"/>
      <c r="B4" s="1605"/>
      <c r="C4" s="1604"/>
      <c r="D4" s="1604"/>
      <c r="E4" s="1604"/>
      <c r="F4" s="1604"/>
      <c r="G4" s="1604"/>
      <c r="H4" s="540"/>
      <c r="I4" s="540"/>
      <c r="J4" s="540"/>
      <c r="K4" s="540"/>
      <c r="L4" s="540"/>
      <c r="M4" s="540"/>
      <c r="N4" s="540"/>
      <c r="O4" s="540"/>
      <c r="P4" s="540"/>
      <c r="Q4" s="540"/>
      <c r="R4" s="1604"/>
    </row>
    <row r="5" spans="1:18" x14ac:dyDescent="0.2">
      <c r="A5" s="2223" t="s">
        <v>218</v>
      </c>
      <c r="B5" s="2318" t="s">
        <v>220</v>
      </c>
      <c r="C5" s="1601"/>
      <c r="D5" s="1603"/>
      <c r="E5" s="1603"/>
      <c r="F5" s="1603"/>
      <c r="G5" s="1603"/>
      <c r="H5" s="1603"/>
      <c r="I5" s="1602"/>
      <c r="J5" s="1601"/>
      <c r="K5" s="1601"/>
      <c r="L5" s="1601"/>
      <c r="M5" s="1601"/>
      <c r="N5" s="1601"/>
      <c r="O5" s="1601"/>
      <c r="P5" s="1601"/>
      <c r="Q5" s="1601"/>
      <c r="R5" s="2313" t="s">
        <v>218</v>
      </c>
    </row>
    <row r="6" spans="1:18" x14ac:dyDescent="0.2">
      <c r="A6" s="2316"/>
      <c r="B6" s="2316"/>
      <c r="C6" s="1600">
        <v>2001</v>
      </c>
      <c r="D6" s="1564">
        <v>2002</v>
      </c>
      <c r="E6" s="1599">
        <v>2003</v>
      </c>
      <c r="F6" s="1564">
        <v>2004</v>
      </c>
      <c r="G6" s="1564">
        <v>2005</v>
      </c>
      <c r="H6" s="1564">
        <v>2006</v>
      </c>
      <c r="I6" s="559">
        <v>2007</v>
      </c>
      <c r="J6" s="1598">
        <v>2008</v>
      </c>
      <c r="K6" s="1598">
        <v>2009</v>
      </c>
      <c r="L6" s="1598">
        <v>2010</v>
      </c>
      <c r="M6" s="1598">
        <v>2011</v>
      </c>
      <c r="N6" s="1598">
        <v>2012</v>
      </c>
      <c r="O6" s="1598">
        <v>2013</v>
      </c>
      <c r="P6" s="1598">
        <v>2014</v>
      </c>
      <c r="Q6" s="1598" t="s">
        <v>1057</v>
      </c>
      <c r="R6" s="2314"/>
    </row>
    <row r="7" spans="1:18" x14ac:dyDescent="0.2">
      <c r="A7" s="2317"/>
      <c r="B7" s="2317"/>
      <c r="C7" s="1595"/>
      <c r="D7" s="1597"/>
      <c r="E7" s="1597"/>
      <c r="F7" s="1597"/>
      <c r="G7" s="1597"/>
      <c r="H7" s="1597"/>
      <c r="I7" s="1596"/>
      <c r="J7" s="1595"/>
      <c r="K7" s="1595"/>
      <c r="L7" s="1595"/>
      <c r="M7" s="1595"/>
      <c r="N7" s="1595"/>
      <c r="O7" s="1595"/>
      <c r="P7" s="1595"/>
      <c r="Q7" s="1595"/>
      <c r="R7" s="2315"/>
    </row>
    <row r="8" spans="1:18" x14ac:dyDescent="0.2"/>
    <row r="9" spans="1:18" x14ac:dyDescent="0.2"/>
    <row r="10" spans="1:18" x14ac:dyDescent="0.2"/>
    <row r="11" spans="1:18" x14ac:dyDescent="0.2"/>
    <row r="12" spans="1:18" x14ac:dyDescent="0.2">
      <c r="C12" s="1593" t="s">
        <v>1056</v>
      </c>
      <c r="I12" s="1593" t="s">
        <v>1056</v>
      </c>
    </row>
    <row r="13" spans="1:18" x14ac:dyDescent="0.2"/>
    <row r="14" spans="1:18" x14ac:dyDescent="0.2">
      <c r="J14" s="1592"/>
      <c r="K14" s="1592"/>
    </row>
    <row r="15" spans="1:18" x14ac:dyDescent="0.2">
      <c r="A15" s="1500">
        <v>1</v>
      </c>
      <c r="B15" s="1499" t="s">
        <v>200</v>
      </c>
      <c r="C15" s="1592">
        <v>685</v>
      </c>
      <c r="D15" s="1592">
        <v>618</v>
      </c>
      <c r="E15" s="1592">
        <v>900</v>
      </c>
      <c r="F15" s="1592">
        <v>747</v>
      </c>
      <c r="G15" s="1592">
        <v>738</v>
      </c>
      <c r="H15" s="1592">
        <v>671</v>
      </c>
      <c r="I15" s="1592">
        <v>789</v>
      </c>
      <c r="J15" s="1592">
        <v>810</v>
      </c>
      <c r="K15" s="1592">
        <v>710</v>
      </c>
      <c r="L15" s="1592">
        <v>680</v>
      </c>
      <c r="M15" s="1592">
        <v>688</v>
      </c>
      <c r="N15" s="1592">
        <v>646</v>
      </c>
      <c r="O15" s="1592">
        <v>695</v>
      </c>
      <c r="P15" s="1592">
        <v>649</v>
      </c>
      <c r="Q15" s="1592">
        <v>620</v>
      </c>
      <c r="R15" s="1562">
        <v>1</v>
      </c>
    </row>
    <row r="16" spans="1:18" x14ac:dyDescent="0.2">
      <c r="A16" s="1500">
        <v>2</v>
      </c>
      <c r="B16" s="1499" t="s">
        <v>648</v>
      </c>
      <c r="C16" s="1592">
        <v>2155</v>
      </c>
      <c r="D16" s="1592">
        <v>2796</v>
      </c>
      <c r="E16" s="1592">
        <v>2219</v>
      </c>
      <c r="F16" s="1592">
        <v>2070</v>
      </c>
      <c r="G16" s="1592">
        <v>1769</v>
      </c>
      <c r="H16" s="1592">
        <v>2014</v>
      </c>
      <c r="I16" s="1592">
        <v>2009</v>
      </c>
      <c r="J16" s="1592">
        <v>1612</v>
      </c>
      <c r="K16" s="1592">
        <v>1548</v>
      </c>
      <c r="L16" s="1592">
        <v>1463</v>
      </c>
      <c r="M16" s="1592">
        <v>1493</v>
      </c>
      <c r="N16" s="1592">
        <v>1353</v>
      </c>
      <c r="O16" s="1592">
        <v>1327</v>
      </c>
      <c r="P16" s="1592">
        <v>1256</v>
      </c>
      <c r="Q16" s="1592">
        <v>1360</v>
      </c>
      <c r="R16" s="1562">
        <v>2</v>
      </c>
    </row>
    <row r="17" spans="1:18" x14ac:dyDescent="0.2">
      <c r="A17" s="1500">
        <v>3</v>
      </c>
      <c r="B17" s="1499" t="s">
        <v>904</v>
      </c>
      <c r="C17" s="1592">
        <v>2223</v>
      </c>
      <c r="D17" s="1592">
        <v>2514</v>
      </c>
      <c r="E17" s="1592">
        <v>2372</v>
      </c>
      <c r="F17" s="1592">
        <v>2080</v>
      </c>
      <c r="G17" s="1592">
        <v>1837</v>
      </c>
      <c r="H17" s="1592">
        <v>1897</v>
      </c>
      <c r="I17" s="1592">
        <v>1987</v>
      </c>
      <c r="J17" s="1592">
        <v>1712</v>
      </c>
      <c r="K17" s="1592">
        <v>1577</v>
      </c>
      <c r="L17" s="1592">
        <v>1456</v>
      </c>
      <c r="M17" s="1592">
        <v>1535</v>
      </c>
      <c r="N17" s="1592">
        <v>1304</v>
      </c>
      <c r="O17" s="1592">
        <v>1373</v>
      </c>
      <c r="P17" s="1592">
        <v>1283</v>
      </c>
      <c r="Q17" s="1592">
        <v>1295</v>
      </c>
      <c r="R17" s="1562">
        <v>3</v>
      </c>
    </row>
    <row r="18" spans="1:18" x14ac:dyDescent="0.2">
      <c r="A18" s="1500">
        <v>4</v>
      </c>
      <c r="B18" s="1499" t="s">
        <v>194</v>
      </c>
      <c r="C18" s="1592">
        <v>617</v>
      </c>
      <c r="D18" s="1592">
        <v>900</v>
      </c>
      <c r="E18" s="1592">
        <v>747</v>
      </c>
      <c r="F18" s="1592">
        <v>737</v>
      </c>
      <c r="G18" s="1592">
        <v>670</v>
      </c>
      <c r="H18" s="1592">
        <v>788</v>
      </c>
      <c r="I18" s="1592">
        <v>811</v>
      </c>
      <c r="J18" s="1594">
        <v>710</v>
      </c>
      <c r="K18" s="1594">
        <v>681</v>
      </c>
      <c r="L18" s="1592">
        <v>687</v>
      </c>
      <c r="M18" s="1592">
        <v>646</v>
      </c>
      <c r="N18" s="1592">
        <v>695</v>
      </c>
      <c r="O18" s="1592">
        <v>649</v>
      </c>
      <c r="P18" s="1592">
        <v>622</v>
      </c>
      <c r="Q18" s="1592">
        <v>685</v>
      </c>
      <c r="R18" s="1562">
        <v>4</v>
      </c>
    </row>
    <row r="19" spans="1:18" x14ac:dyDescent="0.2">
      <c r="J19" s="540"/>
      <c r="K19" s="540"/>
      <c r="R19" s="1566"/>
    </row>
    <row r="20" spans="1:18" x14ac:dyDescent="0.2">
      <c r="C20" s="540"/>
      <c r="D20" s="540"/>
      <c r="E20" s="540"/>
      <c r="F20" s="540"/>
      <c r="G20" s="540"/>
      <c r="H20" s="540"/>
      <c r="I20" s="540"/>
      <c r="J20" s="540"/>
      <c r="K20" s="540"/>
      <c r="L20" s="540"/>
      <c r="M20" s="540"/>
      <c r="N20" s="540"/>
      <c r="O20" s="540"/>
      <c r="P20" s="540"/>
      <c r="Q20" s="540"/>
    </row>
    <row r="21" spans="1:18" x14ac:dyDescent="0.2">
      <c r="C21" s="540"/>
      <c r="D21" s="540"/>
      <c r="E21" s="540"/>
      <c r="F21" s="540"/>
      <c r="G21" s="540"/>
      <c r="H21" s="540"/>
      <c r="I21" s="540"/>
      <c r="J21" s="540"/>
      <c r="K21" s="540"/>
      <c r="L21" s="540"/>
      <c r="M21" s="540"/>
      <c r="N21" s="540"/>
      <c r="O21" s="540"/>
      <c r="P21" s="540"/>
      <c r="Q21" s="540"/>
    </row>
    <row r="22" spans="1:18" x14ac:dyDescent="0.2">
      <c r="C22" s="540"/>
      <c r="D22" s="540"/>
      <c r="E22" s="540"/>
      <c r="F22" s="540"/>
      <c r="G22" s="540"/>
      <c r="H22" s="540"/>
      <c r="I22" s="540"/>
      <c r="J22" s="540"/>
      <c r="K22" s="540"/>
      <c r="L22" s="540"/>
      <c r="M22" s="540"/>
      <c r="N22" s="540"/>
      <c r="O22" s="540"/>
      <c r="P22" s="540"/>
      <c r="Q22" s="540"/>
    </row>
    <row r="23" spans="1:18" x14ac:dyDescent="0.2">
      <c r="C23" s="540"/>
      <c r="D23" s="540"/>
      <c r="E23" s="540"/>
      <c r="F23" s="540"/>
      <c r="G23" s="540"/>
      <c r="H23" s="540"/>
      <c r="I23" s="540"/>
      <c r="J23" s="540"/>
      <c r="K23" s="540"/>
      <c r="L23" s="540"/>
      <c r="M23" s="540"/>
      <c r="N23" s="540"/>
      <c r="O23" s="540"/>
      <c r="P23" s="540"/>
      <c r="Q23" s="540"/>
    </row>
    <row r="24" spans="1:18" x14ac:dyDescent="0.2">
      <c r="C24" s="1593" t="s">
        <v>1055</v>
      </c>
      <c r="D24" s="540"/>
      <c r="H24" s="1593"/>
      <c r="I24" s="1593" t="s">
        <v>1055</v>
      </c>
      <c r="J24" s="540"/>
      <c r="K24" s="540"/>
      <c r="L24" s="540"/>
      <c r="M24" s="540"/>
      <c r="N24" s="540"/>
      <c r="O24" s="540"/>
      <c r="P24" s="540"/>
      <c r="Q24" s="540"/>
    </row>
    <row r="25" spans="1:18" x14ac:dyDescent="0.2">
      <c r="C25" s="1593" t="s">
        <v>1054</v>
      </c>
      <c r="D25" s="540"/>
      <c r="H25" s="1593"/>
      <c r="I25" s="1593" t="s">
        <v>1054</v>
      </c>
      <c r="J25" s="540"/>
      <c r="K25" s="540"/>
      <c r="L25" s="540"/>
      <c r="M25" s="540"/>
      <c r="N25" s="540"/>
      <c r="O25" s="540"/>
      <c r="P25" s="540"/>
      <c r="Q25" s="540"/>
    </row>
    <row r="26" spans="1:18" x14ac:dyDescent="0.2">
      <c r="C26" s="540"/>
      <c r="D26" s="540"/>
      <c r="E26" s="540"/>
      <c r="F26" s="540"/>
      <c r="G26" s="540"/>
      <c r="H26" s="540"/>
      <c r="I26" s="540"/>
      <c r="J26" s="1594"/>
      <c r="K26" s="1594"/>
      <c r="L26" s="540"/>
      <c r="M26" s="540"/>
      <c r="N26" s="540"/>
      <c r="O26" s="540"/>
      <c r="P26" s="540"/>
      <c r="Q26" s="540"/>
    </row>
    <row r="27" spans="1:18" x14ac:dyDescent="0.2">
      <c r="A27" s="1500">
        <v>5</v>
      </c>
      <c r="B27" s="1499" t="s">
        <v>200</v>
      </c>
      <c r="C27" s="1594">
        <f>685-106</f>
        <v>579</v>
      </c>
      <c r="D27" s="1594">
        <f>618-87</f>
        <v>531</v>
      </c>
      <c r="E27" s="1594">
        <f>900-244</f>
        <v>656</v>
      </c>
      <c r="F27" s="1594">
        <f>760-150-13</f>
        <v>597</v>
      </c>
      <c r="G27" s="1594">
        <v>663</v>
      </c>
      <c r="H27" s="1594">
        <v>597</v>
      </c>
      <c r="I27" s="1594">
        <v>716</v>
      </c>
      <c r="J27" s="1594">
        <v>698</v>
      </c>
      <c r="K27" s="1594">
        <v>625</v>
      </c>
      <c r="L27" s="1594">
        <v>607</v>
      </c>
      <c r="M27" s="1594">
        <v>620</v>
      </c>
      <c r="N27" s="1594">
        <f>646-20-20</f>
        <v>606</v>
      </c>
      <c r="O27" s="1594">
        <f>695-15-18</f>
        <v>662</v>
      </c>
      <c r="P27" s="1594">
        <f>649-27</f>
        <v>622</v>
      </c>
      <c r="Q27" s="1594">
        <f>620-35</f>
        <v>585</v>
      </c>
      <c r="R27" s="1562">
        <v>5</v>
      </c>
    </row>
    <row r="28" spans="1:18" x14ac:dyDescent="0.2">
      <c r="A28" s="1500">
        <v>6</v>
      </c>
      <c r="B28" s="1499" t="s">
        <v>648</v>
      </c>
      <c r="C28" s="1594">
        <f>2155-512</f>
        <v>1643</v>
      </c>
      <c r="D28" s="1594">
        <f>2796-644</f>
        <v>2152</v>
      </c>
      <c r="E28" s="1594">
        <f>2219-422</f>
        <v>1797</v>
      </c>
      <c r="F28" s="1594">
        <f>2070-280</f>
        <v>1790</v>
      </c>
      <c r="G28" s="1594">
        <v>1566</v>
      </c>
      <c r="H28" s="1594">
        <v>1536</v>
      </c>
      <c r="I28" s="1594">
        <v>1848</v>
      </c>
      <c r="J28" s="1594">
        <v>1406</v>
      </c>
      <c r="K28" s="1594">
        <v>1387</v>
      </c>
      <c r="L28" s="1594">
        <v>1310</v>
      </c>
      <c r="M28" s="1594">
        <v>1340</v>
      </c>
      <c r="N28" s="1594">
        <f>1353-54-81</f>
        <v>1218</v>
      </c>
      <c r="O28" s="1594">
        <f>1327-39-43</f>
        <v>1245</v>
      </c>
      <c r="P28" s="1594">
        <f>1256-149</f>
        <v>1107</v>
      </c>
      <c r="Q28" s="1594">
        <f>1360-153</f>
        <v>1207</v>
      </c>
      <c r="R28" s="1562">
        <v>6</v>
      </c>
    </row>
    <row r="29" spans="1:18" x14ac:dyDescent="0.2">
      <c r="A29" s="1500">
        <v>7</v>
      </c>
      <c r="B29" s="1499" t="s">
        <v>904</v>
      </c>
      <c r="C29" s="1594">
        <f>2223-531</f>
        <v>1692</v>
      </c>
      <c r="D29" s="1594">
        <f>2514-487</f>
        <v>2027</v>
      </c>
      <c r="E29" s="1594">
        <f>2372-516</f>
        <v>1856</v>
      </c>
      <c r="F29" s="1594">
        <f>2080-345</f>
        <v>1735</v>
      </c>
      <c r="G29" s="1594">
        <v>1633</v>
      </c>
      <c r="H29" s="1594">
        <v>1550</v>
      </c>
      <c r="I29" s="1594">
        <v>1787</v>
      </c>
      <c r="J29" s="1594">
        <v>1479</v>
      </c>
      <c r="K29" s="1594">
        <v>1404</v>
      </c>
      <c r="L29" s="1594">
        <v>1298</v>
      </c>
      <c r="M29" s="1594">
        <v>1354</v>
      </c>
      <c r="N29" s="1594">
        <f>1304-59-83</f>
        <v>1162</v>
      </c>
      <c r="O29" s="1594">
        <f>1373-44-55</f>
        <v>1274</v>
      </c>
      <c r="P29" s="1594">
        <f>1283-146</f>
        <v>1137</v>
      </c>
      <c r="Q29" s="1594">
        <f>1295-161</f>
        <v>1134</v>
      </c>
      <c r="R29" s="1562">
        <v>7</v>
      </c>
    </row>
    <row r="30" spans="1:18" x14ac:dyDescent="0.2">
      <c r="A30" s="1500">
        <v>8</v>
      </c>
      <c r="B30" s="1499" t="s">
        <v>194</v>
      </c>
      <c r="C30" s="1594">
        <f>617-87</f>
        <v>530</v>
      </c>
      <c r="D30" s="1594">
        <f>900-244</f>
        <v>656</v>
      </c>
      <c r="E30" s="1594">
        <f>747-150</f>
        <v>597</v>
      </c>
      <c r="F30" s="1594">
        <f>737-85</f>
        <v>652</v>
      </c>
      <c r="G30" s="1594">
        <v>596</v>
      </c>
      <c r="H30" s="1594">
        <v>583</v>
      </c>
      <c r="I30" s="1594">
        <v>777</v>
      </c>
      <c r="J30" s="1594">
        <v>625</v>
      </c>
      <c r="K30" s="1594">
        <v>608</v>
      </c>
      <c r="L30" s="1594">
        <v>619</v>
      </c>
      <c r="M30" s="1594">
        <v>606</v>
      </c>
      <c r="N30" s="1594">
        <f>695-15-18</f>
        <v>662</v>
      </c>
      <c r="O30" s="1594">
        <f>649-10-6</f>
        <v>633</v>
      </c>
      <c r="P30" s="1594">
        <f>622-30</f>
        <v>592</v>
      </c>
      <c r="Q30" s="1594">
        <f>685-27</f>
        <v>658</v>
      </c>
      <c r="R30" s="1562">
        <v>8</v>
      </c>
    </row>
    <row r="31" spans="1:18" x14ac:dyDescent="0.2">
      <c r="J31" s="540"/>
      <c r="K31" s="540"/>
    </row>
    <row r="32" spans="1:18" x14ac:dyDescent="0.2">
      <c r="C32" s="540"/>
      <c r="D32" s="540"/>
      <c r="E32" s="540"/>
      <c r="F32" s="540"/>
      <c r="G32" s="540"/>
      <c r="H32" s="540"/>
      <c r="I32" s="540"/>
      <c r="J32" s="540"/>
      <c r="K32" s="540"/>
      <c r="L32" s="540"/>
      <c r="M32" s="540"/>
      <c r="N32" s="540"/>
      <c r="O32" s="540"/>
      <c r="P32" s="540"/>
      <c r="Q32" s="540"/>
    </row>
    <row r="33" spans="1:18" x14ac:dyDescent="0.2">
      <c r="C33" s="540"/>
      <c r="D33" s="540"/>
      <c r="E33" s="540"/>
      <c r="F33" s="540"/>
      <c r="G33" s="540"/>
      <c r="H33" s="540"/>
      <c r="I33" s="540"/>
      <c r="J33" s="540"/>
      <c r="K33" s="540"/>
      <c r="L33" s="540"/>
      <c r="M33" s="540"/>
      <c r="N33" s="540"/>
      <c r="O33" s="540"/>
      <c r="P33" s="1489"/>
      <c r="Q33" s="1489"/>
    </row>
    <row r="34" spans="1:18" x14ac:dyDescent="0.2">
      <c r="C34" s="540"/>
      <c r="D34" s="540"/>
      <c r="E34" s="540"/>
      <c r="F34" s="540"/>
      <c r="G34" s="540"/>
      <c r="H34" s="540"/>
      <c r="I34" s="540"/>
      <c r="J34" s="540"/>
      <c r="K34" s="540"/>
      <c r="L34" s="540"/>
      <c r="M34" s="540"/>
      <c r="N34" s="540"/>
      <c r="O34" s="540"/>
      <c r="P34" s="540"/>
      <c r="Q34" s="540"/>
    </row>
    <row r="35" spans="1:18" x14ac:dyDescent="0.2">
      <c r="C35" s="540"/>
      <c r="D35" s="540"/>
      <c r="E35" s="540"/>
      <c r="F35" s="540"/>
      <c r="G35" s="540"/>
      <c r="H35" s="540"/>
      <c r="I35" s="540"/>
      <c r="J35" s="540"/>
      <c r="K35" s="540"/>
      <c r="L35" s="540"/>
      <c r="M35" s="540"/>
      <c r="N35" s="540"/>
      <c r="O35" s="540"/>
      <c r="P35" s="540"/>
      <c r="Q35" s="540"/>
    </row>
    <row r="36" spans="1:18" x14ac:dyDescent="0.2">
      <c r="B36" s="1561"/>
      <c r="C36" s="1593" t="s">
        <v>1053</v>
      </c>
      <c r="D36" s="540"/>
      <c r="H36" s="1593"/>
      <c r="I36" s="1593" t="s">
        <v>1052</v>
      </c>
      <c r="J36" s="540"/>
      <c r="K36" s="540"/>
      <c r="L36" s="540"/>
      <c r="M36" s="540"/>
      <c r="N36" s="540"/>
      <c r="O36" s="540"/>
      <c r="P36" s="540"/>
      <c r="Q36" s="540"/>
    </row>
    <row r="37" spans="1:18" x14ac:dyDescent="0.2">
      <c r="C37" s="540"/>
      <c r="D37" s="540"/>
      <c r="E37" s="540"/>
      <c r="F37" s="540"/>
      <c r="G37" s="540"/>
      <c r="H37" s="540"/>
      <c r="I37" s="540"/>
      <c r="J37" s="540"/>
      <c r="K37" s="540"/>
      <c r="L37" s="540"/>
      <c r="M37" s="540"/>
      <c r="N37" s="540"/>
      <c r="O37" s="540"/>
      <c r="P37" s="540"/>
      <c r="Q37" s="540"/>
    </row>
    <row r="38" spans="1:18" x14ac:dyDescent="0.2">
      <c r="C38" s="540"/>
      <c r="D38" s="540"/>
      <c r="E38" s="540"/>
      <c r="F38" s="540"/>
      <c r="G38" s="540"/>
      <c r="H38" s="540"/>
      <c r="I38" s="540"/>
      <c r="J38" s="1592"/>
      <c r="K38" s="1592"/>
      <c r="L38" s="540"/>
      <c r="M38" s="540"/>
      <c r="N38" s="540"/>
      <c r="O38" s="540"/>
      <c r="P38" s="540"/>
      <c r="Q38" s="540"/>
    </row>
    <row r="39" spans="1:18" x14ac:dyDescent="0.2">
      <c r="A39" s="1500">
        <v>9</v>
      </c>
      <c r="B39" s="1499" t="s">
        <v>200</v>
      </c>
      <c r="C39" s="1592">
        <v>106</v>
      </c>
      <c r="D39" s="1592">
        <v>87</v>
      </c>
      <c r="E39" s="1592">
        <v>244</v>
      </c>
      <c r="F39" s="1592">
        <v>150</v>
      </c>
      <c r="G39" s="1592">
        <v>75</v>
      </c>
      <c r="H39" s="1592">
        <v>74</v>
      </c>
      <c r="I39" s="1592">
        <v>73</v>
      </c>
      <c r="J39" s="1592">
        <v>112</v>
      </c>
      <c r="K39" s="1592">
        <v>85</v>
      </c>
      <c r="L39" s="1592">
        <v>73</v>
      </c>
      <c r="M39" s="1592">
        <v>68</v>
      </c>
      <c r="N39" s="1592">
        <v>40</v>
      </c>
      <c r="O39" s="1592">
        <f>15+18</f>
        <v>33</v>
      </c>
      <c r="P39" s="1592">
        <v>27</v>
      </c>
      <c r="Q39" s="1592">
        <v>35</v>
      </c>
      <c r="R39" s="1562">
        <v>9</v>
      </c>
    </row>
    <row r="40" spans="1:18" x14ac:dyDescent="0.2">
      <c r="A40" s="1500">
        <v>10</v>
      </c>
      <c r="B40" s="1499" t="s">
        <v>648</v>
      </c>
      <c r="C40" s="1592">
        <v>512</v>
      </c>
      <c r="D40" s="1592">
        <v>644</v>
      </c>
      <c r="E40" s="1592">
        <v>422</v>
      </c>
      <c r="F40" s="1592">
        <v>280</v>
      </c>
      <c r="G40" s="1592">
        <v>203</v>
      </c>
      <c r="H40" s="1592">
        <v>478</v>
      </c>
      <c r="I40" s="1592">
        <v>161</v>
      </c>
      <c r="J40" s="1592">
        <v>206</v>
      </c>
      <c r="K40" s="1592">
        <v>161</v>
      </c>
      <c r="L40" s="1592">
        <v>153</v>
      </c>
      <c r="M40" s="1592">
        <v>153</v>
      </c>
      <c r="N40" s="1592">
        <f>54+81</f>
        <v>135</v>
      </c>
      <c r="O40" s="1592">
        <f>39+43</f>
        <v>82</v>
      </c>
      <c r="P40" s="1592">
        <v>149</v>
      </c>
      <c r="Q40" s="1592">
        <v>153</v>
      </c>
      <c r="R40" s="1562">
        <v>10</v>
      </c>
    </row>
    <row r="41" spans="1:18" x14ac:dyDescent="0.2">
      <c r="A41" s="1500">
        <v>11</v>
      </c>
      <c r="B41" s="1499" t="s">
        <v>904</v>
      </c>
      <c r="C41" s="1592">
        <v>531</v>
      </c>
      <c r="D41" s="1592">
        <v>487</v>
      </c>
      <c r="E41" s="1592">
        <v>516</v>
      </c>
      <c r="F41" s="1592">
        <v>345</v>
      </c>
      <c r="G41" s="1592">
        <v>204</v>
      </c>
      <c r="H41" s="1592">
        <v>347</v>
      </c>
      <c r="I41" s="1592">
        <v>200</v>
      </c>
      <c r="J41" s="1592">
        <v>233</v>
      </c>
      <c r="K41" s="1592">
        <v>173</v>
      </c>
      <c r="L41" s="1592">
        <v>158</v>
      </c>
      <c r="M41" s="1592">
        <v>181</v>
      </c>
      <c r="N41" s="1592">
        <f>59+83</f>
        <v>142</v>
      </c>
      <c r="O41" s="1592">
        <f>44+55</f>
        <v>99</v>
      </c>
      <c r="P41" s="1592">
        <v>146</v>
      </c>
      <c r="Q41" s="1592">
        <v>161</v>
      </c>
      <c r="R41" s="1562">
        <v>11</v>
      </c>
    </row>
    <row r="42" spans="1:18" x14ac:dyDescent="0.2">
      <c r="A42" s="1500">
        <v>12</v>
      </c>
      <c r="B42" s="1499" t="s">
        <v>194</v>
      </c>
      <c r="C42" s="1592">
        <v>87</v>
      </c>
      <c r="D42" s="1592">
        <v>244</v>
      </c>
      <c r="E42" s="1592">
        <v>150</v>
      </c>
      <c r="F42" s="1592">
        <v>85</v>
      </c>
      <c r="G42" s="1592">
        <v>74</v>
      </c>
      <c r="H42" s="1592">
        <v>205</v>
      </c>
      <c r="I42" s="1592">
        <v>34</v>
      </c>
      <c r="J42" s="1592">
        <v>85</v>
      </c>
      <c r="K42" s="1592">
        <v>73</v>
      </c>
      <c r="L42" s="1592">
        <v>68</v>
      </c>
      <c r="M42" s="1592">
        <v>40</v>
      </c>
      <c r="N42" s="1592">
        <f>15+18</f>
        <v>33</v>
      </c>
      <c r="O42" s="1592">
        <f>10+6</f>
        <v>16</v>
      </c>
      <c r="P42" s="1592">
        <v>30</v>
      </c>
      <c r="Q42" s="1592">
        <v>27</v>
      </c>
      <c r="R42" s="1562">
        <v>12</v>
      </c>
    </row>
    <row r="43" spans="1:18" x14ac:dyDescent="0.2">
      <c r="J43" s="540"/>
      <c r="K43" s="540"/>
    </row>
    <row r="44" spans="1:18" x14ac:dyDescent="0.2">
      <c r="C44" s="540"/>
      <c r="D44" s="540"/>
      <c r="E44" s="540"/>
      <c r="F44" s="540"/>
      <c r="G44" s="540"/>
      <c r="H44" s="540"/>
      <c r="I44" s="540"/>
      <c r="J44" s="540"/>
      <c r="K44" s="540"/>
      <c r="L44" s="540"/>
      <c r="M44" s="540"/>
      <c r="N44" s="540"/>
      <c r="O44" s="540"/>
      <c r="P44" s="540"/>
      <c r="Q44" s="540"/>
    </row>
    <row r="45" spans="1:18" x14ac:dyDescent="0.2">
      <c r="C45" s="540"/>
      <c r="D45" s="540"/>
      <c r="E45" s="540"/>
      <c r="F45" s="540"/>
      <c r="G45" s="540"/>
      <c r="H45" s="540"/>
      <c r="I45" s="540"/>
      <c r="J45" s="540"/>
      <c r="K45" s="540"/>
      <c r="L45" s="540"/>
      <c r="M45" s="540"/>
      <c r="N45" s="540"/>
      <c r="O45" s="540"/>
      <c r="P45" s="1585"/>
      <c r="Q45" s="1585"/>
    </row>
    <row r="46" spans="1:18" x14ac:dyDescent="0.2">
      <c r="C46" s="540"/>
      <c r="D46" s="540"/>
      <c r="E46" s="540"/>
      <c r="F46" s="540"/>
      <c r="G46" s="540"/>
      <c r="H46" s="540"/>
      <c r="I46" s="540"/>
      <c r="J46" s="540"/>
      <c r="K46" s="540"/>
      <c r="L46" s="540"/>
      <c r="M46" s="540"/>
      <c r="N46" s="540"/>
      <c r="O46" s="540"/>
      <c r="P46" s="540"/>
      <c r="Q46" s="540"/>
    </row>
    <row r="47" spans="1:18" x14ac:dyDescent="0.2">
      <c r="C47" s="540"/>
      <c r="D47" s="540"/>
      <c r="E47" s="540"/>
      <c r="F47" s="540"/>
      <c r="G47" s="540"/>
      <c r="H47" s="540"/>
      <c r="I47" s="540"/>
      <c r="L47" s="540"/>
      <c r="M47" s="540"/>
      <c r="N47" s="540"/>
      <c r="O47" s="540"/>
      <c r="P47" s="540"/>
      <c r="Q47" s="540"/>
    </row>
    <row r="48" spans="1:18" x14ac:dyDescent="0.2">
      <c r="C48" s="1593" t="s">
        <v>1051</v>
      </c>
      <c r="H48" s="1593"/>
      <c r="I48" s="1593" t="s">
        <v>1051</v>
      </c>
    </row>
    <row r="49" spans="1:18" x14ac:dyDescent="0.2">
      <c r="J49" s="540"/>
      <c r="K49" s="540"/>
    </row>
    <row r="50" spans="1:18" x14ac:dyDescent="0.2">
      <c r="C50" s="540"/>
      <c r="D50" s="540"/>
      <c r="E50" s="540"/>
      <c r="F50" s="540"/>
      <c r="G50" s="540"/>
      <c r="H50" s="540"/>
      <c r="I50" s="540"/>
      <c r="J50" s="1592"/>
      <c r="K50" s="1592"/>
      <c r="L50" s="540"/>
      <c r="M50" s="540"/>
      <c r="N50" s="540"/>
      <c r="O50" s="540"/>
      <c r="P50" s="540"/>
      <c r="Q50" s="540"/>
    </row>
    <row r="51" spans="1:18" x14ac:dyDescent="0.2">
      <c r="A51" s="1486">
        <v>13</v>
      </c>
      <c r="B51" s="1499" t="s">
        <v>200</v>
      </c>
      <c r="C51" s="1592">
        <v>73</v>
      </c>
      <c r="D51" s="1592">
        <v>28</v>
      </c>
      <c r="E51" s="1592">
        <v>27</v>
      </c>
      <c r="F51" s="1592">
        <v>21</v>
      </c>
      <c r="G51" s="1592">
        <v>14</v>
      </c>
      <c r="H51" s="1592">
        <v>21</v>
      </c>
      <c r="I51" s="1592">
        <v>10</v>
      </c>
      <c r="J51" s="1592">
        <v>5</v>
      </c>
      <c r="K51" s="1592">
        <v>2</v>
      </c>
      <c r="L51" s="1592">
        <v>0</v>
      </c>
      <c r="M51" s="1592">
        <v>0</v>
      </c>
      <c r="N51" s="1592">
        <v>2</v>
      </c>
      <c r="O51" s="1592">
        <v>2</v>
      </c>
      <c r="P51" s="1592">
        <v>0</v>
      </c>
      <c r="Q51" s="1592">
        <v>0</v>
      </c>
      <c r="R51" s="1562">
        <v>13</v>
      </c>
    </row>
    <row r="52" spans="1:18" x14ac:dyDescent="0.2">
      <c r="A52" s="1486">
        <v>14</v>
      </c>
      <c r="B52" s="1499" t="s">
        <v>648</v>
      </c>
      <c r="C52" s="1592">
        <v>69</v>
      </c>
      <c r="D52" s="1592">
        <v>57</v>
      </c>
      <c r="E52" s="1592">
        <f>49+3</f>
        <v>52</v>
      </c>
      <c r="F52" s="1592">
        <v>24</v>
      </c>
      <c r="G52" s="1592">
        <v>29</v>
      </c>
      <c r="H52" s="1592">
        <v>18</v>
      </c>
      <c r="I52" s="1592">
        <v>6</v>
      </c>
      <c r="J52" s="1592">
        <v>4</v>
      </c>
      <c r="K52" s="1592">
        <v>2</v>
      </c>
      <c r="L52" s="1592">
        <v>1</v>
      </c>
      <c r="M52" s="1592">
        <v>4</v>
      </c>
      <c r="N52" s="1592">
        <v>1</v>
      </c>
      <c r="O52" s="1592">
        <v>0</v>
      </c>
      <c r="P52" s="1592">
        <v>0</v>
      </c>
      <c r="Q52" s="1592">
        <v>0</v>
      </c>
      <c r="R52" s="1562">
        <v>14</v>
      </c>
    </row>
    <row r="53" spans="1:18" x14ac:dyDescent="0.2">
      <c r="A53" s="1486">
        <v>15</v>
      </c>
      <c r="B53" s="1499" t="s">
        <v>904</v>
      </c>
      <c r="C53" s="1592">
        <v>114</v>
      </c>
      <c r="D53" s="1592">
        <v>58</v>
      </c>
      <c r="E53" s="1592">
        <f>55+3</f>
        <v>58</v>
      </c>
      <c r="F53" s="1592">
        <v>31</v>
      </c>
      <c r="G53" s="1592">
        <v>22</v>
      </c>
      <c r="H53" s="1592">
        <v>29</v>
      </c>
      <c r="I53" s="1592">
        <v>11</v>
      </c>
      <c r="J53" s="1592">
        <v>7</v>
      </c>
      <c r="K53" s="1592">
        <v>4</v>
      </c>
      <c r="L53" s="1592">
        <v>1</v>
      </c>
      <c r="M53" s="1592">
        <v>2</v>
      </c>
      <c r="N53" s="1592">
        <v>1</v>
      </c>
      <c r="O53" s="1592">
        <v>2</v>
      </c>
      <c r="P53" s="1592">
        <v>0</v>
      </c>
      <c r="Q53" s="1592">
        <v>0</v>
      </c>
      <c r="R53" s="1562">
        <v>15</v>
      </c>
    </row>
    <row r="54" spans="1:18" x14ac:dyDescent="0.2">
      <c r="A54" s="1486">
        <v>16</v>
      </c>
      <c r="B54" s="1499" t="s">
        <v>194</v>
      </c>
      <c r="C54" s="1592">
        <v>28</v>
      </c>
      <c r="D54" s="1592">
        <v>27</v>
      </c>
      <c r="E54" s="1592">
        <v>21</v>
      </c>
      <c r="F54" s="1592">
        <v>14</v>
      </c>
      <c r="G54" s="1592">
        <v>21</v>
      </c>
      <c r="H54" s="1592">
        <v>10</v>
      </c>
      <c r="I54" s="1592">
        <v>5</v>
      </c>
      <c r="J54" s="1592">
        <v>2</v>
      </c>
      <c r="K54" s="1592">
        <v>0</v>
      </c>
      <c r="L54" s="1592">
        <v>0</v>
      </c>
      <c r="M54" s="1592">
        <v>2</v>
      </c>
      <c r="N54" s="1592">
        <v>2</v>
      </c>
      <c r="O54" s="1592">
        <v>0</v>
      </c>
      <c r="P54" s="1592">
        <v>0</v>
      </c>
      <c r="Q54" s="1592">
        <v>0</v>
      </c>
      <c r="R54" s="1562">
        <v>16</v>
      </c>
    </row>
    <row r="55" spans="1:18" x14ac:dyDescent="0.2">
      <c r="J55" s="1592"/>
      <c r="K55" s="1592"/>
    </row>
    <row r="56" spans="1:18" x14ac:dyDescent="0.2">
      <c r="C56" s="540"/>
      <c r="D56" s="540"/>
      <c r="E56" s="540"/>
      <c r="F56" s="540"/>
      <c r="G56" s="540"/>
      <c r="H56" s="540"/>
      <c r="I56" s="540"/>
      <c r="J56" s="540"/>
      <c r="K56" s="540"/>
      <c r="L56" s="540"/>
      <c r="M56" s="540"/>
      <c r="N56" s="540"/>
      <c r="O56" s="540"/>
      <c r="P56" s="540"/>
      <c r="Q56" s="540"/>
    </row>
    <row r="57" spans="1:18" x14ac:dyDescent="0.2">
      <c r="C57" s="540"/>
      <c r="D57" s="540"/>
      <c r="E57" s="540"/>
      <c r="F57" s="540"/>
      <c r="G57" s="540"/>
      <c r="H57" s="540"/>
      <c r="I57" s="540"/>
      <c r="J57" s="540"/>
      <c r="K57" s="540"/>
      <c r="L57" s="540"/>
      <c r="M57" s="540"/>
      <c r="N57" s="540"/>
      <c r="O57" s="540"/>
      <c r="P57" s="540"/>
      <c r="Q57" s="540"/>
    </row>
    <row r="58" spans="1:18" x14ac:dyDescent="0.2">
      <c r="C58" s="540"/>
      <c r="D58" s="540"/>
      <c r="E58" s="540"/>
      <c r="F58" s="540"/>
      <c r="G58" s="540"/>
      <c r="H58" s="540"/>
      <c r="I58" s="540"/>
      <c r="J58" s="540"/>
      <c r="K58" s="540"/>
      <c r="L58" s="540"/>
      <c r="M58" s="540"/>
      <c r="N58" s="540"/>
      <c r="O58" s="540"/>
      <c r="P58" s="540"/>
      <c r="Q58" s="540"/>
    </row>
    <row r="59" spans="1:18" x14ac:dyDescent="0.2">
      <c r="C59" s="540"/>
      <c r="D59" s="540"/>
      <c r="E59" s="540"/>
      <c r="F59" s="540"/>
      <c r="G59" s="540"/>
      <c r="H59" s="540"/>
      <c r="I59" s="540"/>
      <c r="L59" s="540"/>
      <c r="M59" s="540"/>
      <c r="N59" s="540"/>
      <c r="O59" s="540"/>
      <c r="P59" s="540"/>
      <c r="Q59" s="540"/>
    </row>
    <row r="60" spans="1:18" x14ac:dyDescent="0.2">
      <c r="C60" s="1593" t="s">
        <v>1050</v>
      </c>
      <c r="H60" s="1593"/>
      <c r="I60" s="1593" t="s">
        <v>1050</v>
      </c>
    </row>
    <row r="61" spans="1:18" x14ac:dyDescent="0.2"/>
    <row r="62" spans="1:18" x14ac:dyDescent="0.2">
      <c r="J62" s="1592"/>
      <c r="K62" s="1592"/>
    </row>
    <row r="63" spans="1:18" x14ac:dyDescent="0.2">
      <c r="A63" s="1500">
        <v>17</v>
      </c>
      <c r="B63" s="1499" t="s">
        <v>200</v>
      </c>
      <c r="C63" s="1592">
        <f>12+18</f>
        <v>30</v>
      </c>
      <c r="D63" s="1592">
        <v>27</v>
      </c>
      <c r="E63" s="1592">
        <f>22+20</f>
        <v>42</v>
      </c>
      <c r="F63" s="1592">
        <f>22+17</f>
        <v>39</v>
      </c>
      <c r="G63" s="1592">
        <v>39</v>
      </c>
      <c r="H63" s="1592">
        <v>55</v>
      </c>
      <c r="I63" s="1592">
        <v>66</v>
      </c>
      <c r="J63" s="1592">
        <v>54</v>
      </c>
      <c r="K63" s="1592">
        <v>61</v>
      </c>
      <c r="L63" s="1592">
        <v>81</v>
      </c>
      <c r="M63" s="1592">
        <v>74</v>
      </c>
      <c r="N63" s="1592">
        <v>97</v>
      </c>
      <c r="O63" s="1592">
        <f>42+47</f>
        <v>89</v>
      </c>
      <c r="P63" s="1592">
        <v>72</v>
      </c>
      <c r="Q63" s="1592">
        <v>66</v>
      </c>
      <c r="R63" s="1562">
        <v>17</v>
      </c>
    </row>
    <row r="64" spans="1:18" x14ac:dyDescent="0.2">
      <c r="A64" s="1500">
        <v>18</v>
      </c>
      <c r="B64" s="1499" t="s">
        <v>648</v>
      </c>
      <c r="C64" s="1592">
        <f>81+60</f>
        <v>141</v>
      </c>
      <c r="D64" s="1592">
        <v>129</v>
      </c>
      <c r="E64" s="1592">
        <f>61+30</f>
        <v>91</v>
      </c>
      <c r="F64" s="1592">
        <f>81+37</f>
        <v>118</v>
      </c>
      <c r="G64" s="1592">
        <v>101</v>
      </c>
      <c r="H64" s="1592">
        <v>115</v>
      </c>
      <c r="I64" s="1592">
        <v>87</v>
      </c>
      <c r="J64" s="1592">
        <v>136</v>
      </c>
      <c r="K64" s="1592">
        <v>148</v>
      </c>
      <c r="L64" s="1592">
        <v>136</v>
      </c>
      <c r="M64" s="1592">
        <v>158</v>
      </c>
      <c r="N64" s="1592">
        <v>148</v>
      </c>
      <c r="O64" s="1592">
        <f>92+39</f>
        <v>131</v>
      </c>
      <c r="P64" s="1592">
        <v>116</v>
      </c>
      <c r="Q64" s="1592">
        <v>99</v>
      </c>
      <c r="R64" s="1562">
        <v>18</v>
      </c>
    </row>
    <row r="65" spans="1:18" x14ac:dyDescent="0.2">
      <c r="A65" s="1500">
        <v>19</v>
      </c>
      <c r="B65" s="1499" t="s">
        <v>904</v>
      </c>
      <c r="C65" s="1592">
        <f>81+63</f>
        <v>144</v>
      </c>
      <c r="D65" s="1592">
        <v>114</v>
      </c>
      <c r="E65" s="1592">
        <f>57+37</f>
        <v>94</v>
      </c>
      <c r="F65" s="1592">
        <f>82+36</f>
        <v>118</v>
      </c>
      <c r="G65" s="1592">
        <v>85</v>
      </c>
      <c r="H65" s="1592">
        <v>104</v>
      </c>
      <c r="I65" s="1592">
        <v>99</v>
      </c>
      <c r="J65" s="1592">
        <v>129</v>
      </c>
      <c r="K65" s="1592">
        <v>128</v>
      </c>
      <c r="L65" s="1592">
        <v>143</v>
      </c>
      <c r="M65" s="1592">
        <v>135</v>
      </c>
      <c r="N65" s="1592">
        <v>156</v>
      </c>
      <c r="O65" s="1592">
        <f>96+52</f>
        <v>148</v>
      </c>
      <c r="P65" s="1592">
        <v>122</v>
      </c>
      <c r="Q65" s="1592">
        <v>117</v>
      </c>
      <c r="R65" s="1562">
        <v>19</v>
      </c>
    </row>
    <row r="66" spans="1:18" x14ac:dyDescent="0.2">
      <c r="A66" s="1500">
        <v>20</v>
      </c>
      <c r="B66" s="1499" t="s">
        <v>194</v>
      </c>
      <c r="C66" s="1592">
        <f>12+15</f>
        <v>27</v>
      </c>
      <c r="D66" s="1592">
        <v>42</v>
      </c>
      <c r="E66" s="1592">
        <f>26+13</f>
        <v>39</v>
      </c>
      <c r="F66" s="1592">
        <f>21+18</f>
        <v>39</v>
      </c>
      <c r="G66" s="1592">
        <v>55</v>
      </c>
      <c r="H66" s="1592">
        <v>66</v>
      </c>
      <c r="I66" s="1592">
        <v>54</v>
      </c>
      <c r="J66" s="1592">
        <v>61</v>
      </c>
      <c r="K66" s="1592">
        <v>81</v>
      </c>
      <c r="L66" s="1592">
        <v>74</v>
      </c>
      <c r="M66" s="1592">
        <v>97</v>
      </c>
      <c r="N66" s="1592">
        <v>89</v>
      </c>
      <c r="O66" s="1592">
        <f>38+34</f>
        <v>72</v>
      </c>
      <c r="P66" s="1592">
        <v>66</v>
      </c>
      <c r="Q66" s="1592">
        <v>48</v>
      </c>
      <c r="R66" s="1562">
        <v>20</v>
      </c>
    </row>
    <row r="67" spans="1:18" x14ac:dyDescent="0.2">
      <c r="R67" s="1566"/>
    </row>
    <row r="68" spans="1:18" x14ac:dyDescent="0.2"/>
    <row r="69" spans="1:18" x14ac:dyDescent="0.2"/>
    <row r="70" spans="1:18" x14ac:dyDescent="0.2">
      <c r="A70" s="1585"/>
      <c r="B70" s="540"/>
      <c r="R70" s="1590" t="s">
        <v>1049</v>
      </c>
    </row>
    <row r="71" spans="1:18" x14ac:dyDescent="0.2">
      <c r="A71" s="1585"/>
      <c r="B71" s="540"/>
    </row>
    <row r="72" spans="1:18" x14ac:dyDescent="0.2">
      <c r="A72" s="1585"/>
      <c r="B72" s="540"/>
    </row>
    <row r="73" spans="1:18" ht="15" customHeight="1" x14ac:dyDescent="0.2">
      <c r="A73" s="1586" t="s">
        <v>1048</v>
      </c>
      <c r="E73" s="537" t="s">
        <v>1047</v>
      </c>
      <c r="I73" s="1561" t="s">
        <v>1046</v>
      </c>
      <c r="R73" s="1590"/>
    </row>
    <row r="74" spans="1:18" x14ac:dyDescent="0.2">
      <c r="A74" s="1586" t="s">
        <v>1045</v>
      </c>
      <c r="E74" s="537" t="s">
        <v>1044</v>
      </c>
      <c r="I74" s="1561" t="s">
        <v>1043</v>
      </c>
    </row>
    <row r="75" spans="1:18" x14ac:dyDescent="0.2">
      <c r="A75" s="1586" t="s">
        <v>1042</v>
      </c>
      <c r="E75" s="537" t="s">
        <v>1041</v>
      </c>
      <c r="I75" s="1561" t="s">
        <v>1040</v>
      </c>
    </row>
    <row r="76" spans="1:18" x14ac:dyDescent="0.2">
      <c r="A76" s="1586" t="s">
        <v>1039</v>
      </c>
      <c r="E76" s="537" t="s">
        <v>1038</v>
      </c>
    </row>
    <row r="77" spans="1:18" x14ac:dyDescent="0.2">
      <c r="E77" s="537" t="s">
        <v>1037</v>
      </c>
    </row>
    <row r="78" spans="1:18" x14ac:dyDescent="0.2"/>
    <row r="79" spans="1:18" x14ac:dyDescent="0.2"/>
    <row r="80" spans="1:18" x14ac:dyDescent="0.2"/>
    <row r="81" spans="3:17" x14ac:dyDescent="0.2"/>
    <row r="82" spans="3:17" x14ac:dyDescent="0.2"/>
    <row r="83" spans="3:17" hidden="1" x14ac:dyDescent="0.2"/>
    <row r="84" spans="3:17" hidden="1" x14ac:dyDescent="0.2"/>
    <row r="85" spans="3:17" hidden="1" x14ac:dyDescent="0.2"/>
    <row r="86" spans="3:17" hidden="1" x14ac:dyDescent="0.2"/>
    <row r="87" spans="3:17" hidden="1" x14ac:dyDescent="0.2">
      <c r="C87" s="1584"/>
      <c r="D87" s="1584"/>
      <c r="E87" s="1584"/>
      <c r="F87" s="1584"/>
      <c r="G87" s="1584"/>
      <c r="H87" s="1584"/>
      <c r="I87" s="1584"/>
      <c r="J87" s="1584"/>
      <c r="K87" s="1584"/>
      <c r="L87" s="1584"/>
      <c r="M87" s="1584"/>
      <c r="N87" s="1584"/>
      <c r="O87" s="1584"/>
      <c r="P87" s="1584"/>
      <c r="Q87" s="1584"/>
    </row>
    <row r="88" spans="3:17" hidden="1" x14ac:dyDescent="0.2">
      <c r="C88" s="1584"/>
      <c r="D88" s="1584"/>
      <c r="E88" s="1584"/>
      <c r="F88" s="1584"/>
      <c r="G88" s="1584"/>
      <c r="H88" s="1584"/>
      <c r="I88" s="1584"/>
      <c r="J88" s="1584"/>
      <c r="K88" s="1584"/>
      <c r="L88" s="1584"/>
      <c r="M88" s="1584"/>
      <c r="N88" s="1584"/>
      <c r="O88" s="1584"/>
      <c r="P88" s="1584"/>
      <c r="Q88" s="1584"/>
    </row>
    <row r="89" spans="3:17" hidden="1" x14ac:dyDescent="0.2">
      <c r="C89" s="1584"/>
      <c r="D89" s="1584"/>
      <c r="E89" s="1584"/>
      <c r="F89" s="1584"/>
      <c r="G89" s="1584"/>
      <c r="H89" s="1584"/>
      <c r="I89" s="1584"/>
      <c r="J89" s="1584"/>
      <c r="K89" s="1584"/>
      <c r="L89" s="1584"/>
      <c r="M89" s="1584"/>
      <c r="N89" s="1584"/>
      <c r="O89" s="1584"/>
      <c r="P89" s="1584"/>
      <c r="Q89" s="1584"/>
    </row>
    <row r="90" spans="3:17" ht="12" hidden="1" customHeight="1" x14ac:dyDescent="0.2">
      <c r="C90" s="1584"/>
      <c r="D90" s="1584"/>
      <c r="E90" s="1584"/>
      <c r="F90" s="1584"/>
      <c r="G90" s="1584"/>
      <c r="H90" s="1584"/>
      <c r="I90" s="1584"/>
      <c r="J90" s="1584"/>
      <c r="K90" s="1584"/>
      <c r="L90" s="1584"/>
      <c r="M90" s="1584"/>
      <c r="N90" s="1584"/>
      <c r="O90" s="1584"/>
      <c r="P90" s="1584"/>
      <c r="Q90" s="1584"/>
    </row>
    <row r="91" spans="3:17" ht="7.5" hidden="1" customHeight="1" x14ac:dyDescent="0.2">
      <c r="P91" s="1584"/>
      <c r="Q91" s="1584"/>
    </row>
    <row r="92" spans="3:17" ht="7.5" hidden="1" customHeight="1" x14ac:dyDescent="0.2"/>
    <row r="93" spans="3:17" ht="7.5" hidden="1" customHeight="1" x14ac:dyDescent="0.2"/>
    <row r="94" spans="3:17" ht="7.5" hidden="1" customHeight="1" x14ac:dyDescent="0.2"/>
    <row r="95" spans="3:17" ht="7.5" hidden="1" customHeight="1" x14ac:dyDescent="0.2"/>
    <row r="96" spans="3:17" ht="7.5" hidden="1" customHeight="1" x14ac:dyDescent="0.2"/>
    <row r="97" spans="1:18" ht="7.5" hidden="1" customHeight="1" x14ac:dyDescent="0.2"/>
    <row r="98" spans="1:18" ht="7.5" hidden="1" customHeight="1" x14ac:dyDescent="0.2"/>
    <row r="99" spans="1:18" ht="7.5" hidden="1" customHeight="1" x14ac:dyDescent="0.2"/>
    <row r="100" spans="1:18" ht="7.5" hidden="1" customHeight="1" x14ac:dyDescent="0.2"/>
    <row r="101" spans="1:18" ht="7.5" hidden="1" customHeight="1" x14ac:dyDescent="0.2"/>
    <row r="102" spans="1:18" ht="7.5" hidden="1" customHeight="1" x14ac:dyDescent="0.2"/>
    <row r="103" spans="1:18" ht="7.5" hidden="1" customHeight="1" x14ac:dyDescent="0.2"/>
    <row r="104" spans="1:18" ht="9.75" hidden="1" customHeight="1" x14ac:dyDescent="0.2"/>
    <row r="105" spans="1:18" ht="15.75" hidden="1" customHeight="1" x14ac:dyDescent="0.2">
      <c r="A105" s="1591"/>
      <c r="D105" s="1590"/>
      <c r="G105" s="1589"/>
    </row>
    <row r="106" spans="1:18" hidden="1" x14ac:dyDescent="0.2"/>
    <row r="107" spans="1:18" hidden="1" x14ac:dyDescent="0.2"/>
    <row r="108" spans="1:18" hidden="1" x14ac:dyDescent="0.2"/>
    <row r="109" spans="1:18" ht="15" hidden="1" x14ac:dyDescent="0.2">
      <c r="B109" s="1588"/>
    </row>
    <row r="110" spans="1:18" hidden="1" x14ac:dyDescent="0.2"/>
    <row r="111" spans="1:18" hidden="1" x14ac:dyDescent="0.2">
      <c r="B111" s="1586"/>
      <c r="C111" s="1585"/>
      <c r="D111" s="1585"/>
      <c r="E111" s="1585"/>
      <c r="F111" s="1585"/>
      <c r="G111" s="1585"/>
      <c r="H111" s="1585"/>
      <c r="I111" s="1585"/>
      <c r="J111" s="1585"/>
      <c r="K111" s="1585"/>
      <c r="L111" s="1585"/>
      <c r="M111" s="1585"/>
      <c r="O111" s="1585"/>
      <c r="P111" s="1585"/>
      <c r="Q111" s="1585"/>
      <c r="R111" s="1585"/>
    </row>
    <row r="112" spans="1:18" hidden="1" x14ac:dyDescent="0.2">
      <c r="B112" s="1587"/>
      <c r="C112" s="1585"/>
      <c r="D112" s="1585"/>
      <c r="E112" s="1585"/>
      <c r="F112" s="1585"/>
      <c r="G112" s="1585"/>
      <c r="H112" s="1585"/>
      <c r="I112" s="1585"/>
      <c r="J112" s="1585"/>
      <c r="K112" s="1585"/>
      <c r="L112" s="1585"/>
      <c r="M112" s="1585"/>
      <c r="N112" s="1585"/>
      <c r="O112" s="1585"/>
      <c r="P112" s="1585"/>
      <c r="Q112" s="1585"/>
      <c r="R112" s="1585"/>
    </row>
    <row r="113" spans="1:18" hidden="1" x14ac:dyDescent="0.2">
      <c r="B113" s="1586"/>
      <c r="C113" s="1585"/>
      <c r="D113" s="1585"/>
      <c r="E113" s="1585"/>
      <c r="F113" s="1585"/>
      <c r="G113" s="1585"/>
      <c r="H113" s="1585"/>
      <c r="I113" s="1585"/>
      <c r="J113" s="1585"/>
      <c r="K113" s="1585"/>
      <c r="L113" s="1585"/>
      <c r="M113" s="1585"/>
      <c r="N113" s="1585"/>
      <c r="O113" s="1585"/>
      <c r="P113" s="1585"/>
      <c r="Q113" s="1585"/>
      <c r="R113" s="1585"/>
    </row>
    <row r="114" spans="1:18" hidden="1" x14ac:dyDescent="0.2">
      <c r="B114" s="1586"/>
      <c r="C114" s="1585"/>
      <c r="D114" s="1585"/>
      <c r="E114" s="1585"/>
      <c r="F114" s="1585"/>
      <c r="G114" s="1585"/>
      <c r="H114" s="1585"/>
      <c r="I114" s="1585"/>
      <c r="J114" s="1585"/>
      <c r="K114" s="1585"/>
      <c r="L114" s="1585"/>
      <c r="M114" s="1585"/>
      <c r="N114" s="1585"/>
      <c r="O114" s="1585"/>
      <c r="P114" s="1585"/>
      <c r="Q114" s="1585"/>
      <c r="R114" s="1585"/>
    </row>
    <row r="115" spans="1:18" hidden="1" x14ac:dyDescent="0.2">
      <c r="B115" s="1586"/>
      <c r="C115" s="1585"/>
      <c r="D115" s="1585"/>
      <c r="E115" s="1585"/>
      <c r="F115" s="1585"/>
      <c r="G115" s="1585"/>
      <c r="H115" s="1585"/>
      <c r="I115" s="1585"/>
      <c r="J115" s="1585"/>
      <c r="K115" s="1585"/>
      <c r="L115" s="1585"/>
      <c r="M115" s="1585"/>
      <c r="N115" s="1585"/>
      <c r="O115" s="1585"/>
      <c r="P115" s="1585"/>
      <c r="Q115" s="1585"/>
      <c r="R115" s="1585"/>
    </row>
    <row r="116" spans="1:18" hidden="1" x14ac:dyDescent="0.2">
      <c r="B116" s="1587"/>
      <c r="C116" s="1585"/>
      <c r="D116" s="1585"/>
      <c r="E116" s="1585"/>
      <c r="F116" s="1585"/>
      <c r="G116" s="1585"/>
      <c r="H116" s="1585"/>
      <c r="I116" s="1585"/>
      <c r="J116" s="1585"/>
      <c r="K116" s="1585"/>
      <c r="L116" s="1585"/>
      <c r="M116" s="1585"/>
      <c r="N116" s="1585"/>
      <c r="O116" s="1585"/>
      <c r="P116" s="1585"/>
      <c r="Q116" s="1585"/>
      <c r="R116" s="1585"/>
    </row>
    <row r="117" spans="1:18" hidden="1" x14ac:dyDescent="0.2">
      <c r="B117" s="1586"/>
      <c r="C117" s="1585"/>
      <c r="D117" s="1585"/>
      <c r="E117" s="1585"/>
      <c r="F117" s="1585"/>
      <c r="G117" s="1585"/>
      <c r="H117" s="1585"/>
      <c r="I117" s="1585"/>
      <c r="J117" s="1585"/>
      <c r="K117" s="1585"/>
      <c r="L117" s="1585"/>
      <c r="M117" s="1585"/>
      <c r="N117" s="1585"/>
      <c r="O117" s="1585"/>
      <c r="P117" s="1585"/>
      <c r="Q117" s="1585"/>
      <c r="R117" s="1585"/>
    </row>
    <row r="118" spans="1:18" hidden="1" x14ac:dyDescent="0.2">
      <c r="B118" s="1587"/>
      <c r="C118" s="1585"/>
      <c r="D118" s="1585"/>
      <c r="E118" s="1585"/>
      <c r="F118" s="1585"/>
      <c r="G118" s="1585"/>
      <c r="H118" s="1585"/>
      <c r="I118" s="1585"/>
      <c r="J118" s="1585"/>
      <c r="K118" s="1585"/>
      <c r="L118" s="1585"/>
      <c r="M118" s="1585"/>
      <c r="N118" s="1585"/>
      <c r="O118" s="1585"/>
      <c r="P118" s="1585"/>
      <c r="Q118" s="1585"/>
      <c r="R118" s="1585"/>
    </row>
    <row r="119" spans="1:18" hidden="1" x14ac:dyDescent="0.2">
      <c r="B119" s="1586"/>
      <c r="C119" s="1585"/>
      <c r="D119" s="1585"/>
      <c r="E119" s="1585"/>
      <c r="F119" s="1585"/>
      <c r="G119" s="1585"/>
      <c r="H119" s="1585"/>
      <c r="I119" s="1585"/>
      <c r="J119" s="1585"/>
      <c r="K119" s="1585"/>
      <c r="L119" s="1585"/>
      <c r="M119" s="1585"/>
      <c r="N119" s="1585"/>
      <c r="O119" s="1585"/>
      <c r="P119" s="1585"/>
      <c r="Q119" s="1585"/>
    </row>
    <row r="120" spans="1:18" hidden="1" x14ac:dyDescent="0.2">
      <c r="N120" s="1585"/>
    </row>
    <row r="121" spans="1:18" hidden="1" x14ac:dyDescent="0.2">
      <c r="B121" s="1490"/>
      <c r="C121" s="1584"/>
      <c r="D121" s="1584"/>
      <c r="E121" s="1584"/>
      <c r="F121" s="1584"/>
      <c r="G121" s="1584"/>
      <c r="H121" s="1584"/>
      <c r="I121" s="1584"/>
      <c r="J121" s="1584"/>
      <c r="K121" s="1584"/>
      <c r="L121" s="1584"/>
      <c r="M121" s="1584"/>
      <c r="O121" s="1584"/>
      <c r="P121" s="1584"/>
      <c r="Q121" s="1584"/>
    </row>
    <row r="122" spans="1:18" hidden="1" x14ac:dyDescent="0.2">
      <c r="B122" s="1490"/>
      <c r="C122" s="1584"/>
      <c r="D122" s="1584"/>
      <c r="E122" s="1584"/>
      <c r="F122" s="1584"/>
      <c r="G122" s="1584"/>
      <c r="H122" s="1584"/>
      <c r="I122" s="1584"/>
      <c r="J122" s="1584"/>
      <c r="K122" s="1584"/>
      <c r="L122" s="1584"/>
      <c r="M122" s="1584"/>
      <c r="N122" s="1584"/>
      <c r="O122" s="1584"/>
      <c r="P122" s="1584"/>
      <c r="Q122" s="1584"/>
    </row>
    <row r="123" spans="1:18" hidden="1" x14ac:dyDescent="0.2">
      <c r="B123" s="1490"/>
      <c r="C123" s="1584"/>
      <c r="D123" s="1584"/>
      <c r="E123" s="1584"/>
      <c r="F123" s="1584"/>
      <c r="G123" s="1584"/>
      <c r="H123" s="1584"/>
      <c r="I123" s="1584"/>
      <c r="J123" s="1584"/>
      <c r="K123" s="1584"/>
      <c r="L123" s="1584"/>
      <c r="M123" s="1584"/>
      <c r="N123" s="1584"/>
      <c r="O123" s="1584"/>
      <c r="P123" s="1584"/>
      <c r="Q123" s="1584"/>
    </row>
    <row r="124" spans="1:18" hidden="1" x14ac:dyDescent="0.2">
      <c r="B124" s="1490"/>
      <c r="C124" s="1584"/>
      <c r="D124" s="1584"/>
      <c r="E124" s="1584"/>
      <c r="F124" s="1584"/>
      <c r="G124" s="1584"/>
      <c r="H124" s="1584"/>
      <c r="I124" s="1584"/>
      <c r="J124" s="1584"/>
      <c r="K124" s="1584"/>
      <c r="L124" s="1584"/>
      <c r="M124" s="1584"/>
      <c r="N124" s="1584"/>
      <c r="O124" s="1584"/>
      <c r="P124" s="1584"/>
      <c r="Q124" s="1584"/>
    </row>
    <row r="125" spans="1:18" hidden="1" x14ac:dyDescent="0.2">
      <c r="N125" s="1584"/>
    </row>
    <row r="126" spans="1:18" hidden="1" x14ac:dyDescent="0.2"/>
    <row r="127" spans="1:18" s="47" customFormat="1" hidden="1" x14ac:dyDescent="0.2">
      <c r="A127" s="1583"/>
      <c r="C127" s="49"/>
      <c r="D127" s="49"/>
      <c r="E127" s="49"/>
      <c r="F127" s="49"/>
      <c r="G127" s="49"/>
      <c r="H127" s="49"/>
      <c r="I127" s="49"/>
      <c r="J127" s="49"/>
      <c r="K127" s="49"/>
      <c r="L127" s="49"/>
      <c r="M127" s="49"/>
      <c r="N127" s="49"/>
      <c r="O127" s="49"/>
      <c r="P127" s="49"/>
      <c r="Q127" s="49"/>
    </row>
    <row r="128" spans="1:18" s="47" customFormat="1" hidden="1" x14ac:dyDescent="0.2">
      <c r="A128" s="50"/>
      <c r="C128" s="49"/>
      <c r="D128" s="49"/>
      <c r="E128" s="49"/>
      <c r="F128" s="49"/>
      <c r="G128" s="49"/>
      <c r="H128" s="49"/>
      <c r="I128" s="49"/>
      <c r="J128" s="49"/>
      <c r="K128" s="49"/>
      <c r="L128" s="49"/>
      <c r="M128" s="49"/>
      <c r="N128" s="49"/>
      <c r="O128" s="49"/>
      <c r="P128" s="49"/>
      <c r="Q128" s="49"/>
    </row>
    <row r="129" spans="1:17" s="47" customFormat="1" hidden="1" x14ac:dyDescent="0.2">
      <c r="A129" s="50"/>
      <c r="C129" s="49"/>
      <c r="D129" s="49"/>
      <c r="E129" s="49"/>
      <c r="F129" s="49"/>
      <c r="G129" s="49"/>
      <c r="H129" s="49"/>
      <c r="I129" s="49"/>
      <c r="J129" s="49"/>
      <c r="K129" s="49"/>
      <c r="L129" s="49"/>
      <c r="M129" s="49"/>
      <c r="N129" s="49"/>
      <c r="O129" s="49"/>
      <c r="P129" s="49"/>
      <c r="Q129" s="49"/>
    </row>
    <row r="130" spans="1:17" hidden="1" x14ac:dyDescent="0.2">
      <c r="A130" s="50"/>
      <c r="B130" s="47"/>
      <c r="C130" s="49"/>
      <c r="D130" s="49"/>
      <c r="E130" s="49"/>
      <c r="F130" s="49"/>
      <c r="G130" s="49"/>
      <c r="H130" s="49"/>
      <c r="I130" s="49"/>
      <c r="J130" s="49"/>
      <c r="K130" s="49"/>
      <c r="L130" s="49"/>
      <c r="M130" s="49"/>
      <c r="N130" s="49"/>
      <c r="O130" s="49"/>
      <c r="P130" s="49"/>
      <c r="Q130" s="49"/>
    </row>
    <row r="131" spans="1:17" hidden="1" x14ac:dyDescent="0.2">
      <c r="A131" s="50"/>
      <c r="B131" s="47"/>
      <c r="C131" s="49"/>
      <c r="D131" s="49"/>
      <c r="E131" s="49"/>
      <c r="F131" s="49"/>
      <c r="G131" s="49"/>
      <c r="H131" s="49"/>
      <c r="I131" s="49"/>
      <c r="J131" s="49"/>
      <c r="K131" s="49"/>
      <c r="L131" s="49"/>
      <c r="M131" s="49"/>
      <c r="N131" s="49"/>
      <c r="O131" s="49"/>
      <c r="P131" s="49"/>
      <c r="Q131" s="49"/>
    </row>
    <row r="132" spans="1:17" hidden="1" x14ac:dyDescent="0.2">
      <c r="P132" s="49"/>
    </row>
    <row r="133" spans="1:17" hidden="1" x14ac:dyDescent="0.2">
      <c r="P133" s="49"/>
    </row>
    <row r="134" spans="1:17" hidden="1" x14ac:dyDescent="0.2">
      <c r="P134" s="49"/>
    </row>
  </sheetData>
  <mergeCells count="3">
    <mergeCell ref="R5:R7"/>
    <mergeCell ref="A5:A7"/>
    <mergeCell ref="B5:B7"/>
  </mergeCells>
  <conditionalFormatting sqref="Q118:R118 Q112:R112 Q116:R116 N117 C112:M112 C118:M118 C116:M116">
    <cfRule type="cellIs" dxfId="8" priority="8" stopIfTrue="1" operator="notEqual">
      <formula>0</formula>
    </cfRule>
  </conditionalFormatting>
  <conditionalFormatting sqref="Q117:R117 Q114:R115 Q111:R111 Q119:Q120 C127:O131 P128:Q131 Q123:Q124 R113 C119:M124 C111:M111 C113:M115 C117:M117">
    <cfRule type="cellIs" dxfId="7" priority="9" stopIfTrue="1" operator="notEqual">
      <formula>0</formula>
    </cfRule>
  </conditionalFormatting>
  <conditionalFormatting sqref="N119 N113">
    <cfRule type="cellIs" dxfId="6" priority="6" stopIfTrue="1" operator="notEqual">
      <formula>0</formula>
    </cfRule>
  </conditionalFormatting>
  <conditionalFormatting sqref="N118 N114:N116 N112 N120:N125">
    <cfRule type="cellIs" dxfId="5" priority="7" stopIfTrue="1" operator="notEqual">
      <formula>0</formula>
    </cfRule>
  </conditionalFormatting>
  <conditionalFormatting sqref="O118 O112 O116">
    <cfRule type="cellIs" dxfId="4" priority="4" stopIfTrue="1" operator="notEqual">
      <formula>0</formula>
    </cfRule>
  </conditionalFormatting>
  <conditionalFormatting sqref="O117 O113:O115 O111 O119:O124">
    <cfRule type="cellIs" dxfId="3" priority="5" stopIfTrue="1" operator="notEqual">
      <formula>0</formula>
    </cfRule>
  </conditionalFormatting>
  <conditionalFormatting sqref="P118 P112 P116">
    <cfRule type="cellIs" dxfId="2" priority="1" stopIfTrue="1" operator="notEqual">
      <formula>0</formula>
    </cfRule>
  </conditionalFormatting>
  <conditionalFormatting sqref="P117 P113:P115 P111 P119:P124 P132:P134 P127:Q127 Q121:Q122 Q113">
    <cfRule type="cellIs" dxfId="1" priority="2" stopIfTrue="1" operator="notEqual">
      <formula>0</formula>
    </cfRule>
  </conditionalFormatting>
  <printOptions horizontalCentered="1"/>
  <pageMargins left="0.39370078740157483" right="0.39370078740157483" top="0.39370078740157483" bottom="0.31496062992125984" header="0.51181102362204722" footer="0.19685039370078741"/>
  <pageSetup paperSize="9" scale="66" firstPageNumber="110" orientation="portrait" useFirstPageNumber="1" horizontalDpi="1200" verticalDpi="1200" r:id="rId1"/>
  <headerFooter alignWithMargins="0">
    <oddHeader xml:space="preserve">&amp;R </oddHeader>
    <oddFooter xml:space="preserve">&amp;L&amp;"MetaNormalLF-Roman,Standard"Statistisches Bundesamt, Fachserie 10, Reihe 2.4, 2015&amp;C </oddFooter>
  </headerFooter>
  <rowBreaks count="1" manualBreakCount="1">
    <brk id="86" max="22" man="1"/>
  </rowBreaks>
  <colBreaks count="1" manualBreakCount="1">
    <brk id="8" max="85" man="1"/>
  </colBreaks>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85"/>
  <sheetViews>
    <sheetView showGridLines="0" zoomScaleNormal="100" zoomScaleSheetLayoutView="70" workbookViewId="0"/>
  </sheetViews>
  <sheetFormatPr baseColWidth="10" defaultColWidth="0" defaultRowHeight="12.75" zeroHeight="1" x14ac:dyDescent="0.2"/>
  <cols>
    <col min="1" max="1" width="45.7109375" style="45" customWidth="1"/>
    <col min="2" max="7" width="13.7109375" style="45" customWidth="1"/>
    <col min="8" max="8" width="38.7109375" style="45" customWidth="1"/>
    <col min="9" max="13" width="15.7109375" style="45" customWidth="1"/>
    <col min="14" max="14" width="14.7109375" style="45" hidden="1" customWidth="1"/>
    <col min="15" max="16384" width="11.42578125" style="45" hidden="1"/>
  </cols>
  <sheetData>
    <row r="1" spans="1:14" ht="18" x14ac:dyDescent="0.2">
      <c r="A1" s="151" t="s">
        <v>1062</v>
      </c>
      <c r="B1" s="1630"/>
      <c r="C1" s="1613"/>
      <c r="D1" s="1613"/>
      <c r="E1" s="1613"/>
      <c r="F1" s="1613"/>
      <c r="G1" s="1613"/>
      <c r="H1" s="151" t="s">
        <v>1062</v>
      </c>
      <c r="I1" s="1613"/>
      <c r="J1" s="1613"/>
      <c r="K1" s="1613"/>
      <c r="L1" s="1613"/>
      <c r="M1" s="1613"/>
      <c r="N1" s="1613"/>
    </row>
    <row r="2" spans="1:14" ht="15.75" x14ac:dyDescent="0.2">
      <c r="A2" s="157" t="s">
        <v>1060</v>
      </c>
      <c r="B2" s="1613"/>
      <c r="C2" s="1613"/>
      <c r="D2" s="1613"/>
      <c r="E2" s="1613"/>
      <c r="F2" s="1613"/>
      <c r="G2" s="1613"/>
      <c r="H2" s="1884" t="s">
        <v>1060</v>
      </c>
      <c r="I2" s="1884"/>
      <c r="J2" s="1884"/>
      <c r="K2" s="1884"/>
      <c r="L2" s="1613"/>
      <c r="M2" s="1613"/>
      <c r="N2" s="1613"/>
    </row>
    <row r="3" spans="1:14" ht="15.75" x14ac:dyDescent="0.25">
      <c r="A3" s="2331" t="s">
        <v>1092</v>
      </c>
      <c r="B3" s="2331"/>
      <c r="C3" s="2331"/>
      <c r="D3" s="1613"/>
      <c r="E3" s="1613"/>
      <c r="F3" s="1613"/>
      <c r="G3" s="1613"/>
      <c r="H3" s="2331" t="s">
        <v>1092</v>
      </c>
      <c r="I3" s="2331"/>
      <c r="J3" s="2331"/>
      <c r="K3" s="1613"/>
      <c r="L3" s="1613"/>
      <c r="M3" s="1613"/>
      <c r="N3" s="1613"/>
    </row>
    <row r="4" spans="1:14" ht="15.75" x14ac:dyDescent="0.25">
      <c r="A4" s="1637"/>
      <c r="B4" s="1613"/>
      <c r="C4" s="1613"/>
      <c r="D4" s="1613"/>
      <c r="E4" s="1613"/>
      <c r="F4" s="1613"/>
      <c r="G4" s="1613"/>
      <c r="H4" s="1613"/>
      <c r="I4" s="1613"/>
      <c r="J4" s="1613"/>
      <c r="K4" s="1613"/>
      <c r="L4" s="1613"/>
      <c r="M4" s="1613"/>
      <c r="N4" s="1613"/>
    </row>
    <row r="5" spans="1:14" x14ac:dyDescent="0.2">
      <c r="A5" s="1629"/>
      <c r="B5" s="1629"/>
      <c r="C5" s="1629"/>
      <c r="D5" s="1629"/>
      <c r="E5" s="1629"/>
      <c r="F5" s="1629"/>
      <c r="G5" s="1629"/>
      <c r="H5" s="1629"/>
      <c r="I5" s="1629"/>
      <c r="J5" s="1629"/>
      <c r="K5" s="1629"/>
      <c r="L5" s="1629"/>
      <c r="M5" s="1629"/>
      <c r="N5" s="1616"/>
    </row>
    <row r="6" spans="1:14" x14ac:dyDescent="0.2">
      <c r="A6" s="2325" t="s">
        <v>220</v>
      </c>
      <c r="B6" s="2322" t="s">
        <v>1074</v>
      </c>
      <c r="C6" s="1623" t="s">
        <v>1091</v>
      </c>
      <c r="D6" s="2322" t="s">
        <v>1077</v>
      </c>
      <c r="E6" s="2322" t="s">
        <v>1090</v>
      </c>
      <c r="F6" s="1623" t="s">
        <v>1089</v>
      </c>
      <c r="G6" s="2319" t="s">
        <v>1087</v>
      </c>
      <c r="H6" s="2325" t="s">
        <v>220</v>
      </c>
      <c r="I6" s="2322" t="s">
        <v>1074</v>
      </c>
      <c r="J6" s="1624"/>
      <c r="K6" s="2322" t="s">
        <v>1072</v>
      </c>
      <c r="L6" s="2328" t="s">
        <v>1088</v>
      </c>
      <c r="M6" s="2319" t="s">
        <v>1087</v>
      </c>
      <c r="N6" s="27"/>
    </row>
    <row r="7" spans="1:14" x14ac:dyDescent="0.2">
      <c r="A7" s="2326"/>
      <c r="B7" s="2323"/>
      <c r="C7" s="1623" t="s">
        <v>1086</v>
      </c>
      <c r="D7" s="2323"/>
      <c r="E7" s="2323"/>
      <c r="F7" s="1623" t="s">
        <v>1085</v>
      </c>
      <c r="G7" s="2320"/>
      <c r="H7" s="2326"/>
      <c r="I7" s="2323"/>
      <c r="J7" s="1623" t="s">
        <v>1078</v>
      </c>
      <c r="K7" s="2323"/>
      <c r="L7" s="2329"/>
      <c r="M7" s="2320"/>
      <c r="N7" s="27"/>
    </row>
    <row r="8" spans="1:14" x14ac:dyDescent="0.2">
      <c r="A8" s="2326"/>
      <c r="B8" s="2323"/>
      <c r="C8" s="1623" t="s">
        <v>1084</v>
      </c>
      <c r="D8" s="2323"/>
      <c r="E8" s="2323"/>
      <c r="F8" s="1623" t="s">
        <v>1069</v>
      </c>
      <c r="G8" s="2320"/>
      <c r="H8" s="2326"/>
      <c r="I8" s="2323"/>
      <c r="J8" s="1623" t="s">
        <v>1073</v>
      </c>
      <c r="K8" s="2323"/>
      <c r="L8" s="2329"/>
      <c r="M8" s="2320"/>
      <c r="N8" s="27"/>
    </row>
    <row r="9" spans="1:14" x14ac:dyDescent="0.2">
      <c r="A9" s="2326"/>
      <c r="B9" s="2323"/>
      <c r="C9" s="1623" t="s">
        <v>1073</v>
      </c>
      <c r="D9" s="2323"/>
      <c r="E9" s="2323"/>
      <c r="F9" s="1623" t="s">
        <v>1083</v>
      </c>
      <c r="G9" s="2320"/>
      <c r="H9" s="2326"/>
      <c r="I9" s="2323"/>
      <c r="J9" s="1623" t="s">
        <v>1069</v>
      </c>
      <c r="K9" s="2323"/>
      <c r="L9" s="2329"/>
      <c r="M9" s="2320"/>
      <c r="N9" s="27"/>
    </row>
    <row r="10" spans="1:14" x14ac:dyDescent="0.2">
      <c r="A10" s="2327"/>
      <c r="B10" s="2324"/>
      <c r="C10" s="1619" t="s">
        <v>1069</v>
      </c>
      <c r="D10" s="2324"/>
      <c r="E10" s="2324"/>
      <c r="F10" s="1636" t="s">
        <v>1082</v>
      </c>
      <c r="G10" s="2321"/>
      <c r="H10" s="2327"/>
      <c r="I10" s="2324"/>
      <c r="J10" s="1620"/>
      <c r="K10" s="2324"/>
      <c r="L10" s="2330"/>
      <c r="M10" s="2321"/>
      <c r="N10" s="1615"/>
    </row>
    <row r="11" spans="1:14" x14ac:dyDescent="0.2"/>
    <row r="12" spans="1:14" ht="18" x14ac:dyDescent="0.2">
      <c r="A12" s="151"/>
      <c r="B12" s="1635"/>
    </row>
    <row r="13" spans="1:14" ht="15.75" x14ac:dyDescent="0.2">
      <c r="A13" s="157"/>
      <c r="B13" s="1634"/>
    </row>
    <row r="14" spans="1:14" x14ac:dyDescent="0.2"/>
    <row r="15" spans="1:14" x14ac:dyDescent="0.2">
      <c r="K15" s="537"/>
    </row>
    <row r="16" spans="1:14" x14ac:dyDescent="0.2">
      <c r="B16" s="1614" t="s">
        <v>1056</v>
      </c>
      <c r="C16" s="1630"/>
      <c r="D16" s="1630"/>
      <c r="E16" s="1630"/>
      <c r="F16" s="1630"/>
      <c r="G16" s="1630"/>
      <c r="I16" s="1614" t="s">
        <v>1051</v>
      </c>
      <c r="J16" s="1613"/>
      <c r="K16" s="1613"/>
      <c r="L16" s="1613"/>
      <c r="M16" s="1613"/>
      <c r="N16" s="1613"/>
    </row>
    <row r="17" spans="1:14" x14ac:dyDescent="0.2"/>
    <row r="18" spans="1:14" x14ac:dyDescent="0.2"/>
    <row r="19" spans="1:14" x14ac:dyDescent="0.2">
      <c r="A19" s="1612" t="s">
        <v>200</v>
      </c>
      <c r="B19" s="1611">
        <v>620</v>
      </c>
      <c r="C19" s="1592">
        <v>48</v>
      </c>
      <c r="D19" s="1592">
        <v>207</v>
      </c>
      <c r="E19" s="1592">
        <v>267</v>
      </c>
      <c r="F19" s="1592">
        <v>32</v>
      </c>
      <c r="G19" s="1592">
        <f>G34+G50</f>
        <v>66</v>
      </c>
      <c r="H19" s="1612" t="s">
        <v>200</v>
      </c>
      <c r="I19" s="1611">
        <v>0</v>
      </c>
      <c r="J19" s="1592">
        <v>0</v>
      </c>
      <c r="K19" s="1592">
        <v>0</v>
      </c>
      <c r="L19" s="1592">
        <v>0</v>
      </c>
      <c r="M19" s="1633">
        <v>0</v>
      </c>
      <c r="N19" s="1632"/>
    </row>
    <row r="20" spans="1:14" ht="20.100000000000001" customHeight="1" x14ac:dyDescent="0.2">
      <c r="A20" s="1612" t="s">
        <v>648</v>
      </c>
      <c r="B20" s="1611">
        <v>1360</v>
      </c>
      <c r="C20" s="1592">
        <v>87</v>
      </c>
      <c r="D20" s="1592">
        <v>663</v>
      </c>
      <c r="E20" s="1592">
        <v>281</v>
      </c>
      <c r="F20" s="1592">
        <v>71</v>
      </c>
      <c r="G20" s="1592">
        <f>G35+G51</f>
        <v>258</v>
      </c>
      <c r="H20" s="1612" t="s">
        <v>648</v>
      </c>
      <c r="I20" s="1611">
        <v>0</v>
      </c>
      <c r="J20" s="1592">
        <v>0</v>
      </c>
      <c r="K20" s="1592">
        <v>0</v>
      </c>
      <c r="L20" s="1592">
        <v>0</v>
      </c>
      <c r="M20" s="1592">
        <f>I20-SUM(J20:L20)</f>
        <v>0</v>
      </c>
      <c r="N20" s="1632"/>
    </row>
    <row r="21" spans="1:14" ht="20.100000000000001" customHeight="1" x14ac:dyDescent="0.2">
      <c r="A21" s="1612" t="s">
        <v>904</v>
      </c>
      <c r="B21" s="1611">
        <v>1295</v>
      </c>
      <c r="C21" s="1592">
        <v>68</v>
      </c>
      <c r="D21" s="1592">
        <v>573</v>
      </c>
      <c r="E21" s="1592">
        <v>310</v>
      </c>
      <c r="F21" s="1592">
        <v>72</v>
      </c>
      <c r="G21" s="1592">
        <f>G36+G52</f>
        <v>272</v>
      </c>
      <c r="H21" s="1612" t="s">
        <v>904</v>
      </c>
      <c r="I21" s="1611">
        <v>0</v>
      </c>
      <c r="J21" s="1592">
        <v>0</v>
      </c>
      <c r="K21" s="1592">
        <v>0</v>
      </c>
      <c r="L21" s="1592">
        <v>0</v>
      </c>
      <c r="M21" s="1592">
        <v>0</v>
      </c>
      <c r="N21" s="1632"/>
    </row>
    <row r="22" spans="1:14" ht="20.100000000000001" customHeight="1" x14ac:dyDescent="0.2">
      <c r="A22" s="1612" t="s">
        <v>194</v>
      </c>
      <c r="B22" s="1611">
        <v>685</v>
      </c>
      <c r="C22" s="1592">
        <v>67</v>
      </c>
      <c r="D22" s="1592">
        <v>297</v>
      </c>
      <c r="E22" s="1592">
        <v>238</v>
      </c>
      <c r="F22" s="1592">
        <v>31</v>
      </c>
      <c r="G22" s="1592">
        <f>G37+G53</f>
        <v>52</v>
      </c>
      <c r="H22" s="1612" t="s">
        <v>194</v>
      </c>
      <c r="I22" s="1611">
        <v>0</v>
      </c>
      <c r="J22" s="1592">
        <v>0</v>
      </c>
      <c r="K22" s="1592">
        <v>0</v>
      </c>
      <c r="L22" s="1592">
        <v>0</v>
      </c>
      <c r="M22" s="1592">
        <f>I22-SUM(J22:L22)</f>
        <v>0</v>
      </c>
      <c r="N22" s="1632"/>
    </row>
    <row r="23" spans="1:14" x14ac:dyDescent="0.2">
      <c r="D23" s="1610"/>
    </row>
    <row r="24" spans="1:14" x14ac:dyDescent="0.2">
      <c r="G24" s="1610"/>
      <c r="M24" s="1609"/>
    </row>
    <row r="25" spans="1:14" x14ac:dyDescent="0.2">
      <c r="G25" s="1610"/>
      <c r="N25" s="1608"/>
    </row>
    <row r="26" spans="1:14" x14ac:dyDescent="0.2">
      <c r="G26" s="1610"/>
    </row>
    <row r="27" spans="1:14" x14ac:dyDescent="0.2">
      <c r="G27" s="1610"/>
      <c r="H27" s="1631"/>
    </row>
    <row r="28" spans="1:14" x14ac:dyDescent="0.2">
      <c r="G28" s="1610"/>
    </row>
    <row r="29" spans="1:14" x14ac:dyDescent="0.2">
      <c r="A29" s="1630"/>
      <c r="B29" s="1613"/>
      <c r="C29" s="1613"/>
      <c r="D29" s="1613"/>
      <c r="E29" s="1613"/>
      <c r="F29" s="1613"/>
      <c r="G29" s="1613"/>
    </row>
    <row r="30" spans="1:14" x14ac:dyDescent="0.2"/>
    <row r="31" spans="1:14" x14ac:dyDescent="0.2">
      <c r="B31" s="2332" t="s">
        <v>1081</v>
      </c>
      <c r="C31" s="2332"/>
      <c r="D31" s="2332"/>
      <c r="E31" s="2332"/>
      <c r="F31" s="2332"/>
      <c r="G31" s="2332"/>
    </row>
    <row r="32" spans="1:14" x14ac:dyDescent="0.2"/>
    <row r="33" spans="1:14" x14ac:dyDescent="0.2">
      <c r="G33" s="1592"/>
    </row>
    <row r="34" spans="1:14" ht="17.100000000000001" customHeight="1" x14ac:dyDescent="0.2">
      <c r="A34" s="1612" t="s">
        <v>200</v>
      </c>
      <c r="B34" s="1592">
        <f t="shared" ref="B34:F37" si="0">B19-B50</f>
        <v>585</v>
      </c>
      <c r="C34" s="1592">
        <f t="shared" si="0"/>
        <v>44</v>
      </c>
      <c r="D34" s="1592">
        <f t="shared" si="0"/>
        <v>203</v>
      </c>
      <c r="E34" s="1592">
        <f t="shared" si="0"/>
        <v>243</v>
      </c>
      <c r="F34" s="1592">
        <f t="shared" si="0"/>
        <v>32</v>
      </c>
      <c r="G34" s="1592">
        <f>B34-SUM(C34:F34)</f>
        <v>63</v>
      </c>
      <c r="H34" s="1629"/>
      <c r="I34" s="1629"/>
      <c r="J34" s="1629"/>
      <c r="K34" s="1629"/>
      <c r="L34" s="1629"/>
      <c r="M34" s="1629"/>
      <c r="N34" s="1616"/>
    </row>
    <row r="35" spans="1:14" ht="17.100000000000001" customHeight="1" x14ac:dyDescent="0.2">
      <c r="A35" s="1612" t="s">
        <v>648</v>
      </c>
      <c r="B35" s="1592">
        <f t="shared" si="0"/>
        <v>1207</v>
      </c>
      <c r="C35" s="1592">
        <f t="shared" si="0"/>
        <v>77</v>
      </c>
      <c r="D35" s="1592">
        <f t="shared" si="0"/>
        <v>585</v>
      </c>
      <c r="E35" s="1592">
        <f t="shared" si="0"/>
        <v>257</v>
      </c>
      <c r="F35" s="1592">
        <f t="shared" si="0"/>
        <v>71</v>
      </c>
      <c r="G35" s="1592">
        <f>B35-SUM(C35:F35)</f>
        <v>217</v>
      </c>
      <c r="H35" s="1624"/>
      <c r="I35" s="1628"/>
      <c r="J35" s="1624"/>
      <c r="K35" s="1624"/>
      <c r="L35" s="1623" t="s">
        <v>1080</v>
      </c>
      <c r="M35" s="27" t="s">
        <v>1079</v>
      </c>
      <c r="N35" s="1627"/>
    </row>
    <row r="36" spans="1:14" ht="17.100000000000001" customHeight="1" x14ac:dyDescent="0.2">
      <c r="A36" s="1612" t="s">
        <v>904</v>
      </c>
      <c r="B36" s="1592">
        <f t="shared" si="0"/>
        <v>1134</v>
      </c>
      <c r="C36" s="1592">
        <f t="shared" si="0"/>
        <v>60</v>
      </c>
      <c r="D36" s="1592">
        <f t="shared" si="0"/>
        <v>493</v>
      </c>
      <c r="E36" s="1592">
        <f t="shared" si="0"/>
        <v>279</v>
      </c>
      <c r="F36" s="1592">
        <f t="shared" si="0"/>
        <v>72</v>
      </c>
      <c r="G36" s="1592">
        <f>B36-SUM(C36:F36)</f>
        <v>230</v>
      </c>
      <c r="H36" s="1624"/>
      <c r="I36" s="1626"/>
      <c r="J36" s="1623" t="s">
        <v>1078</v>
      </c>
      <c r="K36" s="1623"/>
      <c r="L36" s="1623" t="s">
        <v>1077</v>
      </c>
      <c r="M36" s="27" t="s">
        <v>1076</v>
      </c>
      <c r="N36" s="1622" t="s">
        <v>1075</v>
      </c>
    </row>
    <row r="37" spans="1:14" ht="17.100000000000001" customHeight="1" x14ac:dyDescent="0.2">
      <c r="A37" s="1612" t="s">
        <v>194</v>
      </c>
      <c r="B37" s="1592">
        <f t="shared" si="0"/>
        <v>658</v>
      </c>
      <c r="C37" s="1592">
        <f t="shared" si="0"/>
        <v>61</v>
      </c>
      <c r="D37" s="1592">
        <f t="shared" si="0"/>
        <v>295</v>
      </c>
      <c r="E37" s="1592">
        <f t="shared" si="0"/>
        <v>221</v>
      </c>
      <c r="F37" s="1592">
        <f t="shared" si="0"/>
        <v>31</v>
      </c>
      <c r="G37" s="1592">
        <f>B37-SUM(C37:F37)</f>
        <v>50</v>
      </c>
      <c r="H37" s="1623" t="s">
        <v>220</v>
      </c>
      <c r="I37" s="1626" t="s">
        <v>1074</v>
      </c>
      <c r="J37" s="1623" t="s">
        <v>1073</v>
      </c>
      <c r="K37" s="1623" t="s">
        <v>1072</v>
      </c>
      <c r="L37" s="1623" t="s">
        <v>1071</v>
      </c>
      <c r="M37" s="27" t="s">
        <v>1070</v>
      </c>
      <c r="N37" s="1622" t="s">
        <v>639</v>
      </c>
    </row>
    <row r="38" spans="1:14" ht="17.100000000000001" customHeight="1" x14ac:dyDescent="0.2">
      <c r="H38" s="1624"/>
      <c r="I38" s="1625"/>
      <c r="J38" s="1623" t="s">
        <v>1069</v>
      </c>
      <c r="K38" s="1624"/>
      <c r="L38" s="1623" t="s">
        <v>1068</v>
      </c>
      <c r="M38" s="27" t="s">
        <v>1067</v>
      </c>
      <c r="N38" s="1622"/>
    </row>
    <row r="39" spans="1:14" ht="17.100000000000001" customHeight="1" x14ac:dyDescent="0.2">
      <c r="G39" s="1610"/>
      <c r="H39" s="1620"/>
      <c r="I39" s="1621"/>
      <c r="J39" s="1620"/>
      <c r="K39" s="1620"/>
      <c r="L39" s="1619" t="s">
        <v>1066</v>
      </c>
      <c r="M39" s="1618" t="s">
        <v>1066</v>
      </c>
      <c r="N39" s="1617"/>
    </row>
    <row r="40" spans="1:14" x14ac:dyDescent="0.2">
      <c r="H40" s="1616"/>
      <c r="I40" s="1616"/>
      <c r="J40" s="1616"/>
      <c r="K40" s="1616"/>
      <c r="L40" s="1615"/>
      <c r="M40" s="1615"/>
      <c r="N40" s="1615"/>
    </row>
    <row r="41" spans="1:14" x14ac:dyDescent="0.2">
      <c r="H41" s="1616"/>
      <c r="I41" s="1616"/>
      <c r="J41" s="1616"/>
      <c r="K41" s="1616"/>
      <c r="L41" s="1615"/>
      <c r="M41" s="1615"/>
      <c r="N41" s="1615"/>
    </row>
    <row r="42" spans="1:14" x14ac:dyDescent="0.2">
      <c r="H42" s="1616"/>
      <c r="I42" s="1616"/>
      <c r="J42" s="1616"/>
      <c r="K42" s="1616"/>
      <c r="L42" s="1615"/>
      <c r="M42" s="1615"/>
      <c r="N42" s="1615"/>
    </row>
    <row r="43" spans="1:14" x14ac:dyDescent="0.2"/>
    <row r="44" spans="1:14" x14ac:dyDescent="0.2"/>
    <row r="45" spans="1:14" x14ac:dyDescent="0.2">
      <c r="B45" s="2332" t="s">
        <v>1065</v>
      </c>
      <c r="C45" s="2332"/>
      <c r="D45" s="2332"/>
      <c r="E45" s="2332"/>
      <c r="F45" s="1613"/>
      <c r="G45" s="1613"/>
      <c r="I45" s="1614" t="s">
        <v>1064</v>
      </c>
      <c r="J45" s="1613"/>
      <c r="K45" s="1613"/>
      <c r="L45" s="1613"/>
      <c r="M45" s="1613"/>
      <c r="N45" s="1613"/>
    </row>
    <row r="46" spans="1:14" x14ac:dyDescent="0.2"/>
    <row r="47" spans="1:14" x14ac:dyDescent="0.2"/>
    <row r="48" spans="1:14" x14ac:dyDescent="0.2"/>
    <row r="49" spans="1:14" x14ac:dyDescent="0.2"/>
    <row r="50" spans="1:14" x14ac:dyDescent="0.2">
      <c r="A50" s="1612" t="s">
        <v>200</v>
      </c>
      <c r="B50" s="1592">
        <v>35</v>
      </c>
      <c r="C50" s="1592">
        <v>4</v>
      </c>
      <c r="D50" s="1592">
        <v>4</v>
      </c>
      <c r="E50" s="1592">
        <v>24</v>
      </c>
      <c r="F50" s="1592">
        <v>0</v>
      </c>
      <c r="G50" s="1592">
        <f>B50-SUM(C50:F50)</f>
        <v>3</v>
      </c>
      <c r="H50" s="1612" t="s">
        <v>200</v>
      </c>
      <c r="I50" s="1611">
        <v>66</v>
      </c>
      <c r="J50" s="1592">
        <v>0</v>
      </c>
      <c r="K50" s="1592">
        <v>18</v>
      </c>
      <c r="L50" s="1592">
        <v>1</v>
      </c>
      <c r="M50" s="1592">
        <v>38</v>
      </c>
      <c r="N50" s="1592">
        <f>I50-SUM(J50:M50)</f>
        <v>9</v>
      </c>
    </row>
    <row r="51" spans="1:14" ht="20.100000000000001" customHeight="1" x14ac:dyDescent="0.2">
      <c r="A51" s="1612" t="s">
        <v>648</v>
      </c>
      <c r="B51" s="1592">
        <v>153</v>
      </c>
      <c r="C51" s="1592">
        <v>10</v>
      </c>
      <c r="D51" s="1592">
        <v>78</v>
      </c>
      <c r="E51" s="1592">
        <v>24</v>
      </c>
      <c r="F51" s="1592">
        <v>0</v>
      </c>
      <c r="G51" s="1592">
        <f>B51-SUM(C51:F51)</f>
        <v>41</v>
      </c>
      <c r="H51" s="1612" t="s">
        <v>648</v>
      </c>
      <c r="I51" s="1611">
        <v>99</v>
      </c>
      <c r="J51" s="1592">
        <v>0</v>
      </c>
      <c r="K51" s="1592">
        <v>21</v>
      </c>
      <c r="L51" s="1592">
        <v>2</v>
      </c>
      <c r="M51" s="1592">
        <v>47</v>
      </c>
      <c r="N51" s="1592">
        <f>I51-SUM(J51:M51)</f>
        <v>29</v>
      </c>
    </row>
    <row r="52" spans="1:14" ht="20.100000000000001" customHeight="1" x14ac:dyDescent="0.2">
      <c r="A52" s="1612" t="s">
        <v>904</v>
      </c>
      <c r="B52" s="1592">
        <v>161</v>
      </c>
      <c r="C52" s="1592">
        <v>8</v>
      </c>
      <c r="D52" s="1592">
        <v>80</v>
      </c>
      <c r="E52" s="1592">
        <v>31</v>
      </c>
      <c r="F52" s="1592">
        <v>0</v>
      </c>
      <c r="G52" s="1592">
        <f>B52-SUM(C52:F52)</f>
        <v>42</v>
      </c>
      <c r="H52" s="1612" t="s">
        <v>904</v>
      </c>
      <c r="I52" s="1611">
        <v>117</v>
      </c>
      <c r="J52" s="1592">
        <v>0</v>
      </c>
      <c r="K52" s="1592">
        <v>25</v>
      </c>
      <c r="L52" s="1592">
        <v>3</v>
      </c>
      <c r="M52" s="1592">
        <v>60</v>
      </c>
      <c r="N52" s="1592">
        <f>I52-SUM(J52:M52)</f>
        <v>29</v>
      </c>
    </row>
    <row r="53" spans="1:14" ht="20.100000000000001" customHeight="1" x14ac:dyDescent="0.2">
      <c r="A53" s="1612" t="s">
        <v>194</v>
      </c>
      <c r="B53" s="1592">
        <v>27</v>
      </c>
      <c r="C53" s="1592">
        <v>6</v>
      </c>
      <c r="D53" s="1592">
        <v>2</v>
      </c>
      <c r="E53" s="1592">
        <v>17</v>
      </c>
      <c r="F53" s="1592">
        <v>0</v>
      </c>
      <c r="G53" s="1592">
        <f>B53-SUM(C53:F53)</f>
        <v>2</v>
      </c>
      <c r="H53" s="1612" t="s">
        <v>194</v>
      </c>
      <c r="I53" s="1611">
        <v>48</v>
      </c>
      <c r="J53" s="1592">
        <v>0</v>
      </c>
      <c r="K53" s="1592">
        <v>14</v>
      </c>
      <c r="L53" s="1592">
        <v>0</v>
      </c>
      <c r="M53" s="1592">
        <v>25</v>
      </c>
      <c r="N53" s="1592">
        <f>I53-SUM(J53:M53)</f>
        <v>9</v>
      </c>
    </row>
    <row r="54" spans="1:14" x14ac:dyDescent="0.2"/>
    <row r="55" spans="1:14" x14ac:dyDescent="0.2">
      <c r="G55" s="1610"/>
      <c r="M55" s="1609"/>
      <c r="N55" s="1609"/>
    </row>
    <row r="56" spans="1:14" x14ac:dyDescent="0.2"/>
    <row r="57" spans="1:14" x14ac:dyDescent="0.2"/>
    <row r="58" spans="1:14" x14ac:dyDescent="0.2"/>
    <row r="59" spans="1:14" x14ac:dyDescent="0.2">
      <c r="A59" s="45" t="s">
        <v>1063</v>
      </c>
    </row>
    <row r="60" spans="1:14" x14ac:dyDescent="0.2"/>
    <row r="61" spans="1:14" x14ac:dyDescent="0.2">
      <c r="G61" s="1608" t="s">
        <v>1049</v>
      </c>
    </row>
    <row r="62" spans="1:14" x14ac:dyDescent="0.2">
      <c r="G62" s="1608"/>
      <c r="N62" s="1608" t="s">
        <v>1049</v>
      </c>
    </row>
    <row r="63" spans="1:14" x14ac:dyDescent="0.2"/>
    <row r="64" spans="1:14" x14ac:dyDescent="0.2">
      <c r="A64" s="537"/>
      <c r="B64" s="537"/>
      <c r="C64" s="537"/>
    </row>
    <row r="65" spans="1:3" x14ac:dyDescent="0.2">
      <c r="A65" s="537"/>
      <c r="B65" s="537"/>
      <c r="C65" s="537"/>
    </row>
    <row r="66" spans="1:3" x14ac:dyDescent="0.2"/>
    <row r="67" spans="1:3" x14ac:dyDescent="0.2"/>
    <row r="68" spans="1:3" x14ac:dyDescent="0.2"/>
    <row r="69" spans="1:3" hidden="1" x14ac:dyDescent="0.2"/>
    <row r="70" spans="1:3" hidden="1" x14ac:dyDescent="0.2"/>
    <row r="71" spans="1:3" hidden="1" x14ac:dyDescent="0.2"/>
    <row r="72" spans="1:3" hidden="1" x14ac:dyDescent="0.2"/>
    <row r="73" spans="1:3" hidden="1" x14ac:dyDescent="0.2"/>
    <row r="74" spans="1:3" hidden="1" x14ac:dyDescent="0.2"/>
    <row r="75" spans="1:3" hidden="1" x14ac:dyDescent="0.2"/>
    <row r="76" spans="1:3" hidden="1" x14ac:dyDescent="0.2"/>
    <row r="77" spans="1:3" hidden="1" x14ac:dyDescent="0.2"/>
    <row r="78" spans="1:3" hidden="1" x14ac:dyDescent="0.2"/>
    <row r="79" spans="1:3" hidden="1" x14ac:dyDescent="0.2"/>
    <row r="80" spans="1:3" hidden="1" x14ac:dyDescent="0.2"/>
    <row r="81" spans="1:9" ht="15" hidden="1" customHeight="1" x14ac:dyDescent="0.2">
      <c r="B81" s="1607"/>
      <c r="C81" s="1607"/>
      <c r="D81" s="1607"/>
      <c r="G81" s="1608"/>
      <c r="I81" s="1607"/>
    </row>
    <row r="82" spans="1:9" hidden="1" x14ac:dyDescent="0.2"/>
    <row r="83" spans="1:9" hidden="1" x14ac:dyDescent="0.2"/>
    <row r="84" spans="1:9" hidden="1" x14ac:dyDescent="0.2"/>
    <row r="85" spans="1:9" hidden="1" x14ac:dyDescent="0.2">
      <c r="A85" s="1607"/>
      <c r="H85" s="1607"/>
    </row>
  </sheetData>
  <mergeCells count="15">
    <mergeCell ref="H2:K2"/>
    <mergeCell ref="H3:J3"/>
    <mergeCell ref="B45:E45"/>
    <mergeCell ref="B31:G31"/>
    <mergeCell ref="A3:C3"/>
    <mergeCell ref="A6:A10"/>
    <mergeCell ref="D6:D10"/>
    <mergeCell ref="B6:B10"/>
    <mergeCell ref="G6:G10"/>
    <mergeCell ref="E6:E10"/>
    <mergeCell ref="M6:M10"/>
    <mergeCell ref="K6:K10"/>
    <mergeCell ref="I6:I10"/>
    <mergeCell ref="H6:H10"/>
    <mergeCell ref="L6:L10"/>
  </mergeCells>
  <printOptions horizontalCentered="1"/>
  <pageMargins left="0.39370078740157483" right="0.39370078740157483" top="0.39370078740157483" bottom="0.31496062992125984" header="0.51181102362204722" footer="0.19685039370078741"/>
  <pageSetup paperSize="9" scale="66" firstPageNumber="110" orientation="portrait" useFirstPageNumber="1" horizontalDpi="1200" verticalDpi="1200" r:id="rId1"/>
  <headerFooter alignWithMargins="0">
    <oddHeader xml:space="preserve">&amp;R </oddHeader>
    <oddFooter xml:space="preserve">&amp;L&amp;"MetaNormalLF-Roman,Standard"Statistisches Bundesamt, Fachserie 10, Reihe 2.4, 2015&amp;C </oddFooter>
  </headerFooter>
  <colBreaks count="1" manualBreakCount="1">
    <brk id="7" max="84" man="1"/>
  </colBreaks>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6"/>
  <sheetViews>
    <sheetView showGridLines="0" zoomScaleNormal="100" zoomScaleSheetLayoutView="85" workbookViewId="0">
      <selection sqref="A1:C1"/>
    </sheetView>
  </sheetViews>
  <sheetFormatPr baseColWidth="10" defaultColWidth="0" defaultRowHeight="12.75" zeroHeight="1" x14ac:dyDescent="0.2"/>
  <cols>
    <col min="1" max="1" width="1.85546875" style="45" customWidth="1"/>
    <col min="2" max="2" width="5.7109375" style="45" customWidth="1"/>
    <col min="3" max="3" width="47.7109375" style="45" customWidth="1"/>
    <col min="4" max="7" width="11.7109375" style="45" customWidth="1"/>
    <col min="8" max="8" width="12.5703125" style="45" customWidth="1"/>
    <col min="9" max="9" width="11.7109375" style="45" customWidth="1"/>
    <col min="10" max="16384" width="11.42578125" style="45" hidden="1"/>
  </cols>
  <sheetData>
    <row r="1" spans="1:9" ht="20.25" customHeight="1" x14ac:dyDescent="0.2">
      <c r="A1" s="1881" t="s">
        <v>1062</v>
      </c>
      <c r="B1" s="1881"/>
      <c r="C1" s="1881"/>
      <c r="D1" s="1613"/>
      <c r="E1" s="1613"/>
      <c r="F1" s="1613"/>
      <c r="G1" s="1613"/>
      <c r="H1" s="1613"/>
      <c r="I1" s="1613"/>
    </row>
    <row r="2" spans="1:9" ht="15.75" x14ac:dyDescent="0.25">
      <c r="A2" s="2331" t="s">
        <v>1136</v>
      </c>
      <c r="B2" s="2331"/>
      <c r="C2" s="2331"/>
      <c r="D2" s="2331"/>
      <c r="E2" s="2331"/>
      <c r="F2" s="2331"/>
      <c r="G2" s="2331"/>
      <c r="H2" s="2331"/>
      <c r="I2" s="1613"/>
    </row>
    <row r="3" spans="1:9" ht="15.75" x14ac:dyDescent="0.25">
      <c r="A3" s="2331" t="s">
        <v>1135</v>
      </c>
      <c r="B3" s="2331"/>
      <c r="C3" s="2331"/>
      <c r="D3" s="2331"/>
      <c r="E3" s="2331"/>
      <c r="F3" s="2331"/>
      <c r="G3" s="2331"/>
      <c r="H3" s="1613"/>
      <c r="I3" s="1613"/>
    </row>
    <row r="4" spans="1:9" ht="15.75" x14ac:dyDescent="0.25">
      <c r="A4" s="1683" t="s">
        <v>1134</v>
      </c>
      <c r="B4" s="1682"/>
      <c r="C4" s="1682"/>
      <c r="D4" s="1613"/>
      <c r="E4" s="1613"/>
      <c r="F4" s="1613"/>
      <c r="G4" s="1613"/>
      <c r="H4" s="1613"/>
      <c r="I4" s="1613"/>
    </row>
    <row r="5" spans="1:9" x14ac:dyDescent="0.2">
      <c r="A5" s="1629"/>
      <c r="B5" s="1629"/>
      <c r="C5" s="1629"/>
      <c r="D5" s="1629"/>
      <c r="E5" s="1629"/>
      <c r="F5" s="1629"/>
      <c r="G5" s="1629"/>
      <c r="H5" s="1629"/>
      <c r="I5" s="1629"/>
    </row>
    <row r="6" spans="1:9" x14ac:dyDescent="0.2">
      <c r="A6" s="2333" t="s">
        <v>1133</v>
      </c>
      <c r="B6" s="2334"/>
      <c r="C6" s="2335"/>
      <c r="F6" s="1624"/>
    </row>
    <row r="7" spans="1:9" x14ac:dyDescent="0.2">
      <c r="A7" s="2336"/>
      <c r="B7" s="2336"/>
      <c r="C7" s="2337"/>
      <c r="D7" s="1613" t="s">
        <v>74</v>
      </c>
      <c r="E7" s="1613"/>
      <c r="F7" s="1658"/>
      <c r="G7" s="1613" t="s">
        <v>72</v>
      </c>
      <c r="H7" s="1613"/>
      <c r="I7" s="1613"/>
    </row>
    <row r="8" spans="1:9" x14ac:dyDescent="0.2">
      <c r="A8" s="2338"/>
      <c r="B8" s="2338"/>
      <c r="C8" s="2339"/>
      <c r="D8" s="1629"/>
      <c r="E8" s="1629"/>
      <c r="F8" s="1620"/>
      <c r="G8" s="1629"/>
      <c r="H8" s="1629"/>
      <c r="I8" s="1629"/>
    </row>
    <row r="9" spans="1:9" x14ac:dyDescent="0.2">
      <c r="A9" s="1640"/>
      <c r="B9" s="1640"/>
      <c r="C9" s="1655"/>
    </row>
    <row r="10" spans="1:9" x14ac:dyDescent="0.2">
      <c r="A10" s="1654" t="s">
        <v>271</v>
      </c>
      <c r="B10" s="1654"/>
      <c r="C10" s="1653"/>
      <c r="D10" s="1681"/>
      <c r="E10" s="1650">
        <v>68</v>
      </c>
      <c r="F10" s="1681"/>
      <c r="G10" s="1681"/>
      <c r="H10" s="1674">
        <v>100</v>
      </c>
      <c r="I10" s="1616"/>
    </row>
    <row r="11" spans="1:9" ht="20.100000000000001" customHeight="1" x14ac:dyDescent="0.2">
      <c r="A11" s="1616" t="s">
        <v>1132</v>
      </c>
      <c r="B11" s="1680"/>
      <c r="C11" s="1679" t="s">
        <v>1131</v>
      </c>
      <c r="D11" s="1616"/>
      <c r="E11" s="1643">
        <v>5</v>
      </c>
      <c r="F11" s="1616"/>
      <c r="G11" s="1616"/>
      <c r="H11" s="1663">
        <f t="shared" ref="H11:H16" si="0">SUM(E11/$E$10)*100</f>
        <v>7.3529411764705888</v>
      </c>
      <c r="I11" s="1616"/>
    </row>
    <row r="12" spans="1:9" x14ac:dyDescent="0.2">
      <c r="A12" s="1678"/>
      <c r="B12" s="1678"/>
      <c r="C12" s="1670" t="s">
        <v>1130</v>
      </c>
      <c r="D12" s="1616"/>
      <c r="E12" s="1643">
        <v>0</v>
      </c>
      <c r="F12" s="1616"/>
      <c r="G12" s="1616"/>
      <c r="H12" s="1663">
        <f t="shared" si="0"/>
        <v>0</v>
      </c>
      <c r="I12" s="1616"/>
    </row>
    <row r="13" spans="1:9" x14ac:dyDescent="0.2">
      <c r="A13" s="1678"/>
      <c r="B13" s="1678"/>
      <c r="C13" s="1670" t="s">
        <v>1129</v>
      </c>
      <c r="D13" s="1616"/>
      <c r="E13" s="1643">
        <v>5</v>
      </c>
      <c r="F13" s="1616"/>
      <c r="G13" s="1616"/>
      <c r="H13" s="1663">
        <f t="shared" si="0"/>
        <v>7.3529411764705888</v>
      </c>
      <c r="I13" s="1616"/>
    </row>
    <row r="14" spans="1:9" ht="20.100000000000001" customHeight="1" x14ac:dyDescent="0.2">
      <c r="A14" s="1647"/>
      <c r="B14" s="1647"/>
      <c r="C14" s="1646" t="s">
        <v>1112</v>
      </c>
      <c r="D14" s="1616"/>
      <c r="E14" s="1643">
        <v>53</v>
      </c>
      <c r="F14" s="1616"/>
      <c r="G14" s="1616"/>
      <c r="H14" s="1663">
        <f t="shared" si="0"/>
        <v>77.941176470588232</v>
      </c>
      <c r="I14" s="1616"/>
    </row>
    <row r="15" spans="1:9" ht="11.25" customHeight="1" x14ac:dyDescent="0.2">
      <c r="A15" s="1647"/>
      <c r="B15" s="1647"/>
      <c r="C15" s="1670" t="s">
        <v>1130</v>
      </c>
      <c r="D15" s="1616"/>
      <c r="E15" s="1643">
        <v>0</v>
      </c>
      <c r="F15" s="1616"/>
      <c r="G15" s="1616"/>
      <c r="H15" s="1663">
        <f t="shared" si="0"/>
        <v>0</v>
      </c>
      <c r="I15" s="1616"/>
    </row>
    <row r="16" spans="1:9" ht="13.5" customHeight="1" x14ac:dyDescent="0.2">
      <c r="A16" s="1647"/>
      <c r="B16" s="1647"/>
      <c r="C16" s="1670" t="s">
        <v>1129</v>
      </c>
      <c r="D16" s="1616"/>
      <c r="E16" s="1643">
        <v>1</v>
      </c>
      <c r="F16" s="1616"/>
      <c r="G16" s="1616"/>
      <c r="H16" s="1663">
        <f t="shared" si="0"/>
        <v>1.4705882352941175</v>
      </c>
      <c r="I16" s="1616"/>
    </row>
    <row r="17" spans="1:9" x14ac:dyDescent="0.2">
      <c r="A17" s="1616"/>
      <c r="B17" s="1616"/>
      <c r="C17" s="1677" t="s">
        <v>1128</v>
      </c>
      <c r="D17" s="1616"/>
      <c r="E17" s="1585"/>
      <c r="F17" s="1616"/>
      <c r="G17" s="1616"/>
      <c r="H17" s="1616"/>
      <c r="I17" s="1616"/>
    </row>
    <row r="18" spans="1:9" x14ac:dyDescent="0.2">
      <c r="A18" s="1616"/>
      <c r="B18" s="1616"/>
      <c r="C18" s="1676" t="s">
        <v>1127</v>
      </c>
      <c r="D18" s="1616"/>
      <c r="E18" s="1585"/>
      <c r="F18" s="1616"/>
      <c r="G18" s="1616"/>
      <c r="H18" s="1616"/>
      <c r="I18" s="1616"/>
    </row>
    <row r="19" spans="1:9" x14ac:dyDescent="0.2">
      <c r="A19" s="1665"/>
      <c r="B19" s="1665"/>
      <c r="C19" s="1666" t="s">
        <v>1126</v>
      </c>
      <c r="D19" s="1616"/>
      <c r="E19" s="1643">
        <v>46</v>
      </c>
      <c r="F19" s="1616"/>
      <c r="G19" s="1616"/>
      <c r="H19" s="1663">
        <f>SUM(E19/$E$10)*100</f>
        <v>67.64705882352942</v>
      </c>
      <c r="I19" s="1616"/>
    </row>
    <row r="20" spans="1:9" x14ac:dyDescent="0.2">
      <c r="A20" s="1616"/>
      <c r="B20" s="1616"/>
      <c r="C20" s="1675" t="s">
        <v>1125</v>
      </c>
      <c r="D20" s="1616"/>
      <c r="E20" s="1643">
        <v>6</v>
      </c>
      <c r="F20" s="1616"/>
      <c r="G20" s="1616"/>
      <c r="H20" s="1663">
        <f>SUM(E20/$E$10)*100</f>
        <v>8.8235294117647065</v>
      </c>
      <c r="I20" s="1616"/>
    </row>
    <row r="21" spans="1:9" ht="20.100000000000001" customHeight="1" x14ac:dyDescent="0.2">
      <c r="A21" s="1665"/>
      <c r="B21" s="1665"/>
      <c r="C21" s="1664" t="s">
        <v>1106</v>
      </c>
      <c r="D21" s="1616"/>
      <c r="E21" s="1643">
        <v>10</v>
      </c>
      <c r="F21" s="1616"/>
      <c r="G21" s="1616"/>
      <c r="H21" s="1663">
        <f>SUM(E21/$E$10)*100</f>
        <v>14.705882352941178</v>
      </c>
      <c r="I21" s="1616"/>
    </row>
    <row r="22" spans="1:9" x14ac:dyDescent="0.2"/>
    <row r="23" spans="1:9" x14ac:dyDescent="0.2">
      <c r="I23" s="1608" t="s">
        <v>1049</v>
      </c>
    </row>
    <row r="24" spans="1:9" x14ac:dyDescent="0.2">
      <c r="I24" s="1608"/>
    </row>
    <row r="25" spans="1:9" ht="15.75" x14ac:dyDescent="0.25">
      <c r="A25" s="2352" t="s">
        <v>1124</v>
      </c>
      <c r="B25" s="2352"/>
      <c r="C25" s="2352"/>
      <c r="D25" s="2352"/>
      <c r="E25" s="2352"/>
      <c r="F25" s="1613"/>
      <c r="G25" s="1613"/>
      <c r="H25" s="1613"/>
      <c r="I25" s="1613"/>
    </row>
    <row r="26" spans="1:9" x14ac:dyDescent="0.2">
      <c r="A26" s="1629"/>
      <c r="B26" s="1629"/>
      <c r="C26" s="1629"/>
      <c r="D26" s="1629"/>
      <c r="E26" s="1629"/>
      <c r="F26" s="1629"/>
      <c r="G26" s="1629"/>
      <c r="H26" s="1629"/>
      <c r="I26" s="1629"/>
    </row>
    <row r="27" spans="1:9" x14ac:dyDescent="0.2">
      <c r="A27" s="2333" t="s">
        <v>1123</v>
      </c>
      <c r="B27" s="2334"/>
      <c r="C27" s="2335"/>
      <c r="D27" s="2340" t="s">
        <v>1074</v>
      </c>
      <c r="E27" s="2341"/>
      <c r="F27" s="1624"/>
      <c r="G27" s="1624"/>
      <c r="H27" s="1623" t="s">
        <v>1089</v>
      </c>
      <c r="I27" s="1616"/>
    </row>
    <row r="28" spans="1:9" x14ac:dyDescent="0.2">
      <c r="A28" s="2336"/>
      <c r="B28" s="2336"/>
      <c r="C28" s="2337"/>
      <c r="D28" s="2342"/>
      <c r="E28" s="2327"/>
      <c r="F28" s="1623" t="s">
        <v>1102</v>
      </c>
      <c r="G28" s="1623"/>
      <c r="H28" s="1623" t="s">
        <v>1085</v>
      </c>
    </row>
    <row r="29" spans="1:9" x14ac:dyDescent="0.2">
      <c r="A29" s="2336"/>
      <c r="B29" s="2336"/>
      <c r="C29" s="2337"/>
      <c r="D29" s="1623"/>
      <c r="E29" s="1623"/>
      <c r="F29" s="1623" t="s">
        <v>1101</v>
      </c>
      <c r="G29" s="1623" t="s">
        <v>1090</v>
      </c>
      <c r="H29" s="1623" t="s">
        <v>1069</v>
      </c>
      <c r="I29" s="27" t="s">
        <v>1122</v>
      </c>
    </row>
    <row r="30" spans="1:9" x14ac:dyDescent="0.2">
      <c r="A30" s="2336"/>
      <c r="B30" s="2336"/>
      <c r="C30" s="2337"/>
      <c r="D30" s="1624"/>
      <c r="E30" s="1624"/>
      <c r="F30" s="1623"/>
      <c r="G30" s="1623"/>
      <c r="H30" s="1623" t="s">
        <v>1083</v>
      </c>
      <c r="I30" s="27" t="s">
        <v>639</v>
      </c>
    </row>
    <row r="31" spans="1:9" x14ac:dyDescent="0.2">
      <c r="A31" s="2336"/>
      <c r="B31" s="2336"/>
      <c r="C31" s="2337"/>
      <c r="D31" s="1623" t="s">
        <v>74</v>
      </c>
      <c r="E31" s="1623" t="s">
        <v>72</v>
      </c>
      <c r="F31" s="1620"/>
      <c r="G31" s="1620"/>
      <c r="H31" s="1619" t="s">
        <v>1121</v>
      </c>
      <c r="I31" s="1629"/>
    </row>
    <row r="32" spans="1:9" x14ac:dyDescent="0.2">
      <c r="A32" s="2338"/>
      <c r="B32" s="2338"/>
      <c r="C32" s="2339"/>
      <c r="D32" s="1620"/>
      <c r="E32" s="1620"/>
      <c r="F32" s="1656" t="s">
        <v>74</v>
      </c>
      <c r="G32" s="1656"/>
      <c r="H32" s="1656"/>
      <c r="I32" s="1656"/>
    </row>
    <row r="33" spans="1:9" x14ac:dyDescent="0.2">
      <c r="A33" s="1616"/>
      <c r="B33" s="1616"/>
      <c r="C33" s="1655"/>
    </row>
    <row r="34" spans="1:9" x14ac:dyDescent="0.2">
      <c r="A34" s="1654" t="s">
        <v>271</v>
      </c>
      <c r="B34" s="1654"/>
      <c r="C34" s="1653"/>
      <c r="D34" s="1650">
        <v>1227</v>
      </c>
      <c r="E34" s="1674">
        <v>100</v>
      </c>
      <c r="F34" s="1673">
        <v>573</v>
      </c>
      <c r="G34" s="1673">
        <v>310</v>
      </c>
      <c r="H34" s="1673">
        <f>58+14</f>
        <v>72</v>
      </c>
      <c r="I34" s="1673">
        <f t="shared" ref="I34:I48" si="1">D34-F34-G34-H34</f>
        <v>272</v>
      </c>
    </row>
    <row r="35" spans="1:9" ht="20.100000000000001" customHeight="1" x14ac:dyDescent="0.2">
      <c r="A35" s="45" t="s">
        <v>1120</v>
      </c>
      <c r="B35" s="1647"/>
      <c r="C35" s="1647" t="s">
        <v>1119</v>
      </c>
      <c r="D35" s="1672">
        <v>218</v>
      </c>
      <c r="E35" s="1663">
        <f>SUM(D35/$D$34)*100</f>
        <v>17.766911165444174</v>
      </c>
      <c r="F35" s="1643">
        <v>0</v>
      </c>
      <c r="G35" s="1643">
        <v>198</v>
      </c>
      <c r="H35" s="1643">
        <v>14</v>
      </c>
      <c r="I35" s="1643">
        <f t="shared" si="1"/>
        <v>6</v>
      </c>
    </row>
    <row r="36" spans="1:9" x14ac:dyDescent="0.2">
      <c r="C36" s="1670" t="s">
        <v>1118</v>
      </c>
      <c r="D36" s="1643">
        <v>127</v>
      </c>
      <c r="E36" s="1663">
        <f>SUM(D36/$D$34)*100</f>
        <v>10.350448247758761</v>
      </c>
      <c r="F36" s="1643">
        <v>0</v>
      </c>
      <c r="G36" s="1643">
        <v>115</v>
      </c>
      <c r="H36" s="1643">
        <v>7</v>
      </c>
      <c r="I36" s="1643">
        <f t="shared" si="1"/>
        <v>5</v>
      </c>
    </row>
    <row r="37" spans="1:9" x14ac:dyDescent="0.2">
      <c r="C37" s="1670" t="s">
        <v>1117</v>
      </c>
      <c r="D37" s="1643">
        <v>38</v>
      </c>
      <c r="E37" s="1663">
        <f>SUM(D37/$D$34)*100</f>
        <v>3.0969845150774247</v>
      </c>
      <c r="F37" s="1643">
        <v>0</v>
      </c>
      <c r="G37" s="1643">
        <v>33</v>
      </c>
      <c r="H37" s="1643">
        <v>5</v>
      </c>
      <c r="I37" s="1643">
        <f t="shared" si="1"/>
        <v>0</v>
      </c>
    </row>
    <row r="38" spans="1:9" x14ac:dyDescent="0.2">
      <c r="C38" s="1668" t="s">
        <v>1116</v>
      </c>
      <c r="D38" s="540"/>
      <c r="E38" s="540"/>
      <c r="F38" s="540"/>
      <c r="G38" s="540"/>
      <c r="H38" s="540"/>
      <c r="I38" s="540">
        <f t="shared" si="1"/>
        <v>0</v>
      </c>
    </row>
    <row r="39" spans="1:9" x14ac:dyDescent="0.2">
      <c r="C39" s="1666" t="s">
        <v>1115</v>
      </c>
      <c r="D39" s="1643">
        <v>18</v>
      </c>
      <c r="E39" s="1663">
        <f t="shared" ref="E39:E45" si="2">SUM(D39/$D$34)*100</f>
        <v>1.4669926650366749</v>
      </c>
      <c r="F39" s="1643">
        <v>0</v>
      </c>
      <c r="G39" s="1643">
        <v>18</v>
      </c>
      <c r="H39" s="1643">
        <v>0</v>
      </c>
      <c r="I39" s="1643">
        <f t="shared" si="1"/>
        <v>0</v>
      </c>
    </row>
    <row r="40" spans="1:9" x14ac:dyDescent="0.2">
      <c r="C40" s="1670" t="s">
        <v>1114</v>
      </c>
      <c r="D40" s="1643">
        <v>24</v>
      </c>
      <c r="E40" s="1663">
        <f t="shared" si="2"/>
        <v>1.9559902200488997</v>
      </c>
      <c r="F40" s="1643">
        <v>0</v>
      </c>
      <c r="G40" s="1643">
        <v>22</v>
      </c>
      <c r="H40" s="1643">
        <v>2</v>
      </c>
      <c r="I40" s="1643">
        <f t="shared" si="1"/>
        <v>0</v>
      </c>
    </row>
    <row r="41" spans="1:9" x14ac:dyDescent="0.2">
      <c r="C41" s="1670" t="s">
        <v>1113</v>
      </c>
      <c r="D41" s="1643">
        <v>11</v>
      </c>
      <c r="E41" s="1663">
        <f t="shared" si="2"/>
        <v>0.8964955175224123</v>
      </c>
      <c r="F41" s="1643">
        <v>0</v>
      </c>
      <c r="G41" s="1643">
        <v>10</v>
      </c>
      <c r="H41" s="1643">
        <v>0</v>
      </c>
      <c r="I41" s="1643">
        <f t="shared" si="1"/>
        <v>1</v>
      </c>
    </row>
    <row r="42" spans="1:9" ht="20.100000000000001" customHeight="1" x14ac:dyDescent="0.2">
      <c r="B42" s="1647"/>
      <c r="C42" s="1646" t="s">
        <v>1112</v>
      </c>
      <c r="D42" s="1643">
        <v>932</v>
      </c>
      <c r="E42" s="1663">
        <f t="shared" si="2"/>
        <v>75.957620211898941</v>
      </c>
      <c r="F42" s="1643">
        <v>567</v>
      </c>
      <c r="G42" s="1643">
        <v>91</v>
      </c>
      <c r="H42" s="1643">
        <v>58</v>
      </c>
      <c r="I42" s="1643">
        <f t="shared" si="1"/>
        <v>216</v>
      </c>
    </row>
    <row r="43" spans="1:9" x14ac:dyDescent="0.2">
      <c r="B43" s="1671"/>
      <c r="C43" s="1670" t="s">
        <v>1111</v>
      </c>
      <c r="D43" s="1643">
        <v>240</v>
      </c>
      <c r="E43" s="1663">
        <f t="shared" si="2"/>
        <v>19.559902200488999</v>
      </c>
      <c r="F43" s="1643">
        <v>171</v>
      </c>
      <c r="G43" s="1643">
        <v>31</v>
      </c>
      <c r="H43" s="1643">
        <v>4</v>
      </c>
      <c r="I43" s="1643">
        <f t="shared" si="1"/>
        <v>34</v>
      </c>
    </row>
    <row r="44" spans="1:9" x14ac:dyDescent="0.2">
      <c r="B44" s="1671"/>
      <c r="C44" s="1670" t="s">
        <v>1110</v>
      </c>
      <c r="D44" s="1643">
        <v>479</v>
      </c>
      <c r="E44" s="1663">
        <f t="shared" si="2"/>
        <v>39.038304808475957</v>
      </c>
      <c r="F44" s="1643">
        <v>311</v>
      </c>
      <c r="G44" s="1643">
        <v>13</v>
      </c>
      <c r="H44" s="1643">
        <v>40</v>
      </c>
      <c r="I44" s="1643">
        <f t="shared" si="1"/>
        <v>115</v>
      </c>
    </row>
    <row r="45" spans="1:9" x14ac:dyDescent="0.2">
      <c r="B45" s="1671"/>
      <c r="C45" s="1670" t="s">
        <v>1109</v>
      </c>
      <c r="D45" s="1643">
        <v>103</v>
      </c>
      <c r="E45" s="1663">
        <f t="shared" si="2"/>
        <v>8.3944580277098613</v>
      </c>
      <c r="F45" s="1643">
        <v>56</v>
      </c>
      <c r="G45" s="1643">
        <v>0</v>
      </c>
      <c r="H45" s="1643">
        <v>4</v>
      </c>
      <c r="I45" s="1643">
        <f t="shared" si="1"/>
        <v>43</v>
      </c>
    </row>
    <row r="46" spans="1:9" x14ac:dyDescent="0.2">
      <c r="B46" s="1669"/>
      <c r="C46" s="1668" t="s">
        <v>1108</v>
      </c>
      <c r="D46" s="1585"/>
      <c r="E46" s="1616"/>
      <c r="F46" s="1585"/>
      <c r="G46" s="1585"/>
      <c r="H46" s="1585"/>
      <c r="I46" s="1585">
        <f t="shared" si="1"/>
        <v>0</v>
      </c>
    </row>
    <row r="47" spans="1:9" x14ac:dyDescent="0.2">
      <c r="B47" s="1667"/>
      <c r="C47" s="1666" t="s">
        <v>1107</v>
      </c>
      <c r="D47" s="1643">
        <v>110</v>
      </c>
      <c r="E47" s="1663">
        <f>SUM(D47/$D$34)*100</f>
        <v>8.964955175224123</v>
      </c>
      <c r="F47" s="1643">
        <v>29</v>
      </c>
      <c r="G47" s="1643">
        <v>47</v>
      </c>
      <c r="H47" s="1643">
        <v>10</v>
      </c>
      <c r="I47" s="1643">
        <f t="shared" si="1"/>
        <v>24</v>
      </c>
    </row>
    <row r="48" spans="1:9" ht="20.100000000000001" customHeight="1" x14ac:dyDescent="0.2">
      <c r="B48" s="1665"/>
      <c r="C48" s="1664" t="s">
        <v>1106</v>
      </c>
      <c r="D48" s="1643">
        <v>77</v>
      </c>
      <c r="E48" s="1663">
        <f>SUM(D48/$D$34)*100</f>
        <v>6.2754686226568861</v>
      </c>
      <c r="F48" s="1643">
        <v>6</v>
      </c>
      <c r="G48" s="1643">
        <v>21</v>
      </c>
      <c r="H48" s="1643">
        <v>0</v>
      </c>
      <c r="I48" s="1643">
        <f t="shared" si="1"/>
        <v>50</v>
      </c>
    </row>
    <row r="49" spans="1:9" x14ac:dyDescent="0.2">
      <c r="A49" s="1610"/>
      <c r="B49" s="1610"/>
      <c r="C49" s="1610"/>
    </row>
    <row r="50" spans="1:9" x14ac:dyDescent="0.2">
      <c r="I50" s="1608" t="s">
        <v>1049</v>
      </c>
    </row>
    <row r="51" spans="1:9" x14ac:dyDescent="0.2"/>
    <row r="52" spans="1:9" x14ac:dyDescent="0.2">
      <c r="I52" s="1608"/>
    </row>
    <row r="53" spans="1:9" ht="15.75" x14ac:dyDescent="0.25">
      <c r="A53" s="2348" t="s">
        <v>1105</v>
      </c>
      <c r="B53" s="2348"/>
      <c r="C53" s="2348"/>
      <c r="D53" s="2348"/>
      <c r="E53" s="1613"/>
      <c r="F53" s="1613"/>
      <c r="G53" s="1613"/>
      <c r="H53" s="1613"/>
      <c r="I53" s="1613"/>
    </row>
    <row r="54" spans="1:9" ht="15.75" x14ac:dyDescent="0.25">
      <c r="A54" s="1662" t="s">
        <v>1104</v>
      </c>
      <c r="B54" s="1661"/>
      <c r="C54" s="1661"/>
      <c r="D54" s="1613"/>
      <c r="E54" s="1613"/>
      <c r="F54" s="1613"/>
      <c r="G54" s="1613"/>
      <c r="H54" s="1613"/>
      <c r="I54" s="1613"/>
    </row>
    <row r="55" spans="1:9" x14ac:dyDescent="0.2">
      <c r="A55" s="1629"/>
      <c r="B55" s="1629"/>
      <c r="C55" s="1629"/>
      <c r="D55" s="1629"/>
      <c r="E55" s="1629"/>
      <c r="F55" s="1629"/>
      <c r="G55" s="1629"/>
      <c r="H55" s="1629"/>
      <c r="I55" s="1616"/>
    </row>
    <row r="56" spans="1:9" x14ac:dyDescent="0.2">
      <c r="A56" s="2333" t="s">
        <v>1103</v>
      </c>
      <c r="B56" s="2334"/>
      <c r="C56" s="2335"/>
      <c r="D56" s="2340" t="s">
        <v>1074</v>
      </c>
      <c r="E56" s="2345"/>
      <c r="F56" s="2345"/>
      <c r="G56" s="2341"/>
      <c r="H56" s="1624"/>
      <c r="I56" s="2340" t="s">
        <v>1090</v>
      </c>
    </row>
    <row r="57" spans="1:9" x14ac:dyDescent="0.2">
      <c r="A57" s="2336"/>
      <c r="B57" s="2336"/>
      <c r="C57" s="2337"/>
      <c r="D57" s="2342"/>
      <c r="E57" s="2346"/>
      <c r="F57" s="2346"/>
      <c r="G57" s="2327"/>
      <c r="H57" s="1623" t="s">
        <v>1102</v>
      </c>
      <c r="I57" s="2350"/>
    </row>
    <row r="58" spans="1:9" x14ac:dyDescent="0.2">
      <c r="A58" s="2336"/>
      <c r="B58" s="2336"/>
      <c r="C58" s="2337"/>
      <c r="D58" s="1660"/>
      <c r="E58" s="1624"/>
      <c r="F58" s="1624"/>
      <c r="G58" s="1624"/>
      <c r="H58" s="1623" t="s">
        <v>1101</v>
      </c>
      <c r="I58" s="2350"/>
    </row>
    <row r="59" spans="1:9" x14ac:dyDescent="0.2">
      <c r="A59" s="2336"/>
      <c r="B59" s="2336"/>
      <c r="C59" s="2337"/>
      <c r="D59" s="1659" t="s">
        <v>74</v>
      </c>
      <c r="E59" s="1658"/>
      <c r="F59" s="1623" t="s">
        <v>1100</v>
      </c>
      <c r="G59" s="1623" t="s">
        <v>1099</v>
      </c>
      <c r="H59" s="1620"/>
      <c r="I59" s="2351"/>
    </row>
    <row r="60" spans="1:9" x14ac:dyDescent="0.2">
      <c r="A60" s="2338"/>
      <c r="B60" s="2338"/>
      <c r="C60" s="2339"/>
      <c r="D60" s="1657"/>
      <c r="E60" s="1620"/>
      <c r="F60" s="1620"/>
      <c r="G60" s="1620"/>
      <c r="H60" s="1656" t="s">
        <v>74</v>
      </c>
      <c r="I60" s="1656"/>
    </row>
    <row r="61" spans="1:9" x14ac:dyDescent="0.2">
      <c r="C61" s="1655"/>
    </row>
    <row r="62" spans="1:9" x14ac:dyDescent="0.2">
      <c r="A62" s="1654" t="s">
        <v>271</v>
      </c>
      <c r="B62" s="1654"/>
      <c r="C62" s="1653"/>
      <c r="D62" s="2343">
        <f>902+35</f>
        <v>937</v>
      </c>
      <c r="E62" s="2344"/>
      <c r="F62" s="1652">
        <v>100</v>
      </c>
      <c r="G62" s="1651">
        <v>0</v>
      </c>
      <c r="H62" s="1650">
        <f>26+587</f>
        <v>613</v>
      </c>
      <c r="I62" s="1650">
        <f>9+315</f>
        <v>324</v>
      </c>
    </row>
    <row r="63" spans="1:9" ht="20.100000000000001" customHeight="1" x14ac:dyDescent="0.2">
      <c r="A63" s="1647" t="s">
        <v>1098</v>
      </c>
      <c r="B63" s="1647"/>
      <c r="C63" s="1646"/>
      <c r="D63" s="2349">
        <v>144</v>
      </c>
      <c r="E63" s="2344"/>
      <c r="F63" s="1649">
        <f>SUM(D63/$D$62)*100</f>
        <v>15.36819637139808</v>
      </c>
      <c r="G63" s="1648">
        <v>100</v>
      </c>
      <c r="H63" s="1643">
        <v>74</v>
      </c>
      <c r="I63" s="1643">
        <v>70</v>
      </c>
    </row>
    <row r="64" spans="1:9" x14ac:dyDescent="0.2">
      <c r="A64" s="1647" t="s">
        <v>1095</v>
      </c>
      <c r="B64" s="1647"/>
      <c r="C64" s="1646"/>
      <c r="D64" s="2349">
        <v>43</v>
      </c>
      <c r="E64" s="2344"/>
      <c r="F64" s="1645">
        <v>0</v>
      </c>
      <c r="G64" s="1644">
        <f>SUM(D64/D63)*100</f>
        <v>29.861111111111111</v>
      </c>
      <c r="H64" s="1643">
        <v>14</v>
      </c>
      <c r="I64" s="1643">
        <v>29</v>
      </c>
    </row>
    <row r="65" spans="1:9" x14ac:dyDescent="0.2">
      <c r="A65" s="1647" t="s">
        <v>1096</v>
      </c>
      <c r="B65" s="1647"/>
      <c r="C65" s="1646"/>
      <c r="D65" s="2349">
        <v>6</v>
      </c>
      <c r="E65" s="2344"/>
      <c r="F65" s="1649">
        <f>SUM(D65/$D$62)*100</f>
        <v>0.64034151547491991</v>
      </c>
      <c r="G65" s="1648">
        <v>100</v>
      </c>
      <c r="H65" s="1643">
        <v>4</v>
      </c>
      <c r="I65" s="1643">
        <v>2</v>
      </c>
    </row>
    <row r="66" spans="1:9" x14ac:dyDescent="0.2">
      <c r="A66" s="1647" t="s">
        <v>1095</v>
      </c>
      <c r="B66" s="1647"/>
      <c r="C66" s="1646"/>
      <c r="D66" s="2349">
        <v>5</v>
      </c>
      <c r="E66" s="2344"/>
      <c r="F66" s="1645">
        <v>0</v>
      </c>
      <c r="G66" s="1644">
        <f>SUM(D66/D65)*100</f>
        <v>83.333333333333343</v>
      </c>
      <c r="H66" s="1643">
        <v>3</v>
      </c>
      <c r="I66" s="1643">
        <v>2</v>
      </c>
    </row>
    <row r="67" spans="1:9" ht="20.100000000000001" customHeight="1" x14ac:dyDescent="0.2">
      <c r="A67" s="1647" t="s">
        <v>1097</v>
      </c>
      <c r="B67" s="1647"/>
      <c r="C67" s="1646"/>
      <c r="D67" s="2349">
        <f>764+29</f>
        <v>793</v>
      </c>
      <c r="E67" s="2344"/>
      <c r="F67" s="1649">
        <f>SUM(D67/$D$62)*100</f>
        <v>84.631803628601915</v>
      </c>
      <c r="G67" s="1648">
        <v>100</v>
      </c>
      <c r="H67" s="1643">
        <f>517+22</f>
        <v>539</v>
      </c>
      <c r="I67" s="1643">
        <v>254</v>
      </c>
    </row>
    <row r="68" spans="1:9" x14ac:dyDescent="0.2">
      <c r="A68" s="1647" t="s">
        <v>1095</v>
      </c>
      <c r="B68" s="1647"/>
      <c r="C68" s="1646"/>
      <c r="D68" s="2349">
        <v>101</v>
      </c>
      <c r="E68" s="2344"/>
      <c r="F68" s="1645">
        <v>0</v>
      </c>
      <c r="G68" s="1644">
        <f>SUM(D68/D67)*100</f>
        <v>12.736443883984869</v>
      </c>
      <c r="H68" s="1643">
        <v>46</v>
      </c>
      <c r="I68" s="1643">
        <v>55</v>
      </c>
    </row>
    <row r="69" spans="1:9" x14ac:dyDescent="0.2">
      <c r="A69" s="1647" t="s">
        <v>1096</v>
      </c>
      <c r="B69" s="1647"/>
      <c r="C69" s="1646"/>
      <c r="D69" s="2349">
        <v>29</v>
      </c>
      <c r="E69" s="2344"/>
      <c r="F69" s="1649">
        <f>SUM(D69/$D$62)*100</f>
        <v>3.0949839914621133</v>
      </c>
      <c r="G69" s="1648">
        <v>100</v>
      </c>
      <c r="H69" s="1643">
        <v>22</v>
      </c>
      <c r="I69" s="1643">
        <v>7</v>
      </c>
    </row>
    <row r="70" spans="1:9" x14ac:dyDescent="0.2">
      <c r="A70" s="1647" t="s">
        <v>1095</v>
      </c>
      <c r="B70" s="1647"/>
      <c r="C70" s="1646"/>
      <c r="D70" s="2349">
        <v>1</v>
      </c>
      <c r="E70" s="2344"/>
      <c r="F70" s="1645">
        <v>0</v>
      </c>
      <c r="G70" s="1644">
        <f>SUM(D70/D69)*100</f>
        <v>3.4482758620689653</v>
      </c>
      <c r="H70" s="1643">
        <v>1</v>
      </c>
      <c r="I70" s="1643">
        <v>0</v>
      </c>
    </row>
    <row r="71" spans="1:9" x14ac:dyDescent="0.2">
      <c r="A71" s="1642"/>
      <c r="B71" s="1641"/>
      <c r="C71" s="1641"/>
    </row>
    <row r="72" spans="1:9" ht="15" customHeight="1" x14ac:dyDescent="0.2">
      <c r="A72" s="45" t="s">
        <v>1094</v>
      </c>
      <c r="B72" s="1640"/>
    </row>
    <row r="73" spans="1:9" x14ac:dyDescent="0.2">
      <c r="A73" s="45" t="s">
        <v>1093</v>
      </c>
    </row>
    <row r="74" spans="1:9" x14ac:dyDescent="0.2">
      <c r="I74" s="1608" t="s">
        <v>1049</v>
      </c>
    </row>
    <row r="75" spans="1:9" x14ac:dyDescent="0.2"/>
    <row r="76" spans="1:9" x14ac:dyDescent="0.2"/>
    <row r="77" spans="1:9" x14ac:dyDescent="0.2"/>
    <row r="78" spans="1:9" x14ac:dyDescent="0.2"/>
    <row r="79" spans="1:9" x14ac:dyDescent="0.2"/>
    <row r="80" spans="1:9" x14ac:dyDescent="0.2"/>
    <row r="81" spans="1:9" ht="14.25" hidden="1" customHeight="1" x14ac:dyDescent="0.2">
      <c r="B81" s="1638"/>
      <c r="C81" s="1638"/>
      <c r="D81" s="1638"/>
      <c r="H81" s="2347"/>
      <c r="I81" s="2347"/>
    </row>
    <row r="82" spans="1:9" s="537" customFormat="1" hidden="1" x14ac:dyDescent="0.2">
      <c r="A82" s="1639"/>
      <c r="B82" s="1639"/>
      <c r="C82" s="1639"/>
    </row>
    <row r="83" spans="1:9" hidden="1" x14ac:dyDescent="0.2"/>
    <row r="84" spans="1:9" hidden="1" x14ac:dyDescent="0.2"/>
    <row r="85" spans="1:9" hidden="1" x14ac:dyDescent="0.2"/>
    <row r="86" spans="1:9" hidden="1" x14ac:dyDescent="0.2">
      <c r="A86" s="1638"/>
    </row>
  </sheetData>
  <mergeCells count="21">
    <mergeCell ref="A3:G3"/>
    <mergeCell ref="A1:C1"/>
    <mergeCell ref="A2:H2"/>
    <mergeCell ref="A6:C8"/>
    <mergeCell ref="A25:E25"/>
    <mergeCell ref="A56:C60"/>
    <mergeCell ref="D27:E28"/>
    <mergeCell ref="D62:E62"/>
    <mergeCell ref="D56:G57"/>
    <mergeCell ref="H81:I81"/>
    <mergeCell ref="A53:D53"/>
    <mergeCell ref="D70:E70"/>
    <mergeCell ref="D66:E66"/>
    <mergeCell ref="D67:E67"/>
    <mergeCell ref="D68:E68"/>
    <mergeCell ref="A27:C32"/>
    <mergeCell ref="D69:E69"/>
    <mergeCell ref="D65:E65"/>
    <mergeCell ref="I56:I59"/>
    <mergeCell ref="D63:E63"/>
    <mergeCell ref="D64:E64"/>
  </mergeCells>
  <printOptions horizontalCentered="1"/>
  <pageMargins left="0.39370078740157483" right="0.39370078740157483" top="0.39370078740157483" bottom="0.31496062992125984" header="0.51181102362204722" footer="0.19685039370078741"/>
  <pageSetup paperSize="9" scale="66" firstPageNumber="110" orientation="portrait" useFirstPageNumber="1" horizontalDpi="1200" verticalDpi="1200" r:id="rId1"/>
  <headerFooter alignWithMargins="0">
    <oddHeader xml:space="preserve">&amp;R </oddHeader>
    <oddFooter xml:space="preserve">&amp;L&amp;"MetaNormalLF-Roman,Standard"Statistisches Bundesamt, Fachserie 10, Reihe 2.4, 2015&amp;C </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91"/>
  <sheetViews>
    <sheetView showGridLines="0" zoomScaleNormal="100" zoomScaleSheetLayoutView="90" workbookViewId="0">
      <selection activeCell="M24" sqref="M24"/>
    </sheetView>
  </sheetViews>
  <sheetFormatPr baseColWidth="10" defaultColWidth="0" defaultRowHeight="12.75" zeroHeight="1" x14ac:dyDescent="0.2"/>
  <cols>
    <col min="1" max="1" width="2.140625" style="45" customWidth="1"/>
    <col min="2" max="2" width="3.140625" style="45" customWidth="1"/>
    <col min="3" max="3" width="3.7109375" style="45" customWidth="1"/>
    <col min="4" max="4" width="3.5703125" style="45" customWidth="1"/>
    <col min="5" max="5" width="28.85546875" style="45" customWidth="1"/>
    <col min="6" max="11" width="10.28515625" style="45" customWidth="1"/>
    <col min="12" max="13" width="11.42578125" style="1507" customWidth="1"/>
    <col min="14" max="18" width="0" style="45" hidden="1" customWidth="1"/>
    <col min="19" max="16384" width="11.42578125" style="45" hidden="1"/>
  </cols>
  <sheetData>
    <row r="1" spans="1:13" ht="20.25" x14ac:dyDescent="0.3">
      <c r="A1" s="151" t="s">
        <v>1062</v>
      </c>
      <c r="B1" s="1705"/>
      <c r="C1" s="1705"/>
      <c r="D1" s="1705"/>
      <c r="E1" s="1705"/>
      <c r="F1" s="1613"/>
      <c r="G1" s="1613"/>
      <c r="H1" s="1613"/>
      <c r="I1" s="1613"/>
      <c r="J1" s="1613"/>
      <c r="K1" s="1613"/>
    </row>
    <row r="2" spans="1:13" ht="15.75" x14ac:dyDescent="0.25">
      <c r="A2" s="1704" t="s">
        <v>1149</v>
      </c>
      <c r="B2" s="1704"/>
      <c r="C2" s="1704"/>
      <c r="D2" s="1704"/>
      <c r="E2" s="1704"/>
      <c r="F2" s="1704"/>
      <c r="G2" s="1613"/>
      <c r="H2" s="1613"/>
      <c r="I2" s="1613"/>
      <c r="J2" s="1613"/>
      <c r="K2" s="1613"/>
    </row>
    <row r="3" spans="1:13" ht="15.75" x14ac:dyDescent="0.25">
      <c r="A3" s="1704" t="s">
        <v>1148</v>
      </c>
      <c r="B3" s="1704"/>
      <c r="C3" s="1704"/>
      <c r="D3" s="1704"/>
      <c r="E3" s="1704"/>
      <c r="F3" s="1704"/>
      <c r="G3" s="1704"/>
      <c r="H3" s="1704"/>
      <c r="I3" s="1613"/>
      <c r="J3" s="1613"/>
      <c r="K3" s="1613"/>
    </row>
    <row r="4" spans="1:13" ht="15.75" x14ac:dyDescent="0.25">
      <c r="A4" s="1704" t="s">
        <v>1147</v>
      </c>
      <c r="C4" s="1704"/>
      <c r="D4" s="1704"/>
      <c r="E4" s="1704"/>
      <c r="F4" s="1704"/>
      <c r="G4" s="1704"/>
      <c r="H4" s="1704"/>
      <c r="I4" s="1704"/>
      <c r="J4" s="1613"/>
      <c r="K4" s="1613"/>
    </row>
    <row r="5" spans="1:13" x14ac:dyDescent="0.2">
      <c r="A5" s="1629"/>
      <c r="B5" s="1629"/>
      <c r="C5" s="1629"/>
      <c r="D5" s="1629"/>
      <c r="E5" s="1629"/>
      <c r="F5" s="1616"/>
      <c r="G5" s="1616"/>
      <c r="H5" s="1616" t="s">
        <v>317</v>
      </c>
      <c r="I5" s="1616"/>
      <c r="J5" s="1616"/>
      <c r="K5" s="1616"/>
    </row>
    <row r="6" spans="1:13" x14ac:dyDescent="0.2">
      <c r="A6" s="1640"/>
      <c r="B6" s="1616"/>
      <c r="C6" s="1616"/>
      <c r="D6" s="1616"/>
      <c r="E6" s="1624"/>
      <c r="F6" s="1699"/>
      <c r="G6" s="1699"/>
      <c r="H6" s="1699"/>
      <c r="I6" s="1699"/>
      <c r="J6" s="1699"/>
      <c r="K6" s="1699"/>
      <c r="L6" s="1699"/>
      <c r="M6" s="1699"/>
    </row>
    <row r="7" spans="1:13" x14ac:dyDescent="0.2">
      <c r="A7" s="1693" t="s">
        <v>385</v>
      </c>
      <c r="B7" s="1693"/>
      <c r="C7" s="1693"/>
      <c r="D7" s="1693"/>
      <c r="E7" s="1658"/>
      <c r="F7" s="1622">
        <v>2008</v>
      </c>
      <c r="G7" s="1622">
        <v>2009</v>
      </c>
      <c r="H7" s="1622">
        <v>2010</v>
      </c>
      <c r="I7" s="1622">
        <v>2011</v>
      </c>
      <c r="J7" s="1622">
        <v>2012</v>
      </c>
      <c r="K7" s="1622">
        <v>2013</v>
      </c>
      <c r="L7" s="1622">
        <v>2014</v>
      </c>
      <c r="M7" s="1622">
        <v>2015</v>
      </c>
    </row>
    <row r="8" spans="1:13" x14ac:dyDescent="0.2">
      <c r="A8" s="1629"/>
      <c r="B8" s="1629"/>
      <c r="C8" s="1629"/>
      <c r="D8" s="1629"/>
      <c r="E8" s="1620"/>
      <c r="F8" s="1657"/>
      <c r="G8" s="1657"/>
      <c r="H8" s="1657"/>
      <c r="I8" s="1657"/>
      <c r="J8" s="1657"/>
      <c r="K8" s="1657"/>
      <c r="L8" s="1657"/>
      <c r="M8" s="1657"/>
    </row>
    <row r="9" spans="1:13" x14ac:dyDescent="0.2">
      <c r="A9" s="1616"/>
      <c r="B9" s="1616"/>
      <c r="C9" s="1616"/>
      <c r="D9" s="1616"/>
      <c r="L9" s="45"/>
      <c r="M9" s="45"/>
    </row>
    <row r="10" spans="1:13" x14ac:dyDescent="0.2">
      <c r="A10" s="1616"/>
      <c r="B10" s="1616"/>
      <c r="C10" s="1616"/>
      <c r="D10" s="1616"/>
      <c r="L10" s="45"/>
      <c r="M10" s="45"/>
    </row>
    <row r="11" spans="1:13" x14ac:dyDescent="0.2">
      <c r="B11" s="1694"/>
      <c r="C11" s="1694"/>
      <c r="D11" s="1694"/>
      <c r="E11" s="1630"/>
      <c r="F11" s="1613"/>
      <c r="G11" s="1613"/>
      <c r="H11" s="1613"/>
      <c r="I11" s="1613"/>
      <c r="J11" s="1613"/>
      <c r="K11" s="1613"/>
      <c r="L11" s="1613"/>
      <c r="M11" s="1613"/>
    </row>
    <row r="12" spans="1:13" x14ac:dyDescent="0.2">
      <c r="A12" s="1616"/>
      <c r="B12" s="1616"/>
      <c r="C12" s="1616"/>
      <c r="D12" s="1616"/>
      <c r="L12" s="45"/>
      <c r="M12" s="45"/>
    </row>
    <row r="13" spans="1:13" x14ac:dyDescent="0.2">
      <c r="A13" s="1681" t="s">
        <v>1146</v>
      </c>
      <c r="B13" s="1681"/>
      <c r="C13" s="1681"/>
      <c r="D13" s="1681"/>
      <c r="E13" s="44"/>
      <c r="L13" s="45"/>
      <c r="M13" s="45"/>
    </row>
    <row r="14" spans="1:13" x14ac:dyDescent="0.2">
      <c r="A14" s="1654" t="s">
        <v>1145</v>
      </c>
      <c r="B14" s="1654"/>
      <c r="C14" s="1654"/>
      <c r="D14" s="1654"/>
      <c r="E14" s="1653"/>
      <c r="F14" s="1696">
        <v>922</v>
      </c>
      <c r="G14" s="1696">
        <v>783</v>
      </c>
      <c r="H14" s="1696">
        <v>770</v>
      </c>
      <c r="I14" s="1696">
        <v>802</v>
      </c>
      <c r="J14" s="1696">
        <v>599</v>
      </c>
      <c r="K14" s="1696">
        <v>723</v>
      </c>
      <c r="L14" s="1696">
        <v>690</v>
      </c>
      <c r="M14" s="1696">
        <v>607</v>
      </c>
    </row>
    <row r="15" spans="1:13" x14ac:dyDescent="0.2">
      <c r="A15" s="1616"/>
      <c r="B15" s="1616"/>
      <c r="C15" s="1616"/>
      <c r="D15" s="1616"/>
      <c r="L15" s="45"/>
      <c r="M15" s="45"/>
    </row>
    <row r="16" spans="1:13" x14ac:dyDescent="0.2">
      <c r="A16" s="1616"/>
      <c r="B16" s="1616"/>
      <c r="C16" s="1616"/>
      <c r="D16" s="1616"/>
      <c r="L16" s="45"/>
      <c r="M16" s="45"/>
    </row>
    <row r="17" spans="1:13" x14ac:dyDescent="0.2">
      <c r="A17" s="1616"/>
      <c r="B17" s="1616"/>
      <c r="C17" s="1616"/>
      <c r="D17" s="1616"/>
      <c r="L17" s="45"/>
      <c r="M17" s="45"/>
    </row>
    <row r="18" spans="1:13" x14ac:dyDescent="0.2">
      <c r="B18" s="1694"/>
      <c r="C18" s="1694"/>
      <c r="D18" s="1694"/>
      <c r="E18" s="1630"/>
      <c r="F18" s="1613"/>
      <c r="G18" s="1613"/>
      <c r="H18" s="1613"/>
      <c r="I18" s="1613"/>
      <c r="J18" s="1613"/>
      <c r="K18" s="1613"/>
      <c r="L18" s="1613"/>
      <c r="M18" s="1613"/>
    </row>
    <row r="19" spans="1:13" x14ac:dyDescent="0.2">
      <c r="A19" s="1616"/>
      <c r="B19" s="1616"/>
      <c r="C19" s="1616"/>
      <c r="D19" s="1616"/>
      <c r="L19" s="45"/>
      <c r="M19" s="45"/>
    </row>
    <row r="20" spans="1:13" x14ac:dyDescent="0.2">
      <c r="A20" s="1641" t="s">
        <v>1003</v>
      </c>
      <c r="B20" s="1641"/>
      <c r="C20" s="1641"/>
      <c r="D20" s="1641"/>
      <c r="E20" s="1691"/>
      <c r="L20" s="45"/>
      <c r="M20" s="45"/>
    </row>
    <row r="21" spans="1:13" x14ac:dyDescent="0.2">
      <c r="A21" s="1690"/>
      <c r="B21" s="1688"/>
      <c r="C21" s="1690" t="s">
        <v>1140</v>
      </c>
      <c r="D21" s="1688" t="s">
        <v>243</v>
      </c>
      <c r="E21" s="1687" t="s">
        <v>23</v>
      </c>
      <c r="F21" s="1685">
        <v>21.58</v>
      </c>
      <c r="G21" s="1685">
        <v>23.6</v>
      </c>
      <c r="H21" s="1685">
        <v>20.65</v>
      </c>
      <c r="I21" s="1685">
        <v>25.69</v>
      </c>
      <c r="J21" s="1685">
        <v>24.5</v>
      </c>
      <c r="K21" s="1685">
        <v>24.2</v>
      </c>
      <c r="L21" s="1685">
        <v>25.65</v>
      </c>
      <c r="M21" s="1685">
        <v>33.28</v>
      </c>
    </row>
    <row r="22" spans="1:13" x14ac:dyDescent="0.2">
      <c r="A22" s="1690"/>
      <c r="B22" s="1688">
        <v>1</v>
      </c>
      <c r="C22" s="1689" t="s">
        <v>27</v>
      </c>
      <c r="D22" s="1688">
        <v>3</v>
      </c>
      <c r="E22" s="1687" t="s">
        <v>23</v>
      </c>
      <c r="F22" s="1685">
        <v>25.7</v>
      </c>
      <c r="G22" s="1685">
        <v>25.8</v>
      </c>
      <c r="H22" s="1685">
        <v>19.87</v>
      </c>
      <c r="I22" s="1685">
        <v>19.329999999999998</v>
      </c>
      <c r="J22" s="1685">
        <v>25.5</v>
      </c>
      <c r="K22" s="1685">
        <v>20.6</v>
      </c>
      <c r="L22" s="1685">
        <v>20.43</v>
      </c>
      <c r="M22" s="1685">
        <v>16.64</v>
      </c>
    </row>
    <row r="23" spans="1:13" x14ac:dyDescent="0.2">
      <c r="A23" s="1690"/>
      <c r="B23" s="1688">
        <v>3</v>
      </c>
      <c r="C23" s="1689" t="s">
        <v>27</v>
      </c>
      <c r="D23" s="1688">
        <v>6</v>
      </c>
      <c r="E23" s="1687" t="s">
        <v>23</v>
      </c>
      <c r="F23" s="1685">
        <v>27.77</v>
      </c>
      <c r="G23" s="1685">
        <v>27.3</v>
      </c>
      <c r="H23" s="1685">
        <v>25.06</v>
      </c>
      <c r="I23" s="1685">
        <v>24.44</v>
      </c>
      <c r="J23" s="1685">
        <v>27.4</v>
      </c>
      <c r="K23" s="1685">
        <v>24.2</v>
      </c>
      <c r="L23" s="1685">
        <v>21.74</v>
      </c>
      <c r="M23" s="1685">
        <v>16.8</v>
      </c>
    </row>
    <row r="24" spans="1:13" x14ac:dyDescent="0.2">
      <c r="A24" s="1690"/>
      <c r="B24" s="1688">
        <v>6</v>
      </c>
      <c r="C24" s="1689" t="s">
        <v>27</v>
      </c>
      <c r="D24" s="1688">
        <v>12</v>
      </c>
      <c r="E24" s="1687" t="s">
        <v>23</v>
      </c>
      <c r="F24" s="1685">
        <v>22.89</v>
      </c>
      <c r="G24" s="1685">
        <v>22.9</v>
      </c>
      <c r="H24" s="1685">
        <v>32.86</v>
      </c>
      <c r="I24" s="1685">
        <v>28.93</v>
      </c>
      <c r="J24" s="1685">
        <v>19.899999999999999</v>
      </c>
      <c r="K24" s="1685">
        <v>25.5</v>
      </c>
      <c r="L24" s="1685">
        <v>26.67</v>
      </c>
      <c r="M24" s="1685">
        <v>26.52</v>
      </c>
    </row>
    <row r="25" spans="1:13" x14ac:dyDescent="0.2">
      <c r="A25" s="1665"/>
      <c r="B25" s="1665"/>
      <c r="C25" s="1690" t="s">
        <v>1140</v>
      </c>
      <c r="D25" s="1688">
        <v>12</v>
      </c>
      <c r="E25" s="1664" t="s">
        <v>1139</v>
      </c>
      <c r="F25" s="1685">
        <v>97.94</v>
      </c>
      <c r="G25" s="1685">
        <v>99.6</v>
      </c>
      <c r="H25" s="1685">
        <v>98.44</v>
      </c>
      <c r="I25" s="1685">
        <v>98.38</v>
      </c>
      <c r="J25" s="1685">
        <v>97.3</v>
      </c>
      <c r="K25" s="1685">
        <v>94.5</v>
      </c>
      <c r="L25" s="1685">
        <v>94.49</v>
      </c>
      <c r="M25" s="1685">
        <v>93.25</v>
      </c>
    </row>
    <row r="26" spans="1:13" x14ac:dyDescent="0.2">
      <c r="A26" s="1616"/>
      <c r="B26" s="1616"/>
      <c r="C26" s="1616"/>
      <c r="D26" s="1616"/>
      <c r="E26" s="1624"/>
      <c r="L26" s="45"/>
      <c r="M26" s="45"/>
    </row>
    <row r="27" spans="1:13" x14ac:dyDescent="0.2">
      <c r="A27" s="1665"/>
      <c r="B27" s="1688">
        <v>12</v>
      </c>
      <c r="C27" s="1689" t="s">
        <v>27</v>
      </c>
      <c r="D27" s="1688">
        <v>18</v>
      </c>
      <c r="E27" s="1687" t="s">
        <v>23</v>
      </c>
      <c r="F27" s="1685">
        <v>2.06</v>
      </c>
      <c r="G27" s="1685">
        <v>0.4</v>
      </c>
      <c r="H27" s="1685">
        <v>1.56</v>
      </c>
      <c r="I27" s="1685">
        <v>1.62</v>
      </c>
      <c r="J27" s="1685">
        <v>2.2999999999999998</v>
      </c>
      <c r="K27" s="1685">
        <v>4.3</v>
      </c>
      <c r="L27" s="1685">
        <v>4.0599999999999996</v>
      </c>
      <c r="M27" s="1685">
        <v>6.43</v>
      </c>
    </row>
    <row r="28" spans="1:13" x14ac:dyDescent="0.2">
      <c r="A28" s="1665"/>
      <c r="B28" s="1688">
        <v>18</v>
      </c>
      <c r="C28" s="1689" t="s">
        <v>27</v>
      </c>
      <c r="D28" s="1688">
        <v>24</v>
      </c>
      <c r="E28" s="1687" t="s">
        <v>23</v>
      </c>
      <c r="F28" s="1685">
        <v>0</v>
      </c>
      <c r="G28" s="1685">
        <v>0</v>
      </c>
      <c r="H28" s="1685">
        <v>0</v>
      </c>
      <c r="I28" s="1685">
        <v>0</v>
      </c>
      <c r="J28" s="1685">
        <v>0.2</v>
      </c>
      <c r="K28" s="1685">
        <v>1.1000000000000001</v>
      </c>
      <c r="L28" s="1685">
        <v>1.1599999999999999</v>
      </c>
      <c r="M28" s="1685">
        <v>0.33</v>
      </c>
    </row>
    <row r="29" spans="1:13" x14ac:dyDescent="0.2">
      <c r="A29" s="1665"/>
      <c r="B29" s="1688">
        <v>24</v>
      </c>
      <c r="C29" s="1689" t="s">
        <v>27</v>
      </c>
      <c r="D29" s="1688">
        <v>36</v>
      </c>
      <c r="E29" s="1687" t="s">
        <v>23</v>
      </c>
      <c r="F29" s="1685">
        <v>0</v>
      </c>
      <c r="G29" s="1685">
        <v>0</v>
      </c>
      <c r="H29" s="1685">
        <v>0</v>
      </c>
      <c r="I29" s="1685">
        <v>0</v>
      </c>
      <c r="J29" s="1685">
        <v>0.2</v>
      </c>
      <c r="K29" s="1685">
        <v>0.1</v>
      </c>
      <c r="L29" s="1685">
        <v>0.28999999999999998</v>
      </c>
      <c r="M29" s="1685">
        <v>0</v>
      </c>
    </row>
    <row r="30" spans="1:13" x14ac:dyDescent="0.2">
      <c r="A30" s="1665"/>
      <c r="B30" s="1647" t="s">
        <v>1138</v>
      </c>
      <c r="C30" s="1647"/>
      <c r="D30" s="1647"/>
      <c r="E30" s="1646"/>
      <c r="F30" s="1685">
        <v>0</v>
      </c>
      <c r="G30" s="1685">
        <v>0</v>
      </c>
      <c r="H30" s="1685">
        <v>0</v>
      </c>
      <c r="I30" s="1685">
        <v>0</v>
      </c>
      <c r="J30" s="1685">
        <v>0</v>
      </c>
      <c r="K30" s="1685">
        <v>0</v>
      </c>
      <c r="L30" s="1685">
        <v>0</v>
      </c>
      <c r="M30" s="1685">
        <v>0</v>
      </c>
    </row>
    <row r="31" spans="1:13" x14ac:dyDescent="0.2">
      <c r="A31" s="1616"/>
      <c r="B31" s="1616"/>
      <c r="C31" s="1616"/>
      <c r="D31" s="1616"/>
      <c r="E31" s="1616"/>
    </row>
    <row r="32" spans="1:13" ht="15" customHeight="1" x14ac:dyDescent="0.2">
      <c r="A32" s="1616" t="s">
        <v>1144</v>
      </c>
      <c r="B32" s="1616"/>
      <c r="C32" s="1616"/>
      <c r="D32" s="1616"/>
    </row>
    <row r="33" spans="1:13" x14ac:dyDescent="0.2">
      <c r="A33" s="1616"/>
      <c r="B33" s="1616"/>
      <c r="C33" s="1616"/>
      <c r="D33" s="1616"/>
      <c r="G33" s="1608"/>
      <c r="H33" s="1608"/>
      <c r="K33" s="1608"/>
      <c r="L33" s="1608" t="s">
        <v>1049</v>
      </c>
    </row>
    <row r="34" spans="1:13" x14ac:dyDescent="0.2">
      <c r="A34" s="1616"/>
      <c r="B34" s="1616"/>
      <c r="C34" s="1616"/>
      <c r="D34" s="1616"/>
    </row>
    <row r="35" spans="1:13" x14ac:dyDescent="0.2">
      <c r="A35" s="1616"/>
      <c r="B35" s="1616"/>
      <c r="C35" s="1616"/>
      <c r="D35" s="1616"/>
    </row>
    <row r="36" spans="1:13" x14ac:dyDescent="0.2">
      <c r="A36" s="1616"/>
      <c r="B36" s="1616"/>
      <c r="C36" s="1616"/>
      <c r="D36" s="1616"/>
    </row>
    <row r="37" spans="1:13" ht="15.75" x14ac:dyDescent="0.25">
      <c r="A37" s="1702" t="s">
        <v>1143</v>
      </c>
      <c r="B37" s="1703"/>
      <c r="C37" s="1703"/>
      <c r="D37" s="1703"/>
      <c r="E37" s="1637"/>
      <c r="F37" s="1613"/>
      <c r="G37" s="1613"/>
      <c r="H37" s="1613"/>
      <c r="I37" s="1613"/>
      <c r="J37" s="1613"/>
      <c r="K37" s="1613"/>
    </row>
    <row r="38" spans="1:13" s="1701" customFormat="1" ht="15.75" x14ac:dyDescent="0.25">
      <c r="A38" s="1702" t="s">
        <v>1142</v>
      </c>
    </row>
    <row r="39" spans="1:13" x14ac:dyDescent="0.2">
      <c r="A39" s="1693"/>
      <c r="B39" s="1693"/>
      <c r="C39" s="1693"/>
      <c r="D39" s="1693"/>
      <c r="E39" s="1613"/>
      <c r="F39" s="1613"/>
      <c r="G39" s="1613"/>
      <c r="H39" s="1613"/>
      <c r="I39" s="1613"/>
      <c r="J39" s="1613"/>
      <c r="K39" s="1613"/>
    </row>
    <row r="40" spans="1:13" x14ac:dyDescent="0.2">
      <c r="A40" s="1629"/>
      <c r="B40" s="1629"/>
      <c r="C40" s="1629"/>
      <c r="D40" s="1629"/>
      <c r="E40" s="1629"/>
      <c r="F40" s="1616"/>
      <c r="G40" s="1616"/>
      <c r="H40" s="1616"/>
      <c r="I40" s="1616"/>
      <c r="J40" s="1616"/>
      <c r="K40" s="1616"/>
      <c r="L40" s="1700"/>
      <c r="M40" s="1700"/>
    </row>
    <row r="41" spans="1:13" x14ac:dyDescent="0.2">
      <c r="A41" s="1616"/>
      <c r="B41" s="1616"/>
      <c r="C41" s="1616"/>
      <c r="D41" s="1616"/>
      <c r="E41" s="1624"/>
      <c r="F41" s="1699"/>
      <c r="G41" s="1699"/>
      <c r="H41" s="1603"/>
      <c r="I41" s="1603"/>
      <c r="J41" s="1603"/>
      <c r="K41" s="1603"/>
      <c r="L41" s="1603"/>
      <c r="M41" s="1603"/>
    </row>
    <row r="42" spans="1:13" x14ac:dyDescent="0.2">
      <c r="A42" s="1693" t="s">
        <v>385</v>
      </c>
      <c r="B42" s="1693"/>
      <c r="C42" s="1693"/>
      <c r="D42" s="1693"/>
      <c r="E42" s="1658"/>
      <c r="F42" s="1622">
        <v>2008</v>
      </c>
      <c r="G42" s="1564">
        <v>2009</v>
      </c>
      <c r="H42" s="1564">
        <v>2010</v>
      </c>
      <c r="I42" s="1564">
        <v>2011</v>
      </c>
      <c r="J42" s="1564">
        <v>2012</v>
      </c>
      <c r="K42" s="1564">
        <v>2013</v>
      </c>
      <c r="L42" s="1564">
        <v>2014</v>
      </c>
      <c r="M42" s="1564">
        <v>2015</v>
      </c>
    </row>
    <row r="43" spans="1:13" x14ac:dyDescent="0.2">
      <c r="A43" s="1629"/>
      <c r="B43" s="1629"/>
      <c r="C43" s="1629"/>
      <c r="D43" s="1629"/>
      <c r="E43" s="1620"/>
      <c r="F43" s="1657"/>
      <c r="G43" s="1657"/>
      <c r="H43" s="1597"/>
      <c r="I43" s="1597"/>
      <c r="J43" s="1597"/>
      <c r="K43" s="1597"/>
      <c r="L43" s="1597"/>
      <c r="M43" s="1597"/>
    </row>
    <row r="44" spans="1:13" x14ac:dyDescent="0.2">
      <c r="A44" s="1616"/>
      <c r="B44" s="1616"/>
      <c r="C44" s="1616"/>
      <c r="D44" s="1616"/>
      <c r="H44" s="1698"/>
      <c r="I44" s="1698"/>
      <c r="J44" s="2353"/>
      <c r="K44" s="2353"/>
      <c r="L44" s="2353"/>
      <c r="M44" s="2353"/>
    </row>
    <row r="45" spans="1:13" x14ac:dyDescent="0.2">
      <c r="A45" s="1616"/>
      <c r="B45" s="1616"/>
      <c r="C45" s="1616"/>
      <c r="D45" s="1616"/>
      <c r="H45" s="1697"/>
      <c r="I45" s="1697"/>
      <c r="J45" s="2354"/>
      <c r="K45" s="2354"/>
      <c r="L45" s="2354"/>
      <c r="M45" s="2354"/>
    </row>
    <row r="46" spans="1:13" x14ac:dyDescent="0.2">
      <c r="B46" s="1694"/>
      <c r="C46" s="1694"/>
      <c r="D46" s="1694"/>
      <c r="E46" s="1630"/>
      <c r="F46" s="27"/>
      <c r="G46" s="27"/>
      <c r="H46" s="1697"/>
      <c r="I46" s="1697"/>
      <c r="J46" s="2354"/>
      <c r="K46" s="2354"/>
      <c r="L46" s="2354"/>
      <c r="M46" s="2354"/>
    </row>
    <row r="47" spans="1:13" x14ac:dyDescent="0.2">
      <c r="A47" s="1616"/>
      <c r="B47" s="1616"/>
      <c r="C47" s="1616"/>
      <c r="D47" s="1616"/>
      <c r="H47" s="1697"/>
      <c r="I47" s="1697"/>
      <c r="J47" s="2354"/>
      <c r="K47" s="2354"/>
      <c r="L47" s="2354"/>
      <c r="M47" s="2354"/>
    </row>
    <row r="48" spans="1:13" x14ac:dyDescent="0.2">
      <c r="A48" s="1616"/>
      <c r="B48" s="1616"/>
      <c r="C48" s="1616"/>
      <c r="D48" s="1616"/>
      <c r="H48" s="1697"/>
      <c r="I48" s="1697"/>
      <c r="J48" s="2354"/>
      <c r="K48" s="2354"/>
      <c r="L48" s="2354"/>
      <c r="M48" s="2354"/>
    </row>
    <row r="49" spans="1:13" x14ac:dyDescent="0.2">
      <c r="A49" s="1654" t="s">
        <v>1141</v>
      </c>
      <c r="B49" s="1654"/>
      <c r="C49" s="1654"/>
      <c r="D49" s="1654"/>
      <c r="E49" s="1653"/>
      <c r="F49" s="1695">
        <v>232</v>
      </c>
      <c r="G49" s="1592">
        <v>262</v>
      </c>
      <c r="H49" s="1592">
        <v>211</v>
      </c>
      <c r="I49" s="1592">
        <v>236</v>
      </c>
      <c r="J49" s="1592">
        <v>221</v>
      </c>
      <c r="K49" s="1592">
        <v>195</v>
      </c>
      <c r="L49" s="1592">
        <v>182</v>
      </c>
      <c r="M49" s="1592">
        <v>204</v>
      </c>
    </row>
    <row r="50" spans="1:13" x14ac:dyDescent="0.2">
      <c r="A50" s="1616"/>
      <c r="B50" s="1616"/>
      <c r="C50" s="1616"/>
      <c r="D50" s="1616"/>
      <c r="F50" s="1616"/>
      <c r="G50" s="540"/>
      <c r="H50" s="540"/>
      <c r="I50" s="540"/>
      <c r="J50" s="540"/>
      <c r="K50" s="540"/>
      <c r="L50" s="540"/>
      <c r="M50" s="540"/>
    </row>
    <row r="51" spans="1:13" x14ac:dyDescent="0.2">
      <c r="A51" s="1616"/>
      <c r="B51" s="1616"/>
      <c r="C51" s="1616"/>
      <c r="D51" s="1616"/>
      <c r="F51" s="1616"/>
      <c r="G51" s="540"/>
      <c r="H51" s="540"/>
      <c r="I51" s="540"/>
      <c r="J51" s="540"/>
      <c r="K51" s="540"/>
      <c r="L51" s="540"/>
      <c r="M51" s="540"/>
    </row>
    <row r="52" spans="1:13" x14ac:dyDescent="0.2">
      <c r="A52" s="1616"/>
      <c r="B52" s="1616"/>
      <c r="C52" s="1616"/>
      <c r="D52" s="1616"/>
      <c r="F52" s="1616"/>
      <c r="G52" s="540"/>
      <c r="H52" s="540"/>
      <c r="I52" s="540"/>
      <c r="J52" s="540"/>
      <c r="K52" s="540"/>
      <c r="L52" s="540"/>
      <c r="M52" s="540"/>
    </row>
    <row r="53" spans="1:13" x14ac:dyDescent="0.2">
      <c r="B53" s="1694"/>
      <c r="C53" s="1694"/>
      <c r="D53" s="1694"/>
      <c r="E53" s="1630"/>
      <c r="F53" s="1615"/>
      <c r="G53" s="567"/>
      <c r="H53" s="567"/>
      <c r="I53" s="567"/>
      <c r="J53" s="1692"/>
      <c r="K53" s="1692"/>
      <c r="L53" s="1692"/>
      <c r="M53" s="1692"/>
    </row>
    <row r="54" spans="1:13" x14ac:dyDescent="0.2">
      <c r="A54" s="1616"/>
      <c r="B54" s="1616"/>
      <c r="C54" s="1616"/>
      <c r="D54" s="1616"/>
      <c r="F54" s="1616"/>
      <c r="G54" s="540"/>
      <c r="H54" s="540"/>
      <c r="I54" s="540"/>
      <c r="J54" s="540"/>
      <c r="K54" s="540"/>
      <c r="L54" s="540"/>
      <c r="M54" s="540"/>
    </row>
    <row r="55" spans="1:13" x14ac:dyDescent="0.2">
      <c r="A55" s="1641" t="s">
        <v>1003</v>
      </c>
      <c r="B55" s="1641"/>
      <c r="C55" s="1641"/>
      <c r="D55" s="1641"/>
      <c r="E55" s="1691"/>
      <c r="F55" s="1616"/>
      <c r="G55" s="540"/>
      <c r="H55" s="540"/>
      <c r="I55" s="540"/>
      <c r="J55" s="540"/>
      <c r="K55" s="540"/>
      <c r="L55" s="540"/>
      <c r="M55" s="540"/>
    </row>
    <row r="56" spans="1:13" x14ac:dyDescent="0.2">
      <c r="A56" s="1690"/>
      <c r="B56" s="1688"/>
      <c r="C56" s="1690" t="s">
        <v>1140</v>
      </c>
      <c r="D56" s="1688">
        <v>6</v>
      </c>
      <c r="E56" s="1687" t="s">
        <v>23</v>
      </c>
      <c r="F56" s="1663">
        <v>13.4</v>
      </c>
      <c r="G56" s="1644">
        <f>+(2+4+5)/262*100</f>
        <v>4.1984732824427482</v>
      </c>
      <c r="H56" s="1644">
        <v>5.21</v>
      </c>
      <c r="I56" s="1644">
        <v>1.69</v>
      </c>
      <c r="J56" s="1644">
        <v>6.8</v>
      </c>
      <c r="K56" s="1644">
        <v>6.1</v>
      </c>
      <c r="L56" s="1644">
        <v>4.4000000000000004</v>
      </c>
      <c r="M56" s="1644">
        <v>3.43</v>
      </c>
    </row>
    <row r="57" spans="1:13" x14ac:dyDescent="0.2">
      <c r="A57" s="1690"/>
      <c r="B57" s="1688">
        <v>6</v>
      </c>
      <c r="C57" s="1689" t="s">
        <v>27</v>
      </c>
      <c r="D57" s="1688">
        <v>12</v>
      </c>
      <c r="E57" s="1687" t="s">
        <v>23</v>
      </c>
      <c r="F57" s="1663">
        <v>51.7</v>
      </c>
      <c r="G57" s="1644">
        <f>+(5+10+9+21+24+29)/262*100</f>
        <v>37.404580152671755</v>
      </c>
      <c r="H57" s="1644">
        <v>38.86</v>
      </c>
      <c r="I57" s="1644">
        <v>37.29</v>
      </c>
      <c r="J57" s="1644">
        <v>32.6</v>
      </c>
      <c r="K57" s="1644">
        <v>39</v>
      </c>
      <c r="L57" s="1644">
        <v>35.71</v>
      </c>
      <c r="M57" s="1644">
        <v>36.270000000000003</v>
      </c>
    </row>
    <row r="58" spans="1:13" x14ac:dyDescent="0.2">
      <c r="A58" s="1690"/>
      <c r="B58" s="1688">
        <v>12</v>
      </c>
      <c r="C58" s="1689" t="s">
        <v>27</v>
      </c>
      <c r="D58" s="1688">
        <v>18</v>
      </c>
      <c r="E58" s="1687" t="s">
        <v>23</v>
      </c>
      <c r="F58" s="1663">
        <v>27.6</v>
      </c>
      <c r="G58" s="1644">
        <f>+(25+24+26+18+14+12)/262*100</f>
        <v>45.419847328244273</v>
      </c>
      <c r="H58" s="1644">
        <v>46.92</v>
      </c>
      <c r="I58" s="1644">
        <v>55.93</v>
      </c>
      <c r="J58" s="1644">
        <v>46.6</v>
      </c>
      <c r="K58" s="1644">
        <v>40</v>
      </c>
      <c r="L58" s="1644">
        <v>35.71</v>
      </c>
      <c r="M58" s="1644">
        <v>46.57</v>
      </c>
    </row>
    <row r="59" spans="1:13" x14ac:dyDescent="0.2">
      <c r="A59" s="1690"/>
      <c r="B59" s="1688">
        <v>18</v>
      </c>
      <c r="C59" s="1689" t="s">
        <v>27</v>
      </c>
      <c r="D59" s="1688">
        <v>24</v>
      </c>
      <c r="E59" s="1687" t="s">
        <v>23</v>
      </c>
      <c r="F59" s="1663">
        <v>7.3</v>
      </c>
      <c r="G59" s="1644">
        <f>+(5+11+4+8+3+1)/262*100</f>
        <v>12.213740458015266</v>
      </c>
      <c r="H59" s="1644">
        <v>7.58</v>
      </c>
      <c r="I59" s="1644">
        <v>3.81</v>
      </c>
      <c r="J59" s="1644">
        <v>6.3</v>
      </c>
      <c r="K59" s="1644">
        <v>10.8</v>
      </c>
      <c r="L59" s="1644">
        <v>19.78</v>
      </c>
      <c r="M59" s="1644">
        <v>8.82</v>
      </c>
    </row>
    <row r="60" spans="1:13" x14ac:dyDescent="0.2">
      <c r="A60" s="1665"/>
      <c r="B60" s="1665"/>
      <c r="C60" s="1690" t="s">
        <v>1140</v>
      </c>
      <c r="D60" s="1688">
        <v>24</v>
      </c>
      <c r="E60" s="1664" t="s">
        <v>1139</v>
      </c>
      <c r="F60" s="1663">
        <v>100</v>
      </c>
      <c r="G60" s="1644">
        <f>+SUM(G56:G59)</f>
        <v>99.236641221374043</v>
      </c>
      <c r="H60" s="1644">
        <v>98.58</v>
      </c>
      <c r="I60" s="1644">
        <v>98.73</v>
      </c>
      <c r="J60" s="1644">
        <v>92.3</v>
      </c>
      <c r="K60" s="1644">
        <v>95.9</v>
      </c>
      <c r="L60" s="1644">
        <v>95.6</v>
      </c>
      <c r="M60" s="1644">
        <v>95.1</v>
      </c>
    </row>
    <row r="61" spans="1:13" x14ac:dyDescent="0.2">
      <c r="A61" s="1616"/>
      <c r="B61" s="1616"/>
      <c r="C61" s="1616"/>
      <c r="D61" s="1616"/>
      <c r="E61" s="1624"/>
      <c r="F61" s="1663"/>
      <c r="G61" s="1644"/>
      <c r="H61" s="1644"/>
      <c r="I61" s="1644"/>
      <c r="J61" s="1644"/>
      <c r="K61" s="1644"/>
      <c r="L61" s="1644"/>
      <c r="M61" s="1644"/>
    </row>
    <row r="62" spans="1:13" x14ac:dyDescent="0.2">
      <c r="A62" s="1665"/>
      <c r="B62" s="1688">
        <v>24</v>
      </c>
      <c r="C62" s="1689" t="s">
        <v>27</v>
      </c>
      <c r="D62" s="1688">
        <v>36</v>
      </c>
      <c r="E62" s="1687" t="s">
        <v>23</v>
      </c>
      <c r="F62" s="1663">
        <v>0</v>
      </c>
      <c r="G62" s="1644">
        <f>+(1+1)/262*100</f>
        <v>0.76335877862595414</v>
      </c>
      <c r="H62" s="1644">
        <v>1.42</v>
      </c>
      <c r="I62" s="1644">
        <v>1.27</v>
      </c>
      <c r="J62" s="1644">
        <v>7.7</v>
      </c>
      <c r="K62" s="1644">
        <v>4.0999999999999996</v>
      </c>
      <c r="L62" s="1644">
        <v>4.4000000000000004</v>
      </c>
      <c r="M62" s="1644">
        <v>4.9000000000000004</v>
      </c>
    </row>
    <row r="63" spans="1:13" x14ac:dyDescent="0.2">
      <c r="A63" s="1665"/>
      <c r="B63" s="1647" t="s">
        <v>1138</v>
      </c>
      <c r="C63" s="1647"/>
      <c r="D63" s="1647"/>
      <c r="E63" s="1646"/>
      <c r="F63" s="1663">
        <v>0</v>
      </c>
      <c r="G63" s="1644">
        <v>0</v>
      </c>
      <c r="H63" s="1644">
        <v>0</v>
      </c>
      <c r="I63" s="1644"/>
      <c r="J63" s="1644"/>
      <c r="K63" s="1644"/>
    </row>
    <row r="64" spans="1:13" x14ac:dyDescent="0.2">
      <c r="A64" s="1629"/>
      <c r="B64" s="1629"/>
      <c r="C64" s="1629"/>
      <c r="D64" s="1629"/>
      <c r="E64" s="1616"/>
    </row>
    <row r="65" spans="1:12" ht="15" customHeight="1" x14ac:dyDescent="0.2">
      <c r="A65" s="1616" t="s">
        <v>1137</v>
      </c>
      <c r="B65" s="1616"/>
      <c r="C65" s="1616"/>
      <c r="D65" s="1616"/>
      <c r="F65" s="1663"/>
      <c r="G65" s="1663"/>
      <c r="H65" s="1663"/>
      <c r="I65" s="1663"/>
      <c r="J65" s="1663"/>
      <c r="K65" s="1663"/>
    </row>
    <row r="66" spans="1:12" x14ac:dyDescent="0.2">
      <c r="G66" s="1608"/>
      <c r="I66" s="1608"/>
      <c r="J66" s="1608"/>
      <c r="K66" s="1608"/>
      <c r="L66" s="1608" t="s">
        <v>1049</v>
      </c>
    </row>
    <row r="67" spans="1:12" x14ac:dyDescent="0.2">
      <c r="F67" s="1663"/>
      <c r="G67" s="1663"/>
      <c r="H67" s="1663"/>
      <c r="I67" s="1663"/>
      <c r="J67" s="1663"/>
      <c r="K67" s="1663"/>
    </row>
    <row r="68" spans="1:12" x14ac:dyDescent="0.2">
      <c r="F68" s="1686"/>
      <c r="G68" s="1686"/>
      <c r="H68" s="1686"/>
      <c r="I68" s="1686"/>
      <c r="J68" s="1686"/>
      <c r="K68" s="1686"/>
    </row>
    <row r="69" spans="1:12" x14ac:dyDescent="0.2">
      <c r="F69" s="1685"/>
      <c r="G69" s="1685"/>
      <c r="H69" s="1685"/>
      <c r="I69" s="1685"/>
      <c r="J69" s="1685"/>
      <c r="K69" s="1685"/>
    </row>
    <row r="70" spans="1:12" x14ac:dyDescent="0.2">
      <c r="F70" s="1685"/>
      <c r="G70" s="1685"/>
      <c r="H70" s="1685"/>
      <c r="I70" s="1685"/>
      <c r="J70" s="1685"/>
      <c r="K70" s="1685"/>
    </row>
    <row r="71" spans="1:12" x14ac:dyDescent="0.2">
      <c r="F71" s="1685"/>
      <c r="G71" s="1685"/>
      <c r="H71" s="1685"/>
      <c r="I71" s="1685"/>
      <c r="J71" s="1685"/>
      <c r="K71" s="1685"/>
    </row>
    <row r="72" spans="1:12" x14ac:dyDescent="0.2">
      <c r="F72" s="1685"/>
      <c r="G72" s="1685"/>
      <c r="H72" s="1685"/>
      <c r="I72" s="1685"/>
      <c r="J72" s="1685"/>
      <c r="K72" s="1685"/>
    </row>
    <row r="73" spans="1:12" x14ac:dyDescent="0.2">
      <c r="F73" s="1685"/>
      <c r="G73" s="1685"/>
      <c r="H73" s="1685"/>
      <c r="I73" s="1685"/>
      <c r="J73" s="1685"/>
      <c r="K73" s="1685"/>
    </row>
    <row r="74" spans="1:12" x14ac:dyDescent="0.2">
      <c r="F74" s="1685"/>
      <c r="G74" s="1685"/>
      <c r="H74" s="1685"/>
      <c r="I74" s="1685"/>
      <c r="J74" s="1685"/>
      <c r="K74" s="1685"/>
    </row>
    <row r="75" spans="1:12" x14ac:dyDescent="0.2">
      <c r="F75" s="1685"/>
      <c r="G75" s="1685"/>
      <c r="H75" s="1685"/>
      <c r="I75" s="1685"/>
      <c r="J75" s="1685"/>
      <c r="K75" s="1685"/>
    </row>
    <row r="76" spans="1:12" x14ac:dyDescent="0.2">
      <c r="F76" s="1685"/>
      <c r="G76" s="1685"/>
      <c r="H76" s="1685"/>
      <c r="I76" s="1685"/>
      <c r="J76" s="1685"/>
      <c r="K76" s="1685"/>
    </row>
    <row r="77" spans="1:12" hidden="1" x14ac:dyDescent="0.2">
      <c r="F77" s="1685"/>
      <c r="G77" s="1685"/>
      <c r="H77" s="1685"/>
      <c r="I77" s="1685"/>
      <c r="J77" s="1685"/>
      <c r="K77" s="1685"/>
    </row>
    <row r="78" spans="1:12" hidden="1" x14ac:dyDescent="0.2">
      <c r="F78" s="1685"/>
      <c r="G78" s="1685"/>
      <c r="H78" s="1685"/>
      <c r="I78" s="1685"/>
      <c r="J78" s="1685"/>
      <c r="K78" s="1685"/>
    </row>
    <row r="79" spans="1:12" hidden="1" x14ac:dyDescent="0.2">
      <c r="F79" s="1685"/>
      <c r="G79" s="1685"/>
      <c r="H79" s="1685"/>
      <c r="I79" s="1685"/>
      <c r="J79" s="1685"/>
      <c r="K79" s="1685"/>
    </row>
    <row r="80" spans="1:12" hidden="1" x14ac:dyDescent="0.2">
      <c r="F80" s="1685"/>
      <c r="G80" s="1685"/>
      <c r="H80" s="1685"/>
      <c r="I80" s="1685"/>
      <c r="J80" s="1685"/>
      <c r="K80" s="1685"/>
    </row>
    <row r="81" spans="1:11" hidden="1" x14ac:dyDescent="0.2">
      <c r="F81" s="1685"/>
      <c r="G81" s="1685"/>
      <c r="H81" s="1685"/>
      <c r="I81" s="1685"/>
      <c r="J81" s="1685"/>
      <c r="K81" s="1685"/>
    </row>
    <row r="82" spans="1:11" hidden="1" x14ac:dyDescent="0.2">
      <c r="F82" s="1685"/>
      <c r="G82" s="1685"/>
      <c r="H82" s="1685"/>
      <c r="I82" s="1685"/>
      <c r="J82" s="1685"/>
      <c r="K82" s="1685"/>
    </row>
    <row r="83" spans="1:11" hidden="1" x14ac:dyDescent="0.2">
      <c r="F83" s="1685"/>
      <c r="G83" s="1685"/>
      <c r="H83" s="1685"/>
      <c r="I83" s="1685"/>
      <c r="J83" s="1685"/>
      <c r="K83" s="1685"/>
    </row>
    <row r="84" spans="1:11" hidden="1" x14ac:dyDescent="0.2">
      <c r="F84" s="1685"/>
      <c r="G84" s="1685"/>
      <c r="H84" s="1685"/>
      <c r="I84" s="1685"/>
      <c r="J84" s="1685"/>
      <c r="K84" s="1685"/>
    </row>
    <row r="85" spans="1:11" hidden="1" x14ac:dyDescent="0.2">
      <c r="F85" s="1685"/>
      <c r="G85" s="1685"/>
      <c r="H85" s="1685"/>
      <c r="I85" s="1685"/>
      <c r="J85" s="1685"/>
      <c r="K85" s="1685"/>
    </row>
    <row r="86" spans="1:11" hidden="1" x14ac:dyDescent="0.2">
      <c r="F86" s="1685"/>
      <c r="G86" s="1685"/>
      <c r="H86" s="1685"/>
      <c r="I86" s="1685"/>
      <c r="J86" s="1685"/>
      <c r="K86" s="1685"/>
    </row>
    <row r="87" spans="1:11" ht="14.25" hidden="1" customHeight="1" x14ac:dyDescent="0.2">
      <c r="B87" s="1684"/>
      <c r="C87" s="1684"/>
      <c r="D87" s="1684"/>
      <c r="E87" s="1684"/>
    </row>
    <row r="88" spans="1:11" hidden="1" x14ac:dyDescent="0.2"/>
    <row r="89" spans="1:11" hidden="1" x14ac:dyDescent="0.2"/>
    <row r="90" spans="1:11" hidden="1" x14ac:dyDescent="0.2"/>
    <row r="91" spans="1:11" hidden="1" x14ac:dyDescent="0.2">
      <c r="A91" s="1684"/>
    </row>
  </sheetData>
  <mergeCells count="4">
    <mergeCell ref="J44:J48"/>
    <mergeCell ref="K44:K48"/>
    <mergeCell ref="L44:L48"/>
    <mergeCell ref="M44:M48"/>
  </mergeCells>
  <printOptions horizontalCentered="1"/>
  <pageMargins left="0.39370078740157483" right="0.39370078740157483" top="0.39370078740157483" bottom="0.31496062992125984" header="0.51181102362204722" footer="0.19685039370078741"/>
  <pageSetup paperSize="9" scale="66" firstPageNumber="110" orientation="portrait" useFirstPageNumber="1" horizontalDpi="1200" verticalDpi="1200" r:id="rId1"/>
  <headerFooter alignWithMargins="0">
    <oddHeader xml:space="preserve">&amp;R </oddHeader>
    <oddFooter xml:space="preserve">&amp;L&amp;"MetaNormalLF-Roman,Standard"Statistisches Bundesamt, Fachserie 10, Reihe 2.4, 2015&amp;C </oddFooter>
  </headerFooter>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zoomScaleNormal="100" zoomScaleSheetLayoutView="100" workbookViewId="0"/>
  </sheetViews>
  <sheetFormatPr baseColWidth="10" defaultColWidth="0" defaultRowHeight="12.75" zeroHeight="1" x14ac:dyDescent="0.2"/>
  <cols>
    <col min="1" max="1" width="6.7109375" style="45" customWidth="1"/>
    <col min="2" max="2" width="51" style="45" customWidth="1"/>
    <col min="3" max="8" width="11.7109375" style="45" customWidth="1"/>
    <col min="9" max="12" width="0" style="45" hidden="1" customWidth="1"/>
    <col min="13" max="16384" width="11.42578125" style="45" hidden="1"/>
  </cols>
  <sheetData>
    <row r="1" spans="1:8" ht="20.25" x14ac:dyDescent="0.3">
      <c r="A1" s="151" t="s">
        <v>1062</v>
      </c>
      <c r="B1" s="1711"/>
      <c r="C1" s="1613"/>
      <c r="D1" s="1613"/>
      <c r="E1" s="1613"/>
      <c r="F1" s="1613"/>
      <c r="G1" s="1613"/>
      <c r="H1" s="1613"/>
    </row>
    <row r="2" spans="1:8" ht="15.75" x14ac:dyDescent="0.25">
      <c r="A2" s="2331" t="s">
        <v>1149</v>
      </c>
      <c r="B2" s="2331"/>
      <c r="C2" s="2331"/>
      <c r="D2" s="2331"/>
      <c r="E2" s="2331"/>
      <c r="F2" s="2331"/>
      <c r="G2" s="2331"/>
      <c r="H2" s="1613"/>
    </row>
    <row r="3" spans="1:8" ht="15.75" x14ac:dyDescent="0.25">
      <c r="A3" s="2331" t="s">
        <v>1207</v>
      </c>
      <c r="B3" s="2331"/>
      <c r="C3" s="2331"/>
      <c r="D3" s="2331"/>
      <c r="E3" s="2331"/>
      <c r="F3" s="1613"/>
      <c r="G3" s="1613"/>
      <c r="H3" s="1613"/>
    </row>
    <row r="4" spans="1:8" x14ac:dyDescent="0.2">
      <c r="A4" s="1629"/>
      <c r="B4" s="1629"/>
      <c r="C4" s="1629"/>
      <c r="D4" s="1629"/>
      <c r="E4" s="1629"/>
      <c r="F4" s="1629"/>
      <c r="G4" s="1629"/>
      <c r="H4" s="1629"/>
    </row>
    <row r="5" spans="1:8" x14ac:dyDescent="0.2">
      <c r="A5" s="1693"/>
      <c r="B5" s="1658"/>
      <c r="D5" s="1624"/>
      <c r="E5" s="1623"/>
      <c r="F5" s="2322" t="s">
        <v>1077</v>
      </c>
      <c r="G5" s="2322" t="s">
        <v>1090</v>
      </c>
    </row>
    <row r="6" spans="1:8" x14ac:dyDescent="0.2">
      <c r="A6" s="1693"/>
      <c r="B6" s="1658"/>
      <c r="C6" s="1613" t="s">
        <v>647</v>
      </c>
      <c r="D6" s="1658"/>
      <c r="E6" s="1623" t="s">
        <v>1206</v>
      </c>
      <c r="F6" s="2355"/>
      <c r="G6" s="2355"/>
      <c r="H6" s="27" t="s">
        <v>1122</v>
      </c>
    </row>
    <row r="7" spans="1:8" x14ac:dyDescent="0.2">
      <c r="A7" s="1693" t="s">
        <v>1205</v>
      </c>
      <c r="B7" s="1658"/>
      <c r="C7" s="1613" t="s">
        <v>1204</v>
      </c>
      <c r="D7" s="1658"/>
      <c r="E7" s="1623" t="s">
        <v>1203</v>
      </c>
      <c r="F7" s="2355"/>
      <c r="G7" s="2355"/>
      <c r="H7" s="27" t="s">
        <v>639</v>
      </c>
    </row>
    <row r="8" spans="1:8" x14ac:dyDescent="0.2">
      <c r="A8" s="1693"/>
      <c r="B8" s="1658"/>
      <c r="C8" s="1629"/>
      <c r="D8" s="1620"/>
      <c r="E8" s="1619"/>
      <c r="F8" s="2356"/>
      <c r="G8" s="2356"/>
      <c r="H8" s="1629"/>
    </row>
    <row r="9" spans="1:8" x14ac:dyDescent="0.2">
      <c r="A9" s="1656"/>
      <c r="B9" s="1710"/>
      <c r="C9" s="1619" t="s">
        <v>74</v>
      </c>
      <c r="D9" s="1619" t="s">
        <v>72</v>
      </c>
      <c r="E9" s="1656" t="s">
        <v>74</v>
      </c>
      <c r="F9" s="1656"/>
      <c r="G9" s="1656"/>
      <c r="H9" s="1656"/>
    </row>
    <row r="10" spans="1:8" x14ac:dyDescent="0.2">
      <c r="A10" s="1616"/>
      <c r="B10" s="1624"/>
      <c r="C10" s="1611"/>
      <c r="D10" s="1592"/>
      <c r="E10" s="1592"/>
      <c r="F10" s="1592"/>
      <c r="G10" s="1592"/>
      <c r="H10" s="1592"/>
    </row>
    <row r="11" spans="1:8" x14ac:dyDescent="0.2">
      <c r="A11" s="1616"/>
      <c r="B11" s="1624"/>
    </row>
    <row r="12" spans="1:8" x14ac:dyDescent="0.2">
      <c r="A12" s="1654" t="s">
        <v>1202</v>
      </c>
      <c r="B12" s="1653"/>
      <c r="C12" s="1650">
        <v>1295</v>
      </c>
      <c r="D12" s="1652">
        <v>100</v>
      </c>
      <c r="E12" s="1650">
        <v>68</v>
      </c>
      <c r="F12" s="1650">
        <v>573</v>
      </c>
      <c r="G12" s="1650">
        <v>310</v>
      </c>
      <c r="H12" s="1650">
        <v>344</v>
      </c>
    </row>
    <row r="13" spans="1:8" ht="24.95" customHeight="1" x14ac:dyDescent="0.2">
      <c r="A13" s="1647" t="s">
        <v>1201</v>
      </c>
      <c r="B13" s="1646"/>
      <c r="C13" s="1643">
        <v>161</v>
      </c>
      <c r="D13" s="1644">
        <v>12.432432432432433</v>
      </c>
      <c r="E13" s="1643">
        <v>8</v>
      </c>
      <c r="F13" s="1643">
        <v>80</v>
      </c>
      <c r="G13" s="1643">
        <v>31</v>
      </c>
      <c r="H13" s="1643">
        <v>42</v>
      </c>
    </row>
    <row r="14" spans="1:8" x14ac:dyDescent="0.2">
      <c r="A14" s="1709" t="s">
        <v>1155</v>
      </c>
      <c r="B14" s="1664" t="s">
        <v>1200</v>
      </c>
      <c r="C14" s="1643">
        <v>40</v>
      </c>
      <c r="D14" s="1644">
        <v>3.0888030888030888</v>
      </c>
      <c r="E14" s="1643">
        <v>0</v>
      </c>
      <c r="F14" s="1643">
        <v>19</v>
      </c>
      <c r="G14" s="1643">
        <v>13</v>
      </c>
      <c r="H14" s="1643">
        <v>8</v>
      </c>
    </row>
    <row r="15" spans="1:8" x14ac:dyDescent="0.2">
      <c r="A15" s="1709"/>
      <c r="B15" s="1664" t="s">
        <v>1199</v>
      </c>
      <c r="C15" s="1643">
        <v>47</v>
      </c>
      <c r="D15" s="1644">
        <v>3.6293436293436296</v>
      </c>
      <c r="E15" s="1643">
        <v>0</v>
      </c>
      <c r="F15" s="1643">
        <v>26</v>
      </c>
      <c r="G15" s="1643">
        <v>9</v>
      </c>
      <c r="H15" s="1643">
        <v>12</v>
      </c>
    </row>
    <row r="16" spans="1:8" x14ac:dyDescent="0.2">
      <c r="A16" s="1709"/>
      <c r="B16" s="1624" t="s">
        <v>1198</v>
      </c>
    </row>
    <row r="17" spans="1:8" x14ac:dyDescent="0.2">
      <c r="A17" s="1709"/>
      <c r="B17" s="1664" t="s">
        <v>1197</v>
      </c>
      <c r="C17" s="1643">
        <v>11</v>
      </c>
      <c r="D17" s="1644">
        <v>0.8494208494208495</v>
      </c>
      <c r="E17" s="1643">
        <v>0</v>
      </c>
      <c r="F17" s="1643">
        <v>1</v>
      </c>
      <c r="G17" s="1643">
        <v>5</v>
      </c>
      <c r="H17" s="1643">
        <v>5</v>
      </c>
    </row>
    <row r="18" spans="1:8" x14ac:dyDescent="0.2">
      <c r="A18" s="1709"/>
      <c r="B18" s="1664" t="s">
        <v>1196</v>
      </c>
      <c r="C18" s="1643">
        <v>6</v>
      </c>
      <c r="D18" s="1644">
        <v>0.46332046332046328</v>
      </c>
      <c r="E18" s="1643">
        <v>0</v>
      </c>
      <c r="F18" s="1643">
        <v>1</v>
      </c>
      <c r="G18" s="1643">
        <v>3</v>
      </c>
      <c r="H18" s="1643">
        <v>2</v>
      </c>
    </row>
    <row r="19" spans="1:8" x14ac:dyDescent="0.2">
      <c r="A19" s="1709"/>
      <c r="B19" s="1664" t="s">
        <v>1195</v>
      </c>
      <c r="C19" s="1643">
        <v>5</v>
      </c>
      <c r="D19" s="1644">
        <v>0.38610038610038611</v>
      </c>
      <c r="E19" s="1643">
        <v>2</v>
      </c>
      <c r="F19" s="1643">
        <v>2</v>
      </c>
      <c r="G19" s="1643">
        <v>0</v>
      </c>
      <c r="H19" s="1643">
        <v>1</v>
      </c>
    </row>
    <row r="20" spans="1:8" x14ac:dyDescent="0.2">
      <c r="A20" s="1709"/>
      <c r="B20" s="1664" t="s">
        <v>1194</v>
      </c>
      <c r="C20" s="1643">
        <v>5</v>
      </c>
      <c r="D20" s="1644">
        <v>0.38610038610038611</v>
      </c>
      <c r="E20" s="1643">
        <v>1</v>
      </c>
      <c r="F20" s="1643">
        <v>2</v>
      </c>
      <c r="G20" s="1643">
        <v>0</v>
      </c>
      <c r="H20" s="1643">
        <v>2</v>
      </c>
    </row>
    <row r="21" spans="1:8" x14ac:dyDescent="0.2">
      <c r="A21" s="1709"/>
      <c r="B21" s="1664" t="s">
        <v>1193</v>
      </c>
      <c r="C21" s="1643">
        <v>36</v>
      </c>
      <c r="D21" s="1644">
        <v>2.7799227799227797</v>
      </c>
      <c r="E21" s="1643">
        <v>5</v>
      </c>
      <c r="F21" s="1643">
        <v>24</v>
      </c>
      <c r="G21" s="1643">
        <v>1</v>
      </c>
      <c r="H21" s="1643">
        <v>6</v>
      </c>
    </row>
    <row r="22" spans="1:8" ht="24.95" customHeight="1" x14ac:dyDescent="0.2">
      <c r="A22" s="1647" t="s">
        <v>1192</v>
      </c>
      <c r="B22" s="1646"/>
      <c r="C22" s="1643">
        <v>136</v>
      </c>
      <c r="D22" s="1644">
        <v>10.501930501930502</v>
      </c>
      <c r="E22" s="1643">
        <v>12</v>
      </c>
      <c r="F22" s="1643">
        <v>63</v>
      </c>
      <c r="G22" s="1643">
        <v>45</v>
      </c>
      <c r="H22" s="1643">
        <v>16</v>
      </c>
    </row>
    <row r="23" spans="1:8" x14ac:dyDescent="0.2">
      <c r="A23" s="1709" t="s">
        <v>1155</v>
      </c>
      <c r="B23" s="1664" t="s">
        <v>1191</v>
      </c>
      <c r="C23" s="1643">
        <v>101</v>
      </c>
      <c r="D23" s="1644">
        <v>7.7992277992277996</v>
      </c>
      <c r="E23" s="1643">
        <v>11</v>
      </c>
      <c r="F23" s="1643">
        <v>37</v>
      </c>
      <c r="G23" s="1643">
        <v>40</v>
      </c>
      <c r="H23" s="1643">
        <v>13</v>
      </c>
    </row>
    <row r="24" spans="1:8" x14ac:dyDescent="0.2">
      <c r="A24" s="1709"/>
      <c r="B24" s="1664" t="s">
        <v>1190</v>
      </c>
      <c r="C24" s="1643">
        <v>33</v>
      </c>
      <c r="D24" s="1644">
        <v>2.5482625482625485</v>
      </c>
      <c r="E24" s="1643">
        <v>1</v>
      </c>
      <c r="F24" s="1643">
        <v>26</v>
      </c>
      <c r="G24" s="1643">
        <v>5</v>
      </c>
      <c r="H24" s="1643">
        <v>1</v>
      </c>
    </row>
    <row r="25" spans="1:8" ht="24.95" customHeight="1" x14ac:dyDescent="0.2">
      <c r="A25" s="1647" t="s">
        <v>1189</v>
      </c>
      <c r="B25" s="1646"/>
      <c r="C25" s="1643">
        <v>115</v>
      </c>
      <c r="D25" s="1644">
        <v>8.8803088803088812</v>
      </c>
      <c r="E25" s="1643">
        <v>4</v>
      </c>
      <c r="F25" s="1643">
        <v>73</v>
      </c>
      <c r="G25" s="1643">
        <v>26</v>
      </c>
      <c r="H25" s="1643">
        <v>12</v>
      </c>
    </row>
    <row r="26" spans="1:8" x14ac:dyDescent="0.2">
      <c r="A26" s="1709" t="s">
        <v>1155</v>
      </c>
      <c r="B26" s="1664" t="s">
        <v>1188</v>
      </c>
      <c r="C26" s="1643">
        <v>7</v>
      </c>
      <c r="D26" s="1644">
        <v>0.54054054054054057</v>
      </c>
      <c r="E26" s="1643">
        <v>0</v>
      </c>
      <c r="F26" s="1643">
        <v>6</v>
      </c>
      <c r="G26" s="1643">
        <v>1</v>
      </c>
      <c r="H26" s="1643">
        <v>0</v>
      </c>
    </row>
    <row r="27" spans="1:8" x14ac:dyDescent="0.2">
      <c r="A27" s="1665"/>
      <c r="B27" s="1664" t="s">
        <v>1187</v>
      </c>
      <c r="C27" s="1643">
        <v>21</v>
      </c>
      <c r="D27" s="1644">
        <v>1.6216216216216217</v>
      </c>
      <c r="E27" s="1643">
        <v>0</v>
      </c>
      <c r="F27" s="1643">
        <v>10</v>
      </c>
      <c r="G27" s="1643">
        <v>8</v>
      </c>
      <c r="H27" s="1643">
        <v>3</v>
      </c>
    </row>
    <row r="28" spans="1:8" x14ac:dyDescent="0.2">
      <c r="A28" s="1665"/>
      <c r="B28" s="1664" t="s">
        <v>1186</v>
      </c>
      <c r="C28" s="1643">
        <v>19</v>
      </c>
      <c r="D28" s="1644">
        <v>1.4671814671814671</v>
      </c>
      <c r="E28" s="1643">
        <v>0</v>
      </c>
      <c r="F28" s="1643">
        <v>12</v>
      </c>
      <c r="G28" s="1643">
        <v>7</v>
      </c>
      <c r="H28" s="1643">
        <v>0</v>
      </c>
    </row>
    <row r="29" spans="1:8" x14ac:dyDescent="0.2">
      <c r="A29" s="1665"/>
      <c r="B29" s="1664" t="s">
        <v>1185</v>
      </c>
      <c r="C29" s="1643">
        <v>18</v>
      </c>
      <c r="D29" s="1644">
        <v>1.3899613899613898</v>
      </c>
      <c r="E29" s="1643">
        <v>0</v>
      </c>
      <c r="F29" s="1643">
        <v>12</v>
      </c>
      <c r="G29" s="1643">
        <v>1</v>
      </c>
      <c r="H29" s="1643">
        <v>5</v>
      </c>
    </row>
    <row r="30" spans="1:8" x14ac:dyDescent="0.2">
      <c r="A30" s="1665"/>
      <c r="B30" s="1624" t="s">
        <v>1184</v>
      </c>
      <c r="C30" s="1643"/>
      <c r="D30" s="1644"/>
      <c r="E30" s="1643"/>
      <c r="F30" s="1643"/>
      <c r="G30" s="1643"/>
      <c r="H30" s="1643"/>
    </row>
    <row r="31" spans="1:8" x14ac:dyDescent="0.2">
      <c r="A31" s="1665"/>
      <c r="B31" s="1664" t="s">
        <v>1183</v>
      </c>
      <c r="C31" s="1643">
        <v>7</v>
      </c>
      <c r="D31" s="1644">
        <v>0.54054054054054057</v>
      </c>
      <c r="E31" s="1643">
        <v>0</v>
      </c>
      <c r="F31" s="1643">
        <v>6</v>
      </c>
      <c r="G31" s="1643">
        <v>1</v>
      </c>
      <c r="H31" s="1643">
        <v>0</v>
      </c>
    </row>
    <row r="32" spans="1:8" x14ac:dyDescent="0.2">
      <c r="A32" s="1665"/>
      <c r="B32" s="1664" t="s">
        <v>1182</v>
      </c>
      <c r="C32" s="1643">
        <v>16</v>
      </c>
      <c r="D32" s="1644">
        <v>1.2355212355212355</v>
      </c>
      <c r="E32" s="1643">
        <v>0</v>
      </c>
      <c r="F32" s="1643">
        <v>10</v>
      </c>
      <c r="G32" s="1643">
        <v>5</v>
      </c>
      <c r="H32" s="1643">
        <v>1</v>
      </c>
    </row>
    <row r="33" spans="1:8" ht="24.95" customHeight="1" x14ac:dyDescent="0.2">
      <c r="A33" s="1647" t="s">
        <v>1181</v>
      </c>
      <c r="B33" s="1646"/>
      <c r="C33" s="1643">
        <v>160</v>
      </c>
      <c r="D33" s="1644">
        <v>12.355212355212355</v>
      </c>
      <c r="E33" s="1643">
        <v>7</v>
      </c>
      <c r="F33" s="1643">
        <v>69</v>
      </c>
      <c r="G33" s="1643">
        <v>14</v>
      </c>
      <c r="H33" s="1643">
        <v>70</v>
      </c>
    </row>
    <row r="34" spans="1:8" x14ac:dyDescent="0.2">
      <c r="A34" s="1709" t="s">
        <v>1155</v>
      </c>
      <c r="B34" s="1664" t="s">
        <v>1180</v>
      </c>
      <c r="C34" s="1643">
        <v>95</v>
      </c>
      <c r="D34" s="1644">
        <v>7.3359073359073363</v>
      </c>
      <c r="E34" s="1643">
        <v>1</v>
      </c>
      <c r="F34" s="1643">
        <v>40</v>
      </c>
      <c r="G34" s="1643">
        <v>11</v>
      </c>
      <c r="H34" s="1643">
        <v>43</v>
      </c>
    </row>
    <row r="35" spans="1:8" x14ac:dyDescent="0.2">
      <c r="A35" s="1665"/>
      <c r="B35" s="1664" t="s">
        <v>1179</v>
      </c>
      <c r="C35" s="1643">
        <v>17</v>
      </c>
      <c r="D35" s="1644">
        <v>1.3127413127413128</v>
      </c>
      <c r="E35" s="1643">
        <v>0</v>
      </c>
      <c r="F35" s="1643">
        <v>0</v>
      </c>
      <c r="G35" s="1643">
        <v>0</v>
      </c>
      <c r="H35" s="1643">
        <v>17</v>
      </c>
    </row>
    <row r="36" spans="1:8" ht="24.95" customHeight="1" x14ac:dyDescent="0.2">
      <c r="A36" s="1647" t="s">
        <v>1178</v>
      </c>
      <c r="B36" s="1646"/>
      <c r="C36" s="1643">
        <v>244</v>
      </c>
      <c r="D36" s="1644">
        <v>18.841698841698843</v>
      </c>
      <c r="E36" s="1643">
        <v>5</v>
      </c>
      <c r="F36" s="1643">
        <v>77</v>
      </c>
      <c r="G36" s="1643">
        <v>48</v>
      </c>
      <c r="H36" s="1643">
        <v>114</v>
      </c>
    </row>
    <row r="37" spans="1:8" x14ac:dyDescent="0.2">
      <c r="A37" s="1709" t="s">
        <v>1155</v>
      </c>
      <c r="B37" s="1664" t="s">
        <v>1177</v>
      </c>
      <c r="C37" s="1643">
        <v>6</v>
      </c>
      <c r="D37" s="1644">
        <v>0.46332046332046328</v>
      </c>
      <c r="E37" s="1643">
        <v>0</v>
      </c>
      <c r="F37" s="1643">
        <v>6</v>
      </c>
      <c r="G37" s="1643">
        <v>0</v>
      </c>
      <c r="H37" s="1643">
        <v>0</v>
      </c>
    </row>
    <row r="38" spans="1:8" x14ac:dyDescent="0.2">
      <c r="A38" s="1665"/>
      <c r="B38" s="1664" t="s">
        <v>1176</v>
      </c>
      <c r="C38" s="1643">
        <v>5</v>
      </c>
      <c r="D38" s="1644">
        <v>0.38610038610038611</v>
      </c>
      <c r="E38" s="1643">
        <v>0</v>
      </c>
      <c r="F38" s="1643">
        <v>3</v>
      </c>
      <c r="G38" s="1643">
        <v>0</v>
      </c>
      <c r="H38" s="1643">
        <v>2</v>
      </c>
    </row>
    <row r="39" spans="1:8" x14ac:dyDescent="0.2">
      <c r="A39" s="1665"/>
      <c r="B39" s="1664" t="s">
        <v>1175</v>
      </c>
      <c r="C39" s="1643">
        <v>1</v>
      </c>
      <c r="D39" s="1644">
        <v>7.7220077220077218E-2</v>
      </c>
      <c r="E39" s="1643">
        <v>0</v>
      </c>
      <c r="F39" s="1643">
        <v>1</v>
      </c>
      <c r="G39" s="1643">
        <v>0</v>
      </c>
      <c r="H39" s="1643">
        <v>0</v>
      </c>
    </row>
    <row r="40" spans="1:8" ht="24.95" customHeight="1" x14ac:dyDescent="0.2">
      <c r="A40" s="1647" t="s">
        <v>1174</v>
      </c>
      <c r="B40" s="1646"/>
      <c r="C40" s="1643">
        <v>150</v>
      </c>
      <c r="D40" s="1644">
        <v>11.583011583011583</v>
      </c>
      <c r="E40" s="1643">
        <v>2</v>
      </c>
      <c r="F40" s="1643">
        <v>52</v>
      </c>
      <c r="G40" s="1643">
        <v>67</v>
      </c>
      <c r="H40" s="1643">
        <v>29</v>
      </c>
    </row>
    <row r="41" spans="1:8" x14ac:dyDescent="0.2">
      <c r="A41" s="1709" t="s">
        <v>1155</v>
      </c>
      <c r="B41" s="1664" t="s">
        <v>1173</v>
      </c>
      <c r="C41" s="1643">
        <v>0</v>
      </c>
      <c r="D41" s="1644">
        <v>0</v>
      </c>
      <c r="E41" s="1643">
        <v>0</v>
      </c>
      <c r="F41" s="1643">
        <v>0</v>
      </c>
      <c r="G41" s="1643">
        <v>0</v>
      </c>
      <c r="H41" s="1643">
        <v>0</v>
      </c>
    </row>
    <row r="42" spans="1:8" x14ac:dyDescent="0.2">
      <c r="A42" s="1665"/>
      <c r="B42" s="1664" t="s">
        <v>1172</v>
      </c>
      <c r="C42" s="1643">
        <v>15</v>
      </c>
      <c r="D42" s="1644">
        <v>1.1583011583011582</v>
      </c>
      <c r="E42" s="1643">
        <v>0</v>
      </c>
      <c r="F42" s="1643">
        <v>10</v>
      </c>
      <c r="G42" s="1643">
        <v>4</v>
      </c>
      <c r="H42" s="1643">
        <v>1</v>
      </c>
    </row>
    <row r="43" spans="1:8" x14ac:dyDescent="0.2">
      <c r="A43" s="1665"/>
      <c r="B43" s="1664" t="s">
        <v>1171</v>
      </c>
      <c r="C43" s="1643">
        <v>9</v>
      </c>
      <c r="D43" s="1644">
        <v>0.69498069498069492</v>
      </c>
      <c r="E43" s="1643">
        <v>0</v>
      </c>
      <c r="F43" s="1643">
        <v>5</v>
      </c>
      <c r="G43" s="1643">
        <v>1</v>
      </c>
      <c r="H43" s="1643">
        <v>3</v>
      </c>
    </row>
    <row r="44" spans="1:8" x14ac:dyDescent="0.2">
      <c r="A44" s="1665"/>
      <c r="B44" s="1664" t="s">
        <v>1170</v>
      </c>
      <c r="C44" s="1643">
        <v>24</v>
      </c>
      <c r="D44" s="1644">
        <v>1.8532818532818531</v>
      </c>
      <c r="E44" s="1643">
        <v>0</v>
      </c>
      <c r="F44" s="1643">
        <v>13</v>
      </c>
      <c r="G44" s="1643">
        <v>1</v>
      </c>
      <c r="H44" s="1643">
        <v>10</v>
      </c>
    </row>
    <row r="45" spans="1:8" ht="24.95" customHeight="1" x14ac:dyDescent="0.2">
      <c r="A45" s="1647" t="s">
        <v>1169</v>
      </c>
      <c r="B45" s="1646"/>
      <c r="C45" s="1643">
        <v>69</v>
      </c>
      <c r="D45" s="1644">
        <v>5.3281853281853282</v>
      </c>
      <c r="E45" s="1643">
        <v>3</v>
      </c>
      <c r="F45" s="1643">
        <v>32</v>
      </c>
      <c r="G45" s="1643">
        <v>25</v>
      </c>
      <c r="H45" s="1643">
        <v>9</v>
      </c>
    </row>
    <row r="46" spans="1:8" x14ac:dyDescent="0.2">
      <c r="A46" s="1709" t="s">
        <v>1168</v>
      </c>
      <c r="B46" s="1664" t="s">
        <v>1167</v>
      </c>
      <c r="C46" s="1643">
        <v>11</v>
      </c>
      <c r="D46" s="1644">
        <v>0.8494208494208495</v>
      </c>
      <c r="E46" s="1643">
        <v>0</v>
      </c>
      <c r="F46" s="1643">
        <v>6</v>
      </c>
      <c r="G46" s="1643">
        <v>5</v>
      </c>
      <c r="H46" s="1643">
        <v>0</v>
      </c>
    </row>
    <row r="47" spans="1:8" x14ac:dyDescent="0.2">
      <c r="A47" s="1665"/>
      <c r="B47" s="1664" t="s">
        <v>1166</v>
      </c>
      <c r="C47" s="1643">
        <v>9</v>
      </c>
      <c r="D47" s="1644">
        <v>0.69498069498069492</v>
      </c>
      <c r="E47" s="1643">
        <v>0</v>
      </c>
      <c r="F47" s="1643">
        <v>4</v>
      </c>
      <c r="G47" s="1643">
        <v>3</v>
      </c>
      <c r="H47" s="1643">
        <v>2</v>
      </c>
    </row>
    <row r="48" spans="1:8" ht="24.95" customHeight="1" x14ac:dyDescent="0.2">
      <c r="A48" s="1647" t="s">
        <v>1165</v>
      </c>
      <c r="B48" s="1646"/>
      <c r="C48" s="1643">
        <v>54</v>
      </c>
      <c r="D48" s="1644">
        <v>4.1698841698841704</v>
      </c>
      <c r="E48" s="1643">
        <v>9</v>
      </c>
      <c r="F48" s="1643">
        <v>24</v>
      </c>
      <c r="G48" s="1643">
        <v>15</v>
      </c>
      <c r="H48" s="1643">
        <v>6</v>
      </c>
    </row>
    <row r="49" spans="1:12" x14ac:dyDescent="0.2">
      <c r="A49" s="1709" t="s">
        <v>1155</v>
      </c>
      <c r="B49" s="1664" t="s">
        <v>1164</v>
      </c>
      <c r="C49" s="1643">
        <v>32</v>
      </c>
      <c r="D49" s="1644">
        <v>2.471042471042471</v>
      </c>
      <c r="E49" s="1643">
        <v>9</v>
      </c>
      <c r="F49" s="1643">
        <v>13</v>
      </c>
      <c r="G49" s="1643">
        <v>7</v>
      </c>
      <c r="H49" s="1643">
        <v>3</v>
      </c>
    </row>
    <row r="50" spans="1:12" ht="24.95" customHeight="1" x14ac:dyDescent="0.2">
      <c r="A50" s="1647" t="s">
        <v>1163</v>
      </c>
      <c r="B50" s="1646"/>
      <c r="C50" s="1643">
        <v>151</v>
      </c>
      <c r="D50" s="1644">
        <v>11.660231660231659</v>
      </c>
      <c r="E50" s="1643">
        <v>18</v>
      </c>
      <c r="F50" s="1643">
        <v>85</v>
      </c>
      <c r="G50" s="1643">
        <v>29</v>
      </c>
      <c r="H50" s="1643">
        <v>19</v>
      </c>
    </row>
    <row r="51" spans="1:12" ht="12.75" customHeight="1" x14ac:dyDescent="0.2">
      <c r="A51" s="1709" t="s">
        <v>1155</v>
      </c>
      <c r="B51" s="1624" t="s">
        <v>1162</v>
      </c>
      <c r="C51" s="1643"/>
      <c r="D51" s="1644"/>
      <c r="E51" s="1643"/>
      <c r="F51" s="1643"/>
      <c r="G51" s="1643"/>
      <c r="H51" s="1643"/>
      <c r="L51" s="1664"/>
    </row>
    <row r="52" spans="1:12" ht="12.75" customHeight="1" x14ac:dyDescent="0.2">
      <c r="A52" s="1709"/>
      <c r="B52" s="1646" t="s">
        <v>1161</v>
      </c>
      <c r="C52" s="1643">
        <v>25</v>
      </c>
      <c r="D52" s="1644">
        <v>1.9305019305019304</v>
      </c>
      <c r="E52" s="1643">
        <v>17</v>
      </c>
      <c r="F52" s="1643">
        <v>4</v>
      </c>
      <c r="G52" s="1643">
        <v>0</v>
      </c>
      <c r="H52" s="1643">
        <v>4</v>
      </c>
    </row>
    <row r="53" spans="1:12" x14ac:dyDescent="0.2">
      <c r="A53" s="1665"/>
      <c r="B53" s="1665" t="s">
        <v>1160</v>
      </c>
      <c r="C53" s="1672">
        <v>34</v>
      </c>
      <c r="D53" s="1644">
        <v>2.6254826254826256</v>
      </c>
      <c r="E53" s="1643">
        <v>0</v>
      </c>
      <c r="F53" s="1643">
        <v>23</v>
      </c>
      <c r="G53" s="1643">
        <v>11</v>
      </c>
      <c r="H53" s="1643">
        <v>0</v>
      </c>
    </row>
    <row r="54" spans="1:12" x14ac:dyDescent="0.2">
      <c r="A54" s="1665"/>
      <c r="B54" s="1664" t="s">
        <v>1159</v>
      </c>
      <c r="C54" s="1672">
        <v>10</v>
      </c>
      <c r="D54" s="1644">
        <v>0.77220077220077221</v>
      </c>
      <c r="E54" s="1643">
        <v>0</v>
      </c>
      <c r="F54" s="1643">
        <v>8</v>
      </c>
      <c r="G54" s="1643">
        <v>2</v>
      </c>
      <c r="H54" s="1643">
        <v>0</v>
      </c>
    </row>
    <row r="55" spans="1:12" ht="24.95" customHeight="1" x14ac:dyDescent="0.2">
      <c r="A55" s="1647" t="s">
        <v>1158</v>
      </c>
      <c r="B55" s="1647"/>
      <c r="C55" s="1672">
        <v>40</v>
      </c>
      <c r="D55" s="1644">
        <v>3.0888030888030888</v>
      </c>
      <c r="E55" s="1643">
        <v>0</v>
      </c>
      <c r="F55" s="1643">
        <v>18</v>
      </c>
      <c r="G55" s="1643">
        <v>10</v>
      </c>
      <c r="H55" s="1643">
        <v>12</v>
      </c>
    </row>
    <row r="56" spans="1:12" x14ac:dyDescent="0.2">
      <c r="A56" s="1709" t="s">
        <v>1155</v>
      </c>
      <c r="B56" s="1664" t="s">
        <v>1157</v>
      </c>
      <c r="C56" s="1643">
        <v>9</v>
      </c>
      <c r="D56" s="1644">
        <v>0.69498069498069492</v>
      </c>
      <c r="E56" s="1643">
        <v>0</v>
      </c>
      <c r="F56" s="1643">
        <v>2</v>
      </c>
      <c r="G56" s="1643">
        <v>3</v>
      </c>
      <c r="H56" s="1643">
        <v>4</v>
      </c>
    </row>
    <row r="57" spans="1:12" ht="24.95" customHeight="1" x14ac:dyDescent="0.2">
      <c r="A57" s="1647" t="s">
        <v>1156</v>
      </c>
      <c r="B57" s="1646"/>
      <c r="C57" s="1643">
        <v>15</v>
      </c>
      <c r="D57" s="1644">
        <v>1.1583011583011582</v>
      </c>
      <c r="E57" s="1643">
        <v>0</v>
      </c>
      <c r="F57" s="1643">
        <v>0</v>
      </c>
      <c r="G57" s="1643">
        <v>0</v>
      </c>
      <c r="H57" s="1643">
        <v>15</v>
      </c>
    </row>
    <row r="58" spans="1:12" x14ac:dyDescent="0.2">
      <c r="A58" s="1709" t="s">
        <v>1155</v>
      </c>
      <c r="B58" s="1664" t="s">
        <v>1154</v>
      </c>
      <c r="C58" s="1643">
        <v>15</v>
      </c>
      <c r="D58" s="1644">
        <v>1.1583011583011582</v>
      </c>
      <c r="E58" s="1643">
        <v>0</v>
      </c>
      <c r="F58" s="1643">
        <v>0</v>
      </c>
      <c r="G58" s="1643">
        <v>0</v>
      </c>
      <c r="H58" s="1643">
        <v>15</v>
      </c>
    </row>
    <row r="59" spans="1:12" x14ac:dyDescent="0.2">
      <c r="A59" s="1708"/>
      <c r="B59" s="1708"/>
      <c r="C59" s="1641"/>
      <c r="D59" s="1616"/>
      <c r="E59" s="1641"/>
      <c r="F59" s="1641"/>
      <c r="G59" s="1641"/>
      <c r="H59" s="1641"/>
    </row>
    <row r="60" spans="1:12" x14ac:dyDescent="0.2">
      <c r="A60" s="1641" t="s">
        <v>437</v>
      </c>
      <c r="B60" s="1641"/>
      <c r="C60" s="1641"/>
      <c r="D60" s="1616"/>
      <c r="E60" s="1641"/>
      <c r="F60" s="1641"/>
      <c r="G60" s="1641"/>
      <c r="H60" s="1641"/>
    </row>
    <row r="61" spans="1:12" ht="15" customHeight="1" x14ac:dyDescent="0.2">
      <c r="A61" s="1641" t="s">
        <v>1153</v>
      </c>
      <c r="B61" s="1641"/>
      <c r="E61" s="1641"/>
      <c r="G61" s="1616"/>
      <c r="H61" s="1608" t="s">
        <v>1049</v>
      </c>
    </row>
    <row r="62" spans="1:12" x14ac:dyDescent="0.2">
      <c r="A62" s="1610" t="s">
        <v>1152</v>
      </c>
      <c r="B62" s="1610"/>
      <c r="E62" s="1641"/>
      <c r="F62" s="1641"/>
      <c r="G62" s="1641"/>
      <c r="H62" s="1641"/>
    </row>
    <row r="63" spans="1:12" x14ac:dyDescent="0.2">
      <c r="A63" s="1610" t="s">
        <v>1151</v>
      </c>
      <c r="B63" s="1610"/>
      <c r="D63" s="1616"/>
      <c r="E63" s="1641"/>
      <c r="F63" s="1641"/>
      <c r="G63" s="1641"/>
      <c r="H63" s="1641"/>
    </row>
    <row r="64" spans="1:12" x14ac:dyDescent="0.2">
      <c r="A64" s="1610" t="s">
        <v>1150</v>
      </c>
      <c r="B64" s="1707"/>
      <c r="C64" s="1641"/>
      <c r="E64" s="1641"/>
      <c r="F64" s="1641"/>
      <c r="G64" s="1641"/>
      <c r="H64" s="1641"/>
    </row>
    <row r="65" spans="1:8" x14ac:dyDescent="0.2">
      <c r="B65" s="1641"/>
      <c r="C65" s="1641"/>
      <c r="D65" s="1641"/>
      <c r="E65" s="1641"/>
      <c r="F65" s="1641"/>
      <c r="G65" s="1641"/>
      <c r="H65" s="1608"/>
    </row>
    <row r="66" spans="1:8" x14ac:dyDescent="0.2">
      <c r="B66" s="1641"/>
      <c r="C66" s="1641"/>
      <c r="D66" s="1616"/>
      <c r="E66" s="1616"/>
      <c r="F66" s="1616"/>
      <c r="G66" s="1616"/>
      <c r="H66" s="1616"/>
    </row>
    <row r="67" spans="1:8" x14ac:dyDescent="0.2">
      <c r="A67" s="1616"/>
      <c r="B67" s="1641"/>
      <c r="C67" s="1641"/>
      <c r="D67" s="1616"/>
      <c r="E67" s="1616"/>
      <c r="F67" s="1616"/>
      <c r="G67" s="1616"/>
    </row>
    <row r="68" spans="1:8" x14ac:dyDescent="0.2">
      <c r="A68" s="1616"/>
      <c r="B68" s="1641"/>
      <c r="C68" s="1641"/>
      <c r="D68" s="1616"/>
      <c r="E68" s="1616"/>
      <c r="F68" s="1616"/>
      <c r="G68" s="1616"/>
    </row>
    <row r="69" spans="1:8" x14ac:dyDescent="0.2">
      <c r="A69" s="1616"/>
      <c r="B69" s="1641"/>
      <c r="C69" s="1641"/>
      <c r="D69" s="1616"/>
      <c r="E69" s="1616"/>
      <c r="F69" s="1616"/>
      <c r="G69" s="1616"/>
    </row>
    <row r="70" spans="1:8" x14ac:dyDescent="0.2">
      <c r="A70" s="1616"/>
      <c r="B70" s="1641"/>
      <c r="C70" s="1641"/>
      <c r="D70" s="1616"/>
      <c r="E70" s="1616"/>
      <c r="F70" s="1616"/>
      <c r="G70" s="1616"/>
    </row>
    <row r="71" spans="1:8" x14ac:dyDescent="0.2">
      <c r="A71" s="1616"/>
      <c r="B71" s="1641"/>
      <c r="C71" s="1641"/>
      <c r="D71" s="1616"/>
      <c r="E71" s="1616"/>
      <c r="F71" s="1616"/>
      <c r="G71" s="1616"/>
    </row>
    <row r="72" spans="1:8" x14ac:dyDescent="0.2">
      <c r="A72" s="1616"/>
      <c r="B72" s="1641"/>
      <c r="C72" s="1641"/>
      <c r="D72" s="1616"/>
      <c r="E72" s="1616"/>
      <c r="F72" s="1616"/>
      <c r="G72" s="1616"/>
    </row>
    <row r="73" spans="1:8" x14ac:dyDescent="0.2">
      <c r="A73" s="1616"/>
      <c r="B73" s="1641"/>
      <c r="C73" s="1641"/>
      <c r="D73" s="1616"/>
      <c r="E73" s="1616"/>
      <c r="F73" s="1616"/>
      <c r="G73" s="1616"/>
    </row>
    <row r="74" spans="1:8" x14ac:dyDescent="0.2">
      <c r="B74" s="1665"/>
      <c r="D74" s="1616"/>
      <c r="E74" s="1616"/>
      <c r="F74" s="1616"/>
      <c r="G74" s="1616"/>
      <c r="H74" s="1616"/>
    </row>
    <row r="75" spans="1:8" x14ac:dyDescent="0.2">
      <c r="B75" s="1665"/>
      <c r="D75" s="1616"/>
      <c r="E75" s="1616"/>
    </row>
    <row r="76" spans="1:8" x14ac:dyDescent="0.2">
      <c r="B76" s="1616"/>
      <c r="D76" s="1616"/>
      <c r="E76" s="1616"/>
      <c r="F76" s="1616"/>
      <c r="G76" s="1616"/>
      <c r="H76" s="1616"/>
    </row>
    <row r="77" spans="1:8" hidden="1" x14ac:dyDescent="0.2">
      <c r="B77" s="1631"/>
      <c r="C77" s="1641"/>
      <c r="D77" s="1616"/>
      <c r="E77" s="1616"/>
      <c r="F77" s="1616"/>
      <c r="G77" s="1616"/>
      <c r="H77" s="1616"/>
    </row>
    <row r="78" spans="1:8" hidden="1" x14ac:dyDescent="0.2">
      <c r="E78" s="1616"/>
      <c r="F78" s="1616"/>
      <c r="G78" s="1616"/>
      <c r="H78" s="1616"/>
    </row>
    <row r="79" spans="1:8" ht="15" hidden="1" customHeight="1" x14ac:dyDescent="0.2">
      <c r="A79" s="2357"/>
      <c r="B79" s="2357"/>
      <c r="C79" s="2357"/>
      <c r="D79" s="2357"/>
      <c r="H79" s="1608"/>
    </row>
    <row r="80" spans="1:8" s="537" customFormat="1" hidden="1" x14ac:dyDescent="0.2"/>
    <row r="81" spans="2:3" hidden="1" x14ac:dyDescent="0.2">
      <c r="B81" s="1706"/>
    </row>
    <row r="82" spans="2:3" hidden="1" x14ac:dyDescent="0.2">
      <c r="B82" s="1665"/>
      <c r="C82" s="1609"/>
    </row>
  </sheetData>
  <mergeCells count="5">
    <mergeCell ref="G5:G8"/>
    <mergeCell ref="F5:F8"/>
    <mergeCell ref="A79:D79"/>
    <mergeCell ref="A2:G2"/>
    <mergeCell ref="A3:E3"/>
  </mergeCells>
  <printOptions horizontalCentered="1"/>
  <pageMargins left="0.39370078740157483" right="0.39370078740157483" top="0.39370078740157483" bottom="0.31496062992125984" header="0.51181102362204722" footer="0.19685039370078741"/>
  <pageSetup paperSize="9" scale="66" firstPageNumber="110" orientation="portrait" useFirstPageNumber="1" horizontalDpi="1200" verticalDpi="1200" r:id="rId1"/>
  <headerFooter alignWithMargins="0">
    <oddHeader xml:space="preserve">&amp;R </oddHeader>
    <oddFooter xml:space="preserve">&amp;L&amp;"MetaNormalLF-Roman,Standard"Statistisches Bundesamt, Fachserie 10, Reihe 2.4, 2015&amp;C </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7"/>
  <sheetViews>
    <sheetView showGridLines="0" zoomScaleNormal="100" zoomScaleSheetLayoutView="85" workbookViewId="0"/>
  </sheetViews>
  <sheetFormatPr baseColWidth="10" defaultColWidth="0" defaultRowHeight="12.75" zeroHeight="1" x14ac:dyDescent="0.2"/>
  <cols>
    <col min="1" max="1" width="53.7109375" style="45" customWidth="1"/>
    <col min="2" max="4" width="24.7109375" style="45" customWidth="1"/>
    <col min="5" max="16384" width="11.42578125" style="45" hidden="1"/>
  </cols>
  <sheetData>
    <row r="1" spans="1:4" ht="20.25" x14ac:dyDescent="0.3">
      <c r="A1" s="151" t="s">
        <v>1062</v>
      </c>
      <c r="B1" s="1705"/>
      <c r="C1" s="1705"/>
      <c r="D1" s="1705"/>
    </row>
    <row r="2" spans="1:4" ht="15.75" x14ac:dyDescent="0.25">
      <c r="A2" s="2331" t="s">
        <v>1235</v>
      </c>
      <c r="B2" s="2331"/>
      <c r="C2" s="2331"/>
      <c r="D2" s="1721"/>
    </row>
    <row r="3" spans="1:4" ht="15" x14ac:dyDescent="0.2">
      <c r="A3" s="1720"/>
      <c r="B3" s="1613"/>
      <c r="C3" s="1613"/>
      <c r="D3" s="1613"/>
    </row>
    <row r="4" spans="1:4" x14ac:dyDescent="0.2">
      <c r="A4" s="1629"/>
      <c r="B4" s="1629"/>
      <c r="C4" s="1629"/>
      <c r="D4" s="1629"/>
    </row>
    <row r="5" spans="1:4" x14ac:dyDescent="0.2">
      <c r="A5" s="1624"/>
      <c r="B5" s="2358" t="s">
        <v>1234</v>
      </c>
      <c r="C5" s="2358" t="s">
        <v>1233</v>
      </c>
      <c r="D5" s="2340" t="s">
        <v>1199</v>
      </c>
    </row>
    <row r="6" spans="1:4" x14ac:dyDescent="0.2">
      <c r="A6" s="1624"/>
      <c r="B6" s="2359"/>
      <c r="C6" s="2359"/>
      <c r="D6" s="2361"/>
    </row>
    <row r="7" spans="1:4" x14ac:dyDescent="0.2">
      <c r="A7" s="1623" t="s">
        <v>1232</v>
      </c>
      <c r="B7" s="2359"/>
      <c r="C7" s="2359"/>
      <c r="D7" s="2361"/>
    </row>
    <row r="8" spans="1:4" x14ac:dyDescent="0.2">
      <c r="A8" s="1624"/>
      <c r="B8" s="2359"/>
      <c r="C8" s="2359"/>
      <c r="D8" s="2361"/>
    </row>
    <row r="9" spans="1:4" x14ac:dyDescent="0.2">
      <c r="A9" s="1620"/>
      <c r="B9" s="2360"/>
      <c r="C9" s="2360"/>
      <c r="D9" s="2342"/>
    </row>
    <row r="10" spans="1:4" x14ac:dyDescent="0.2">
      <c r="A10" s="1624"/>
    </row>
    <row r="11" spans="1:4" x14ac:dyDescent="0.2">
      <c r="A11" s="1624"/>
    </row>
    <row r="12" spans="1:4" x14ac:dyDescent="0.2">
      <c r="A12" s="1612" t="s">
        <v>1231</v>
      </c>
      <c r="B12" s="1718">
        <v>1328</v>
      </c>
      <c r="C12" s="1719">
        <v>1281</v>
      </c>
      <c r="D12" s="1718">
        <v>47</v>
      </c>
    </row>
    <row r="13" spans="1:4" x14ac:dyDescent="0.2">
      <c r="A13" s="1624"/>
      <c r="B13" s="1715"/>
      <c r="C13" s="1715"/>
      <c r="D13" s="1715"/>
    </row>
    <row r="14" spans="1:4" x14ac:dyDescent="0.2">
      <c r="A14" s="1664"/>
      <c r="B14" s="1715"/>
      <c r="C14" s="1715"/>
      <c r="D14" s="1715"/>
    </row>
    <row r="15" spans="1:4" x14ac:dyDescent="0.2">
      <c r="A15" s="1670" t="s">
        <v>1230</v>
      </c>
      <c r="B15" s="1715">
        <v>81</v>
      </c>
      <c r="C15" s="1715">
        <v>81</v>
      </c>
      <c r="D15" s="1715">
        <v>0</v>
      </c>
    </row>
    <row r="16" spans="1:4" x14ac:dyDescent="0.2">
      <c r="A16" s="1664"/>
      <c r="B16" s="1715"/>
      <c r="C16" s="1715"/>
      <c r="D16" s="1715"/>
    </row>
    <row r="17" spans="1:4" x14ac:dyDescent="0.2">
      <c r="A17" s="1716" t="s">
        <v>1229</v>
      </c>
      <c r="B17" s="1715">
        <v>5</v>
      </c>
      <c r="C17" s="1715">
        <v>5</v>
      </c>
      <c r="D17" s="1715">
        <v>0</v>
      </c>
    </row>
    <row r="18" spans="1:4" x14ac:dyDescent="0.2">
      <c r="A18" s="1717"/>
      <c r="B18" s="1715"/>
      <c r="C18" s="1715"/>
      <c r="D18" s="1715"/>
    </row>
    <row r="19" spans="1:4" x14ac:dyDescent="0.2">
      <c r="A19" s="1716" t="s">
        <v>1228</v>
      </c>
      <c r="B19" s="1715">
        <v>76</v>
      </c>
      <c r="C19" s="1715">
        <v>76</v>
      </c>
      <c r="D19" s="1715">
        <v>0</v>
      </c>
    </row>
    <row r="20" spans="1:4" x14ac:dyDescent="0.2">
      <c r="A20" s="1664"/>
      <c r="B20" s="1585"/>
      <c r="C20" s="1585"/>
      <c r="D20" s="1585"/>
    </row>
    <row r="21" spans="1:4" x14ac:dyDescent="0.2">
      <c r="A21" s="1664"/>
      <c r="B21" s="1641"/>
      <c r="C21" s="1641"/>
      <c r="D21" s="1641"/>
    </row>
    <row r="22" spans="1:4" x14ac:dyDescent="0.2">
      <c r="A22" s="1664"/>
      <c r="B22" s="1641"/>
      <c r="C22" s="1641"/>
      <c r="D22" s="1641"/>
    </row>
    <row r="23" spans="1:4" x14ac:dyDescent="0.2">
      <c r="A23" s="1664"/>
      <c r="B23" s="1641"/>
      <c r="C23" s="1641"/>
      <c r="D23" s="1641"/>
    </row>
    <row r="24" spans="1:4" x14ac:dyDescent="0.2">
      <c r="A24" s="1624"/>
      <c r="B24" s="1641"/>
      <c r="C24" s="1641"/>
      <c r="D24" s="1641"/>
    </row>
    <row r="25" spans="1:4" x14ac:dyDescent="0.2">
      <c r="A25" s="1664"/>
      <c r="B25" s="1641"/>
      <c r="C25" s="1641"/>
      <c r="D25" s="1641"/>
    </row>
    <row r="26" spans="1:4" x14ac:dyDescent="0.2">
      <c r="A26" s="1664"/>
      <c r="B26" s="1641"/>
      <c r="C26" s="1641"/>
      <c r="D26" s="1641"/>
    </row>
    <row r="27" spans="1:4" x14ac:dyDescent="0.2">
      <c r="A27" s="1691" t="s">
        <v>1227</v>
      </c>
    </row>
    <row r="28" spans="1:4" x14ac:dyDescent="0.2">
      <c r="A28" s="1664"/>
      <c r="B28" s="1714"/>
      <c r="C28" s="1714"/>
      <c r="D28" s="1714"/>
    </row>
    <row r="29" spans="1:4" x14ac:dyDescent="0.2">
      <c r="A29" s="1624"/>
      <c r="B29" s="1641"/>
      <c r="C29" s="1641"/>
      <c r="D29" s="1641"/>
    </row>
    <row r="30" spans="1:4" x14ac:dyDescent="0.2">
      <c r="A30" s="1664"/>
      <c r="B30" s="1714"/>
      <c r="C30" s="1714"/>
      <c r="D30" s="1714"/>
    </row>
    <row r="31" spans="1:4" x14ac:dyDescent="0.2">
      <c r="A31" s="1664" t="s">
        <v>1226</v>
      </c>
      <c r="B31" s="1714">
        <v>101</v>
      </c>
      <c r="C31" s="1714">
        <v>83</v>
      </c>
      <c r="D31" s="1714">
        <v>18</v>
      </c>
    </row>
    <row r="32" spans="1:4" x14ac:dyDescent="0.2">
      <c r="A32" s="1624"/>
      <c r="B32" s="1714"/>
      <c r="C32" s="1714"/>
      <c r="D32" s="1714"/>
    </row>
    <row r="33" spans="1:4" x14ac:dyDescent="0.2">
      <c r="A33" s="1664" t="s">
        <v>1225</v>
      </c>
      <c r="B33" s="1714">
        <v>145</v>
      </c>
      <c r="C33" s="1714">
        <v>138</v>
      </c>
      <c r="D33" s="1714">
        <v>7</v>
      </c>
    </row>
    <row r="34" spans="1:4" x14ac:dyDescent="0.2">
      <c r="A34" s="1664"/>
      <c r="B34" s="1714"/>
      <c r="C34" s="1714"/>
      <c r="D34" s="1714"/>
    </row>
    <row r="35" spans="1:4" x14ac:dyDescent="0.2">
      <c r="A35" s="1664" t="s">
        <v>1224</v>
      </c>
      <c r="B35" s="1714">
        <v>132</v>
      </c>
      <c r="C35" s="1714">
        <v>132</v>
      </c>
      <c r="D35" s="1714">
        <v>0</v>
      </c>
    </row>
    <row r="36" spans="1:4" x14ac:dyDescent="0.2">
      <c r="A36" s="1664"/>
      <c r="B36" s="1714"/>
      <c r="C36" s="1714"/>
      <c r="D36" s="1714"/>
    </row>
    <row r="37" spans="1:4" x14ac:dyDescent="0.2">
      <c r="A37" s="1664" t="s">
        <v>1223</v>
      </c>
      <c r="B37" s="1714">
        <v>74</v>
      </c>
      <c r="C37" s="1714">
        <v>72</v>
      </c>
      <c r="D37" s="1714">
        <v>2</v>
      </c>
    </row>
    <row r="38" spans="1:4" x14ac:dyDescent="0.2">
      <c r="A38" s="1664"/>
      <c r="B38" s="1714"/>
      <c r="C38" s="1714"/>
      <c r="D38" s="1714"/>
    </row>
    <row r="39" spans="1:4" x14ac:dyDescent="0.2">
      <c r="A39" s="1664" t="s">
        <v>1222</v>
      </c>
      <c r="B39" s="1714">
        <v>4</v>
      </c>
      <c r="C39" s="1714">
        <v>4</v>
      </c>
      <c r="D39" s="1714">
        <v>0</v>
      </c>
    </row>
    <row r="40" spans="1:4" x14ac:dyDescent="0.2">
      <c r="A40" s="1664"/>
      <c r="B40" s="1714"/>
      <c r="C40" s="1714"/>
      <c r="D40" s="1714"/>
    </row>
    <row r="41" spans="1:4" x14ac:dyDescent="0.2">
      <c r="A41" s="1664" t="s">
        <v>1221</v>
      </c>
      <c r="B41" s="1714">
        <v>24</v>
      </c>
      <c r="C41" s="1714">
        <v>24</v>
      </c>
      <c r="D41" s="1714">
        <v>0</v>
      </c>
    </row>
    <row r="42" spans="1:4" x14ac:dyDescent="0.2">
      <c r="A42" s="1624"/>
      <c r="B42" s="1714"/>
      <c r="C42" s="1714"/>
      <c r="D42" s="1714"/>
    </row>
    <row r="43" spans="1:4" x14ac:dyDescent="0.2">
      <c r="A43" s="1664" t="s">
        <v>1220</v>
      </c>
      <c r="B43" s="1714">
        <v>81</v>
      </c>
      <c r="C43" s="1714">
        <v>80</v>
      </c>
      <c r="D43" s="1714">
        <v>1</v>
      </c>
    </row>
    <row r="44" spans="1:4" x14ac:dyDescent="0.2">
      <c r="A44" s="1624"/>
      <c r="B44" s="1714"/>
      <c r="C44" s="1714"/>
      <c r="D44" s="1714"/>
    </row>
    <row r="45" spans="1:4" x14ac:dyDescent="0.2">
      <c r="A45" s="1664" t="s">
        <v>1219</v>
      </c>
      <c r="B45" s="1714">
        <v>25</v>
      </c>
      <c r="C45" s="1714">
        <v>25</v>
      </c>
      <c r="D45" s="1714">
        <v>0</v>
      </c>
    </row>
    <row r="46" spans="1:4" x14ac:dyDescent="0.2">
      <c r="A46" s="1664"/>
      <c r="B46" s="1714"/>
      <c r="C46" s="1714"/>
      <c r="D46" s="1714"/>
    </row>
    <row r="47" spans="1:4" x14ac:dyDescent="0.2">
      <c r="A47" s="1664" t="s">
        <v>1218</v>
      </c>
      <c r="B47" s="1714">
        <v>143</v>
      </c>
      <c r="C47" s="1714">
        <v>143</v>
      </c>
      <c r="D47" s="1714">
        <v>0</v>
      </c>
    </row>
    <row r="48" spans="1:4" x14ac:dyDescent="0.2">
      <c r="A48" s="1664"/>
      <c r="B48" s="1714"/>
      <c r="C48" s="1714"/>
      <c r="D48" s="1714"/>
    </row>
    <row r="49" spans="1:4" x14ac:dyDescent="0.2">
      <c r="A49" s="1664" t="s">
        <v>1217</v>
      </c>
      <c r="B49" s="1714">
        <v>239</v>
      </c>
      <c r="C49" s="1714">
        <v>231</v>
      </c>
      <c r="D49" s="1714">
        <v>8</v>
      </c>
    </row>
    <row r="50" spans="1:4" x14ac:dyDescent="0.2">
      <c r="A50" s="1664"/>
      <c r="B50" s="1714"/>
      <c r="C50" s="1714"/>
      <c r="D50" s="1714"/>
    </row>
    <row r="51" spans="1:4" x14ac:dyDescent="0.2">
      <c r="A51" s="1664" t="s">
        <v>1216</v>
      </c>
      <c r="B51" s="1714">
        <v>57</v>
      </c>
      <c r="C51" s="1714">
        <v>50</v>
      </c>
      <c r="D51" s="1714">
        <v>7</v>
      </c>
    </row>
    <row r="52" spans="1:4" x14ac:dyDescent="0.2">
      <c r="A52" s="1664"/>
      <c r="B52" s="1714"/>
      <c r="C52" s="1714"/>
      <c r="D52" s="1714"/>
    </row>
    <row r="53" spans="1:4" x14ac:dyDescent="0.2">
      <c r="A53" s="1664" t="s">
        <v>1215</v>
      </c>
      <c r="B53" s="1714">
        <v>15</v>
      </c>
      <c r="C53" s="1714">
        <v>13</v>
      </c>
      <c r="D53" s="1714">
        <v>2</v>
      </c>
    </row>
    <row r="54" spans="1:4" x14ac:dyDescent="0.2">
      <c r="A54" s="1664"/>
      <c r="B54" s="1714"/>
      <c r="C54" s="1714"/>
      <c r="D54" s="1714"/>
    </row>
    <row r="55" spans="1:4" x14ac:dyDescent="0.2">
      <c r="A55" s="1664" t="s">
        <v>1214</v>
      </c>
      <c r="B55" s="1714">
        <v>96</v>
      </c>
      <c r="C55" s="1714">
        <v>94</v>
      </c>
      <c r="D55" s="1714">
        <v>2</v>
      </c>
    </row>
    <row r="56" spans="1:4" x14ac:dyDescent="0.2">
      <c r="A56" s="1664"/>
      <c r="B56" s="1714"/>
      <c r="C56" s="1714"/>
      <c r="D56" s="1714"/>
    </row>
    <row r="57" spans="1:4" x14ac:dyDescent="0.2">
      <c r="A57" s="1664" t="s">
        <v>1213</v>
      </c>
      <c r="B57" s="1714">
        <v>89</v>
      </c>
      <c r="C57" s="1714">
        <v>89</v>
      </c>
      <c r="D57" s="1714">
        <v>0</v>
      </c>
    </row>
    <row r="58" spans="1:4" x14ac:dyDescent="0.2">
      <c r="A58" s="1691"/>
      <c r="B58" s="1714"/>
      <c r="C58" s="1714"/>
      <c r="D58" s="1714"/>
    </row>
    <row r="59" spans="1:4" x14ac:dyDescent="0.2">
      <c r="A59" s="1664" t="s">
        <v>1212</v>
      </c>
      <c r="B59" s="1714">
        <v>56</v>
      </c>
      <c r="C59" s="1714">
        <v>56</v>
      </c>
      <c r="D59" s="1714">
        <v>0</v>
      </c>
    </row>
    <row r="60" spans="1:4" x14ac:dyDescent="0.2">
      <c r="A60" s="1624"/>
      <c r="B60" s="1714"/>
      <c r="C60" s="1714"/>
      <c r="D60" s="1714"/>
    </row>
    <row r="61" spans="1:4" x14ac:dyDescent="0.2">
      <c r="A61" s="1664" t="s">
        <v>1211</v>
      </c>
      <c r="B61" s="1714">
        <v>46</v>
      </c>
      <c r="C61" s="1714">
        <v>46</v>
      </c>
      <c r="D61" s="1714">
        <v>0</v>
      </c>
    </row>
    <row r="62" spans="1:4" x14ac:dyDescent="0.2">
      <c r="A62" s="1664"/>
      <c r="B62" s="1641"/>
      <c r="C62" s="1641"/>
      <c r="D62" s="1641"/>
    </row>
    <row r="63" spans="1:4" x14ac:dyDescent="0.2">
      <c r="A63" s="1664"/>
      <c r="B63" s="1641"/>
      <c r="C63" s="1641"/>
      <c r="D63" s="1641"/>
    </row>
    <row r="64" spans="1:4" x14ac:dyDescent="0.2">
      <c r="A64" s="1664"/>
      <c r="B64" s="1641"/>
      <c r="C64" s="1641"/>
      <c r="D64" s="1641"/>
    </row>
    <row r="65" spans="1:4" x14ac:dyDescent="0.2">
      <c r="A65" s="1664"/>
      <c r="B65" s="1641"/>
      <c r="C65" s="1641"/>
      <c r="D65" s="1641"/>
    </row>
    <row r="66" spans="1:4" x14ac:dyDescent="0.2">
      <c r="A66" s="1664" t="s">
        <v>1210</v>
      </c>
      <c r="B66" s="1714">
        <v>0</v>
      </c>
      <c r="C66" s="1714">
        <v>0</v>
      </c>
      <c r="D66" s="1714">
        <v>0</v>
      </c>
    </row>
    <row r="67" spans="1:4" x14ac:dyDescent="0.2">
      <c r="A67" s="1708"/>
    </row>
    <row r="68" spans="1:4" x14ac:dyDescent="0.2">
      <c r="A68" s="1709" t="s">
        <v>943</v>
      </c>
    </row>
    <row r="69" spans="1:4" ht="15" customHeight="1" x14ac:dyDescent="0.2">
      <c r="A69" s="1709" t="s">
        <v>1209</v>
      </c>
    </row>
    <row r="70" spans="1:4" x14ac:dyDescent="0.2">
      <c r="A70" s="1709" t="s">
        <v>1208</v>
      </c>
      <c r="D70" s="1608" t="s">
        <v>1049</v>
      </c>
    </row>
    <row r="71" spans="1:4" x14ac:dyDescent="0.2">
      <c r="A71" s="1708"/>
    </row>
    <row r="72" spans="1:4" x14ac:dyDescent="0.2">
      <c r="A72" s="1708"/>
    </row>
    <row r="73" spans="1:4" x14ac:dyDescent="0.2">
      <c r="A73" s="1708"/>
    </row>
    <row r="74" spans="1:4" x14ac:dyDescent="0.2">
      <c r="A74" s="1708"/>
    </row>
    <row r="75" spans="1:4" x14ac:dyDescent="0.2">
      <c r="A75" s="1708"/>
    </row>
    <row r="76" spans="1:4" x14ac:dyDescent="0.2">
      <c r="A76" s="1708"/>
    </row>
    <row r="77" spans="1:4" x14ac:dyDescent="0.2">
      <c r="A77" s="1708"/>
    </row>
    <row r="78" spans="1:4" x14ac:dyDescent="0.2">
      <c r="A78" s="1708"/>
    </row>
    <row r="79" spans="1:4" hidden="1" x14ac:dyDescent="0.2">
      <c r="A79" s="1708"/>
    </row>
    <row r="80" spans="1:4" hidden="1" x14ac:dyDescent="0.2">
      <c r="A80" s="1708"/>
    </row>
    <row r="81" spans="1:4" hidden="1" x14ac:dyDescent="0.2">
      <c r="A81" s="1708"/>
    </row>
    <row r="82" spans="1:4" hidden="1" x14ac:dyDescent="0.2">
      <c r="A82" s="1708"/>
    </row>
    <row r="83" spans="1:4" hidden="1" x14ac:dyDescent="0.2">
      <c r="A83" s="1610"/>
    </row>
    <row r="84" spans="1:4" hidden="1" x14ac:dyDescent="0.2">
      <c r="A84" s="1708"/>
    </row>
    <row r="85" spans="1:4" hidden="1" x14ac:dyDescent="0.2">
      <c r="A85" s="1708"/>
    </row>
    <row r="86" spans="1:4" hidden="1" x14ac:dyDescent="0.2">
      <c r="A86" s="1610" t="s">
        <v>317</v>
      </c>
    </row>
    <row r="87" spans="1:4" ht="15.75" hidden="1" customHeight="1" x14ac:dyDescent="0.2">
      <c r="A87" s="1607"/>
      <c r="B87" s="1616"/>
      <c r="C87" s="1713"/>
      <c r="D87" s="1712"/>
    </row>
  </sheetData>
  <mergeCells count="4">
    <mergeCell ref="B5:B9"/>
    <mergeCell ref="C5:C9"/>
    <mergeCell ref="D5:D9"/>
    <mergeCell ref="A2:C2"/>
  </mergeCells>
  <conditionalFormatting sqref="C87">
    <cfRule type="cellIs" dxfId="0" priority="1" stopIfTrue="1" operator="notEqual">
      <formula>0</formula>
    </cfRule>
  </conditionalFormatting>
  <printOptions horizontalCentered="1"/>
  <pageMargins left="0.39370078740157483" right="0.39370078740157483" top="0.39370078740157483" bottom="0.31496062992125984" header="0.51181102362204722" footer="0.19685039370078741"/>
  <pageSetup paperSize="9" scale="66" firstPageNumber="110" orientation="portrait" useFirstPageNumber="1" horizontalDpi="1200" verticalDpi="1200" r:id="rId1"/>
  <headerFooter alignWithMargins="0">
    <oddHeader xml:space="preserve">&amp;R </oddHeader>
    <oddFooter xml:space="preserve">&amp;L&amp;"MetaNormalLF-Roman,Standard"Statistisches Bundesamt, Fachserie 10, Reihe 2.4, 2015&amp;C </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71"/>
  <sheetViews>
    <sheetView showGridLines="0" zoomScale="115" zoomScaleNormal="115" zoomScaleSheetLayoutView="85" workbookViewId="0">
      <selection sqref="A1:D1"/>
    </sheetView>
  </sheetViews>
  <sheetFormatPr baseColWidth="10" defaultColWidth="0" defaultRowHeight="12.75" zeroHeight="1" x14ac:dyDescent="0.2"/>
  <cols>
    <col min="1" max="3" width="5.28515625" style="1200" customWidth="1"/>
    <col min="4" max="4" width="92.42578125" style="1200" customWidth="1"/>
    <col min="5" max="5" width="11.42578125" style="1200" customWidth="1"/>
    <col min="6" max="6" width="0" style="1200" hidden="1" customWidth="1"/>
    <col min="7" max="16384" width="11.42578125" style="1200" hidden="1"/>
  </cols>
  <sheetData>
    <row r="1" spans="1:4" s="1785" customFormat="1" ht="22.5" customHeight="1" x14ac:dyDescent="0.2">
      <c r="A1" s="2364" t="s">
        <v>1623</v>
      </c>
      <c r="B1" s="2364"/>
      <c r="C1" s="2364"/>
      <c r="D1" s="2364"/>
    </row>
    <row r="2" spans="1:4" ht="14.25" x14ac:dyDescent="0.2">
      <c r="A2" s="1784" t="s">
        <v>1622</v>
      </c>
      <c r="B2" s="1783"/>
      <c r="C2" s="1783"/>
      <c r="D2" s="1782"/>
    </row>
    <row r="3" spans="1:4" ht="89.25" customHeight="1" x14ac:dyDescent="0.2">
      <c r="A3" s="2363" t="s">
        <v>1621</v>
      </c>
      <c r="B3" s="2363"/>
      <c r="C3" s="2363"/>
      <c r="D3" s="2363"/>
    </row>
    <row r="4" spans="1:4" x14ac:dyDescent="0.2">
      <c r="A4" s="1777"/>
      <c r="B4" s="1777"/>
      <c r="C4" s="1777"/>
      <c r="D4" s="1777"/>
    </row>
    <row r="5" spans="1:4" s="1778" customFormat="1" ht="20.100000000000001" customHeight="1" x14ac:dyDescent="0.2">
      <c r="A5" s="1781" t="s">
        <v>1620</v>
      </c>
      <c r="B5" s="1781"/>
      <c r="C5" s="1780"/>
      <c r="D5" s="1779" t="s">
        <v>1619</v>
      </c>
    </row>
    <row r="6" spans="1:4" x14ac:dyDescent="0.2">
      <c r="A6" s="1777"/>
      <c r="B6" s="1777"/>
      <c r="C6" s="1777"/>
      <c r="D6" s="1777"/>
    </row>
    <row r="7" spans="1:4" ht="15.75" customHeight="1" x14ac:dyDescent="0.2">
      <c r="A7" s="1774" t="s">
        <v>1618</v>
      </c>
      <c r="B7" s="1774"/>
      <c r="C7" s="1771"/>
      <c r="D7" s="1770" t="s">
        <v>1617</v>
      </c>
    </row>
    <row r="8" spans="1:4" x14ac:dyDescent="0.2">
      <c r="A8" s="1774"/>
      <c r="B8" s="1774" t="s">
        <v>1616</v>
      </c>
      <c r="C8" s="1771"/>
      <c r="D8" s="1770" t="s">
        <v>1615</v>
      </c>
    </row>
    <row r="9" spans="1:4" x14ac:dyDescent="0.2">
      <c r="A9" s="1774"/>
      <c r="B9" s="1774" t="s">
        <v>1614</v>
      </c>
      <c r="C9" s="1771"/>
      <c r="D9" s="1770" t="s">
        <v>1613</v>
      </c>
    </row>
    <row r="10" spans="1:4" x14ac:dyDescent="0.2">
      <c r="A10" s="1774"/>
      <c r="B10" s="1774" t="s">
        <v>1612</v>
      </c>
      <c r="C10" s="1771"/>
      <c r="D10" s="1770" t="s">
        <v>1611</v>
      </c>
    </row>
    <row r="11" spans="1:4" x14ac:dyDescent="0.2">
      <c r="A11" s="1774"/>
      <c r="B11" s="1774" t="s">
        <v>1610</v>
      </c>
      <c r="C11" s="1771"/>
      <c r="D11" s="1770" t="s">
        <v>1157</v>
      </c>
    </row>
    <row r="12" spans="1:4" ht="25.5" x14ac:dyDescent="0.2">
      <c r="A12" s="1774"/>
      <c r="B12" s="1774"/>
      <c r="C12" s="1774" t="s">
        <v>1609</v>
      </c>
      <c r="D12" s="1770" t="s">
        <v>1608</v>
      </c>
    </row>
    <row r="13" spans="1:4" x14ac:dyDescent="0.2">
      <c r="A13" s="1774"/>
      <c r="B13" s="1774"/>
      <c r="C13" s="1774" t="s">
        <v>1607</v>
      </c>
      <c r="D13" s="1770" t="s">
        <v>1606</v>
      </c>
    </row>
    <row r="14" spans="1:4" x14ac:dyDescent="0.2">
      <c r="A14" s="1774"/>
      <c r="B14" s="1774"/>
      <c r="C14" s="1774" t="s">
        <v>1605</v>
      </c>
      <c r="D14" s="1770" t="s">
        <v>1604</v>
      </c>
    </row>
    <row r="15" spans="1:4" x14ac:dyDescent="0.2">
      <c r="A15" s="1774"/>
      <c r="B15" s="1774"/>
      <c r="C15" s="1774" t="s">
        <v>1603</v>
      </c>
      <c r="D15" s="1770" t="s">
        <v>1602</v>
      </c>
    </row>
    <row r="16" spans="1:4" x14ac:dyDescent="0.2">
      <c r="A16" s="1774"/>
      <c r="B16" s="1774"/>
      <c r="C16" s="1774" t="s">
        <v>1601</v>
      </c>
      <c r="D16" s="1770" t="s">
        <v>1600</v>
      </c>
    </row>
    <row r="17" spans="1:6" x14ac:dyDescent="0.2">
      <c r="A17" s="1774"/>
      <c r="B17" s="1774" t="s">
        <v>1599</v>
      </c>
      <c r="C17" s="1771"/>
      <c r="D17" s="1770" t="s">
        <v>1598</v>
      </c>
    </row>
    <row r="18" spans="1:6" x14ac:dyDescent="0.2">
      <c r="A18" s="1774"/>
      <c r="B18" s="1774" t="s">
        <v>1597</v>
      </c>
      <c r="C18" s="1771"/>
      <c r="D18" s="1770" t="s">
        <v>1596</v>
      </c>
    </row>
    <row r="19" spans="1:6" ht="25.5" x14ac:dyDescent="0.2">
      <c r="A19" s="1774"/>
      <c r="B19" s="1774" t="s">
        <v>1595</v>
      </c>
      <c r="C19" s="1771"/>
      <c r="D19" s="1770" t="s">
        <v>1594</v>
      </c>
    </row>
    <row r="20" spans="1:6" x14ac:dyDescent="0.2">
      <c r="A20" s="1774" t="s">
        <v>1593</v>
      </c>
      <c r="B20" s="1774"/>
      <c r="C20" s="1771"/>
      <c r="D20" s="2365" t="s">
        <v>1592</v>
      </c>
      <c r="E20" s="2365"/>
      <c r="F20" s="2365"/>
    </row>
    <row r="21" spans="1:6" x14ac:dyDescent="0.2">
      <c r="A21" s="1774"/>
      <c r="B21" s="1774" t="s">
        <v>1591</v>
      </c>
      <c r="C21" s="1771"/>
      <c r="D21" s="1770" t="s">
        <v>1590</v>
      </c>
    </row>
    <row r="22" spans="1:6" x14ac:dyDescent="0.2">
      <c r="A22" s="1774"/>
      <c r="B22" s="1774"/>
      <c r="C22" s="1774" t="s">
        <v>1589</v>
      </c>
      <c r="D22" s="1770" t="s">
        <v>1588</v>
      </c>
    </row>
    <row r="23" spans="1:6" x14ac:dyDescent="0.2">
      <c r="A23" s="1774"/>
      <c r="B23" s="1774"/>
      <c r="C23" s="1774" t="s">
        <v>1587</v>
      </c>
      <c r="D23" s="1770" t="s">
        <v>1586</v>
      </c>
    </row>
    <row r="24" spans="1:6" x14ac:dyDescent="0.2">
      <c r="A24" s="1774"/>
      <c r="B24" s="1774" t="s">
        <v>1585</v>
      </c>
      <c r="C24" s="1774"/>
      <c r="D24" s="1770" t="s">
        <v>1584</v>
      </c>
    </row>
    <row r="25" spans="1:6" x14ac:dyDescent="0.2">
      <c r="A25" s="1774"/>
      <c r="B25" s="1774"/>
      <c r="C25" s="1774" t="s">
        <v>1583</v>
      </c>
      <c r="D25" s="1770" t="s">
        <v>1582</v>
      </c>
    </row>
    <row r="26" spans="1:6" x14ac:dyDescent="0.2">
      <c r="A26" s="1774"/>
      <c r="B26" s="1774"/>
      <c r="C26" s="1774" t="s">
        <v>1581</v>
      </c>
      <c r="D26" s="1770" t="s">
        <v>1580</v>
      </c>
    </row>
    <row r="27" spans="1:6" x14ac:dyDescent="0.2">
      <c r="A27" s="1774"/>
      <c r="B27" s="1774"/>
      <c r="C27" s="1774" t="s">
        <v>1579</v>
      </c>
      <c r="D27" s="1770" t="s">
        <v>1578</v>
      </c>
    </row>
    <row r="28" spans="1:6" x14ac:dyDescent="0.2">
      <c r="A28" s="1774"/>
      <c r="B28" s="1774" t="s">
        <v>1577</v>
      </c>
      <c r="C28" s="1771"/>
      <c r="D28" s="1770" t="s">
        <v>1576</v>
      </c>
    </row>
    <row r="29" spans="1:6" x14ac:dyDescent="0.2">
      <c r="A29" s="1774"/>
      <c r="B29" s="1774" t="s">
        <v>1575</v>
      </c>
      <c r="C29" s="1771"/>
      <c r="D29" s="1770" t="s">
        <v>1574</v>
      </c>
    </row>
    <row r="30" spans="1:6" x14ac:dyDescent="0.2">
      <c r="A30" s="1774"/>
      <c r="B30" s="1774" t="s">
        <v>1573</v>
      </c>
      <c r="C30" s="1771"/>
      <c r="D30" s="1770" t="s">
        <v>1572</v>
      </c>
    </row>
    <row r="31" spans="1:6" x14ac:dyDescent="0.2">
      <c r="A31" s="1774"/>
      <c r="B31" s="1774" t="s">
        <v>1571</v>
      </c>
      <c r="C31" s="1771"/>
      <c r="D31" s="1770" t="s">
        <v>1570</v>
      </c>
    </row>
    <row r="32" spans="1:6" x14ac:dyDescent="0.2">
      <c r="A32" s="1774"/>
      <c r="B32" s="1774" t="s">
        <v>1569</v>
      </c>
      <c r="C32" s="1771"/>
      <c r="D32" s="1770" t="s">
        <v>1568</v>
      </c>
    </row>
    <row r="33" spans="1:4" x14ac:dyDescent="0.2">
      <c r="A33" s="1774"/>
      <c r="B33" s="1774" t="s">
        <v>1567</v>
      </c>
      <c r="C33" s="1771"/>
      <c r="D33" s="1770" t="s">
        <v>1566</v>
      </c>
    </row>
    <row r="34" spans="1:4" x14ac:dyDescent="0.2">
      <c r="A34" s="1774" t="s">
        <v>1565</v>
      </c>
      <c r="B34" s="1774"/>
      <c r="C34" s="1774"/>
      <c r="D34" s="1770" t="s">
        <v>1564</v>
      </c>
    </row>
    <row r="35" spans="1:4" x14ac:dyDescent="0.2">
      <c r="A35" s="1774"/>
      <c r="B35" s="1774" t="s">
        <v>1563</v>
      </c>
      <c r="C35" s="1774"/>
      <c r="D35" s="1770" t="s">
        <v>1562</v>
      </c>
    </row>
    <row r="36" spans="1:4" x14ac:dyDescent="0.2">
      <c r="A36" s="1774"/>
      <c r="B36" s="1774"/>
      <c r="C36" s="1774"/>
      <c r="D36" s="1770" t="s">
        <v>1561</v>
      </c>
    </row>
    <row r="37" spans="1:4" x14ac:dyDescent="0.2">
      <c r="A37" s="1774"/>
      <c r="B37" s="1774" t="s">
        <v>1560</v>
      </c>
      <c r="C37" s="1774"/>
      <c r="D37" s="1770" t="s">
        <v>1559</v>
      </c>
    </row>
    <row r="38" spans="1:4" x14ac:dyDescent="0.2">
      <c r="A38" s="1774" t="s">
        <v>1558</v>
      </c>
      <c r="B38" s="1774"/>
      <c r="C38" s="1774"/>
      <c r="D38" s="1770" t="s">
        <v>1557</v>
      </c>
    </row>
    <row r="39" spans="1:4" x14ac:dyDescent="0.2">
      <c r="A39" s="1774"/>
      <c r="B39" s="1774"/>
      <c r="C39" s="1774"/>
      <c r="D39" s="1770" t="s">
        <v>1556</v>
      </c>
    </row>
    <row r="40" spans="1:4" x14ac:dyDescent="0.2">
      <c r="A40" s="1774"/>
      <c r="B40" s="1774" t="s">
        <v>1555</v>
      </c>
      <c r="C40" s="1774"/>
      <c r="D40" s="1770" t="s">
        <v>1554</v>
      </c>
    </row>
    <row r="41" spans="1:4" x14ac:dyDescent="0.2">
      <c r="A41" s="1774"/>
      <c r="B41" s="1774"/>
      <c r="C41" s="1774" t="s">
        <v>1553</v>
      </c>
      <c r="D41" s="1770" t="s">
        <v>1552</v>
      </c>
    </row>
    <row r="42" spans="1:4" ht="38.25" x14ac:dyDescent="0.2">
      <c r="A42" s="1774"/>
      <c r="B42" s="1774"/>
      <c r="C42" s="1774" t="s">
        <v>1551</v>
      </c>
      <c r="D42" s="1770" t="s">
        <v>1550</v>
      </c>
    </row>
    <row r="43" spans="1:4" x14ac:dyDescent="0.2">
      <c r="A43" s="1774"/>
      <c r="B43" s="1774"/>
      <c r="C43" s="1774" t="s">
        <v>1549</v>
      </c>
      <c r="D43" s="1770" t="s">
        <v>1548</v>
      </c>
    </row>
    <row r="44" spans="1:4" x14ac:dyDescent="0.2">
      <c r="A44" s="1774"/>
      <c r="B44" s="1774"/>
      <c r="C44" s="1774" t="s">
        <v>1547</v>
      </c>
      <c r="D44" s="1770" t="s">
        <v>1546</v>
      </c>
    </row>
    <row r="45" spans="1:4" x14ac:dyDescent="0.2">
      <c r="A45" s="1774"/>
      <c r="B45" s="1774"/>
      <c r="C45" s="1774" t="s">
        <v>1545</v>
      </c>
      <c r="D45" s="1770" t="s">
        <v>1544</v>
      </c>
    </row>
    <row r="46" spans="1:4" x14ac:dyDescent="0.2">
      <c r="A46" s="1774"/>
      <c r="B46" s="1774" t="s">
        <v>1543</v>
      </c>
      <c r="C46" s="1774"/>
      <c r="D46" s="1770" t="s">
        <v>1542</v>
      </c>
    </row>
    <row r="47" spans="1:4" x14ac:dyDescent="0.2">
      <c r="A47" s="1774"/>
      <c r="B47" s="1774"/>
      <c r="C47" s="1774" t="s">
        <v>1541</v>
      </c>
      <c r="D47" s="1770" t="s">
        <v>1540</v>
      </c>
    </row>
    <row r="48" spans="1:4" x14ac:dyDescent="0.2">
      <c r="A48" s="1774"/>
      <c r="B48" s="1774"/>
      <c r="C48" s="1774" t="s">
        <v>1539</v>
      </c>
      <c r="D48" s="1770" t="s">
        <v>1538</v>
      </c>
    </row>
    <row r="49" spans="1:4" x14ac:dyDescent="0.2">
      <c r="A49" s="1774"/>
      <c r="B49" s="1774"/>
      <c r="C49" s="1774" t="s">
        <v>1537</v>
      </c>
      <c r="D49" s="1770" t="s">
        <v>1536</v>
      </c>
    </row>
    <row r="50" spans="1:4" ht="25.5" x14ac:dyDescent="0.2">
      <c r="A50" s="1774"/>
      <c r="B50" s="1774" t="s">
        <v>1535</v>
      </c>
      <c r="C50" s="1774"/>
      <c r="D50" s="1770" t="s">
        <v>1534</v>
      </c>
    </row>
    <row r="51" spans="1:4" x14ac:dyDescent="0.2">
      <c r="A51" s="1774"/>
      <c r="B51" s="1774"/>
      <c r="C51" s="1774" t="s">
        <v>1533</v>
      </c>
      <c r="D51" s="1770" t="s">
        <v>1532</v>
      </c>
    </row>
    <row r="52" spans="1:4" x14ac:dyDescent="0.2">
      <c r="A52" s="1774"/>
      <c r="B52" s="1774"/>
      <c r="C52" s="1774" t="s">
        <v>1531</v>
      </c>
      <c r="D52" s="1770" t="s">
        <v>1530</v>
      </c>
    </row>
    <row r="53" spans="1:4" x14ac:dyDescent="0.2">
      <c r="A53" s="1774"/>
      <c r="B53" s="1774" t="s">
        <v>1529</v>
      </c>
      <c r="C53" s="1774"/>
      <c r="D53" s="1770" t="s">
        <v>1528</v>
      </c>
    </row>
    <row r="54" spans="1:4" x14ac:dyDescent="0.2">
      <c r="A54" s="1774"/>
      <c r="B54" s="1774" t="s">
        <v>1527</v>
      </c>
      <c r="C54" s="1774"/>
      <c r="D54" s="1770" t="s">
        <v>1526</v>
      </c>
    </row>
    <row r="55" spans="1:4" ht="38.25" x14ac:dyDescent="0.2">
      <c r="A55" s="1774"/>
      <c r="B55" s="1774" t="s">
        <v>1525</v>
      </c>
      <c r="C55" s="1774"/>
      <c r="D55" s="1770" t="s">
        <v>1524</v>
      </c>
    </row>
    <row r="56" spans="1:4" x14ac:dyDescent="0.2">
      <c r="A56" s="1774"/>
      <c r="B56" s="1774" t="s">
        <v>1523</v>
      </c>
      <c r="C56" s="1774"/>
      <c r="D56" s="1770" t="s">
        <v>1522</v>
      </c>
    </row>
    <row r="57" spans="1:4" x14ac:dyDescent="0.2">
      <c r="A57" s="1774"/>
      <c r="B57" s="1774" t="s">
        <v>1521</v>
      </c>
      <c r="C57" s="1775"/>
      <c r="D57" s="1200" t="s">
        <v>1520</v>
      </c>
    </row>
    <row r="58" spans="1:4" x14ac:dyDescent="0.2">
      <c r="A58" s="1774"/>
      <c r="B58" s="1775" t="s">
        <v>1519</v>
      </c>
      <c r="C58" s="1775"/>
      <c r="D58" s="1200" t="s">
        <v>1518</v>
      </c>
    </row>
    <row r="59" spans="1:4" x14ac:dyDescent="0.2">
      <c r="A59" s="1774"/>
      <c r="B59" s="1775" t="s">
        <v>1517</v>
      </c>
      <c r="C59" s="1775"/>
      <c r="D59" s="1200" t="s">
        <v>1516</v>
      </c>
    </row>
    <row r="60" spans="1:4" x14ac:dyDescent="0.2">
      <c r="A60" s="1774"/>
      <c r="B60" s="1775" t="s">
        <v>1515</v>
      </c>
      <c r="C60" s="1775"/>
      <c r="D60" s="1200" t="s">
        <v>1514</v>
      </c>
    </row>
    <row r="61" spans="1:4" x14ac:dyDescent="0.2"/>
    <row r="62" spans="1:4" ht="24.95" customHeight="1" x14ac:dyDescent="0.2">
      <c r="A62" s="2366"/>
      <c r="B62" s="2366"/>
      <c r="C62" s="2366"/>
      <c r="D62" s="2366"/>
    </row>
    <row r="63" spans="1:4" x14ac:dyDescent="0.2">
      <c r="A63" s="1774" t="s">
        <v>1513</v>
      </c>
      <c r="B63" s="1774"/>
      <c r="C63" s="1774"/>
      <c r="D63" s="1770" t="s">
        <v>1512</v>
      </c>
    </row>
    <row r="64" spans="1:4" x14ac:dyDescent="0.2">
      <c r="A64" s="1774"/>
      <c r="B64" s="1774"/>
      <c r="C64" s="1774"/>
      <c r="D64" s="1770"/>
    </row>
    <row r="65" spans="1:4" x14ac:dyDescent="0.2">
      <c r="A65" s="1774"/>
      <c r="B65" s="1774" t="s">
        <v>1511</v>
      </c>
      <c r="C65" s="1774"/>
      <c r="D65" s="1770" t="s">
        <v>1510</v>
      </c>
    </row>
    <row r="66" spans="1:4" x14ac:dyDescent="0.2">
      <c r="A66" s="1774"/>
      <c r="B66" s="1774"/>
      <c r="C66" s="1774" t="s">
        <v>1509</v>
      </c>
      <c r="D66" s="1770" t="s">
        <v>1508</v>
      </c>
    </row>
    <row r="67" spans="1:4" x14ac:dyDescent="0.2">
      <c r="A67" s="1774"/>
      <c r="B67" s="1774"/>
      <c r="C67" s="1774" t="s">
        <v>1507</v>
      </c>
      <c r="D67" s="1776" t="s">
        <v>1506</v>
      </c>
    </row>
    <row r="68" spans="1:4" x14ac:dyDescent="0.2">
      <c r="A68" s="1774"/>
      <c r="B68" s="1774" t="s">
        <v>1505</v>
      </c>
      <c r="C68" s="1774"/>
      <c r="D68" s="1770" t="s">
        <v>1504</v>
      </c>
    </row>
    <row r="69" spans="1:4" x14ac:dyDescent="0.2">
      <c r="A69" s="1774"/>
      <c r="B69" s="1774"/>
      <c r="C69" s="1774" t="s">
        <v>1503</v>
      </c>
      <c r="D69" s="1200" t="s">
        <v>1502</v>
      </c>
    </row>
    <row r="70" spans="1:4" x14ac:dyDescent="0.2">
      <c r="A70" s="1774"/>
      <c r="B70" s="1774"/>
      <c r="C70" s="1774" t="s">
        <v>1501</v>
      </c>
      <c r="D70" s="1770" t="s">
        <v>1500</v>
      </c>
    </row>
    <row r="71" spans="1:4" x14ac:dyDescent="0.2">
      <c r="A71" s="1774"/>
      <c r="B71" s="1774"/>
      <c r="C71" s="1774" t="s">
        <v>1499</v>
      </c>
      <c r="D71" s="1770" t="s">
        <v>1195</v>
      </c>
    </row>
    <row r="72" spans="1:4" x14ac:dyDescent="0.2">
      <c r="A72" s="1774"/>
      <c r="B72" s="1774"/>
      <c r="C72" s="1774" t="s">
        <v>1498</v>
      </c>
      <c r="D72" s="1770" t="s">
        <v>1497</v>
      </c>
    </row>
    <row r="73" spans="1:4" x14ac:dyDescent="0.2">
      <c r="A73" s="1774"/>
      <c r="B73" s="1774"/>
      <c r="C73" s="1774" t="s">
        <v>1496</v>
      </c>
      <c r="D73" s="1770" t="s">
        <v>1495</v>
      </c>
    </row>
    <row r="74" spans="1:4" x14ac:dyDescent="0.2">
      <c r="A74" s="1774"/>
      <c r="B74" s="1774"/>
      <c r="C74" s="1774" t="s">
        <v>1494</v>
      </c>
      <c r="D74" s="1770" t="s">
        <v>1493</v>
      </c>
    </row>
    <row r="75" spans="1:4" x14ac:dyDescent="0.2">
      <c r="A75" s="1774"/>
      <c r="B75" s="1774" t="s">
        <v>1492</v>
      </c>
      <c r="C75" s="1774"/>
      <c r="D75" s="1770" t="s">
        <v>1491</v>
      </c>
    </row>
    <row r="76" spans="1:4" x14ac:dyDescent="0.2">
      <c r="A76" s="1774"/>
      <c r="B76" s="1774"/>
      <c r="C76" s="1774" t="s">
        <v>1490</v>
      </c>
      <c r="D76" s="1770" t="s">
        <v>1489</v>
      </c>
    </row>
    <row r="77" spans="1:4" x14ac:dyDescent="0.2">
      <c r="A77" s="1774"/>
      <c r="B77" s="1774"/>
      <c r="C77" s="1774" t="s">
        <v>1488</v>
      </c>
      <c r="D77" s="1770" t="s">
        <v>1196</v>
      </c>
    </row>
    <row r="78" spans="1:4" x14ac:dyDescent="0.2">
      <c r="A78" s="1774"/>
      <c r="B78" s="1774"/>
      <c r="C78" s="1774" t="s">
        <v>1487</v>
      </c>
      <c r="D78" s="1770" t="s">
        <v>1486</v>
      </c>
    </row>
    <row r="79" spans="1:4" x14ac:dyDescent="0.2">
      <c r="A79" s="1774"/>
      <c r="B79" s="1774"/>
      <c r="C79" s="1774" t="s">
        <v>1485</v>
      </c>
      <c r="D79" s="1770" t="s">
        <v>1484</v>
      </c>
    </row>
    <row r="80" spans="1:4" x14ac:dyDescent="0.2">
      <c r="A80" s="1774"/>
      <c r="B80" s="1774"/>
      <c r="C80" s="1774" t="s">
        <v>1483</v>
      </c>
      <c r="D80" s="1770" t="s">
        <v>1482</v>
      </c>
    </row>
    <row r="81" spans="1:4" x14ac:dyDescent="0.2">
      <c r="A81" s="1774"/>
      <c r="B81" s="1774" t="s">
        <v>1481</v>
      </c>
      <c r="C81" s="1774"/>
      <c r="D81" s="1770" t="s">
        <v>1480</v>
      </c>
    </row>
    <row r="82" spans="1:4" x14ac:dyDescent="0.2">
      <c r="A82" s="1774"/>
      <c r="B82" s="1774"/>
      <c r="C82" s="1774" t="s">
        <v>1479</v>
      </c>
      <c r="D82" s="1770" t="s">
        <v>1478</v>
      </c>
    </row>
    <row r="83" spans="1:4" x14ac:dyDescent="0.2">
      <c r="A83" s="1774"/>
      <c r="B83" s="1774"/>
      <c r="C83" s="1774" t="s">
        <v>1477</v>
      </c>
      <c r="D83" s="1770" t="s">
        <v>1476</v>
      </c>
    </row>
    <row r="84" spans="1:4" x14ac:dyDescent="0.2">
      <c r="A84" s="1774"/>
      <c r="B84" s="1774" t="s">
        <v>1475</v>
      </c>
      <c r="C84" s="1774"/>
      <c r="D84" s="1770" t="s">
        <v>1474</v>
      </c>
    </row>
    <row r="85" spans="1:4" x14ac:dyDescent="0.2">
      <c r="A85" s="1774"/>
      <c r="B85" s="1774"/>
      <c r="C85" s="1774" t="s">
        <v>1473</v>
      </c>
      <c r="D85" s="1770" t="s">
        <v>1472</v>
      </c>
    </row>
    <row r="86" spans="1:4" x14ac:dyDescent="0.2">
      <c r="A86" s="1774"/>
      <c r="B86" s="1774"/>
      <c r="C86" s="1774" t="s">
        <v>1471</v>
      </c>
      <c r="D86" s="1770" t="s">
        <v>1470</v>
      </c>
    </row>
    <row r="87" spans="1:4" x14ac:dyDescent="0.2">
      <c r="A87" s="1774"/>
      <c r="B87" s="1774"/>
      <c r="C87" s="1774" t="s">
        <v>1469</v>
      </c>
      <c r="D87" s="1770" t="s">
        <v>1468</v>
      </c>
    </row>
    <row r="88" spans="1:4" x14ac:dyDescent="0.2">
      <c r="A88" s="1774"/>
      <c r="B88" s="1774"/>
      <c r="C88" s="1774" t="s">
        <v>1467</v>
      </c>
      <c r="D88" s="1770" t="s">
        <v>1466</v>
      </c>
    </row>
    <row r="89" spans="1:4" x14ac:dyDescent="0.2">
      <c r="A89" s="1774"/>
      <c r="B89" s="1774"/>
      <c r="C89" s="1774" t="s">
        <v>1465</v>
      </c>
      <c r="D89" s="1770" t="s">
        <v>1464</v>
      </c>
    </row>
    <row r="90" spans="1:4" x14ac:dyDescent="0.2">
      <c r="A90" s="1774"/>
      <c r="B90" s="1774"/>
      <c r="C90" s="1774" t="s">
        <v>1463</v>
      </c>
      <c r="D90" s="1770" t="s">
        <v>1462</v>
      </c>
    </row>
    <row r="91" spans="1:4" x14ac:dyDescent="0.2">
      <c r="A91" s="1774"/>
      <c r="B91" s="1774" t="s">
        <v>1461</v>
      </c>
      <c r="C91" s="1774"/>
      <c r="D91" s="1770" t="s">
        <v>1460</v>
      </c>
    </row>
    <row r="92" spans="1:4" x14ac:dyDescent="0.2">
      <c r="A92" s="1774"/>
      <c r="B92" s="1774"/>
      <c r="C92" s="1774" t="s">
        <v>1459</v>
      </c>
      <c r="D92" s="1770" t="s">
        <v>1458</v>
      </c>
    </row>
    <row r="93" spans="1:4" x14ac:dyDescent="0.2">
      <c r="A93" s="1774"/>
      <c r="B93" s="1774"/>
      <c r="C93" s="1774" t="s">
        <v>1457</v>
      </c>
      <c r="D93" s="1770" t="s">
        <v>1456</v>
      </c>
    </row>
    <row r="94" spans="1:4" x14ac:dyDescent="0.2">
      <c r="A94" s="1775"/>
      <c r="B94" s="1774" t="s">
        <v>1455</v>
      </c>
      <c r="C94" s="1774"/>
      <c r="D94" s="1770" t="s">
        <v>1454</v>
      </c>
    </row>
    <row r="95" spans="1:4" x14ac:dyDescent="0.2">
      <c r="A95" s="1774"/>
      <c r="B95" s="1774" t="s">
        <v>1453</v>
      </c>
      <c r="C95" s="1774"/>
      <c r="D95" s="1770" t="s">
        <v>1452</v>
      </c>
    </row>
    <row r="96" spans="1:4" x14ac:dyDescent="0.2">
      <c r="A96" s="1774" t="s">
        <v>1451</v>
      </c>
      <c r="B96" s="1774"/>
      <c r="C96" s="1774"/>
      <c r="D96" s="1770" t="s">
        <v>1450</v>
      </c>
    </row>
    <row r="97" spans="1:4" x14ac:dyDescent="0.2">
      <c r="A97" s="1774" t="s">
        <v>1449</v>
      </c>
      <c r="B97" s="1774"/>
      <c r="C97" s="1774"/>
      <c r="D97" s="1770" t="s">
        <v>1448</v>
      </c>
    </row>
    <row r="98" spans="1:4" x14ac:dyDescent="0.2">
      <c r="A98" s="1774"/>
      <c r="B98" s="1774" t="s">
        <v>1447</v>
      </c>
      <c r="C98" s="1774"/>
      <c r="D98" s="1770" t="s">
        <v>1199</v>
      </c>
    </row>
    <row r="99" spans="1:4" x14ac:dyDescent="0.2">
      <c r="A99" s="1774"/>
      <c r="B99" s="1774" t="s">
        <v>1446</v>
      </c>
      <c r="C99" s="1774"/>
      <c r="D99" s="1770" t="s">
        <v>1441</v>
      </c>
    </row>
    <row r="100" spans="1:4" x14ac:dyDescent="0.2">
      <c r="A100" s="1774" t="s">
        <v>1445</v>
      </c>
      <c r="B100" s="1774"/>
      <c r="C100" s="1774"/>
      <c r="D100" s="1770" t="s">
        <v>1444</v>
      </c>
    </row>
    <row r="101" spans="1:4" x14ac:dyDescent="0.2">
      <c r="A101" s="1774"/>
      <c r="B101" s="1774" t="s">
        <v>1443</v>
      </c>
      <c r="C101" s="1774"/>
      <c r="D101" s="1770" t="s">
        <v>1199</v>
      </c>
    </row>
    <row r="102" spans="1:4" x14ac:dyDescent="0.2">
      <c r="A102" s="1774"/>
      <c r="B102" s="1774" t="s">
        <v>1442</v>
      </c>
      <c r="C102" s="1774"/>
      <c r="D102" s="1770" t="s">
        <v>1441</v>
      </c>
    </row>
    <row r="103" spans="1:4" x14ac:dyDescent="0.2">
      <c r="A103" s="1774" t="s">
        <v>1440</v>
      </c>
      <c r="B103" s="1774"/>
      <c r="C103" s="1774"/>
      <c r="D103" s="1770" t="s">
        <v>1439</v>
      </c>
    </row>
    <row r="104" spans="1:4" x14ac:dyDescent="0.2">
      <c r="A104" s="1774"/>
      <c r="B104" s="1774" t="s">
        <v>1438</v>
      </c>
      <c r="C104" s="1774"/>
      <c r="D104" s="1770" t="s">
        <v>1437</v>
      </c>
    </row>
    <row r="105" spans="1:4" x14ac:dyDescent="0.2">
      <c r="A105" s="1774"/>
      <c r="B105" s="1774" t="s">
        <v>1436</v>
      </c>
      <c r="C105" s="1774"/>
      <c r="D105" s="1770" t="s">
        <v>1435</v>
      </c>
    </row>
    <row r="106" spans="1:4" x14ac:dyDescent="0.2">
      <c r="A106" s="1774"/>
      <c r="B106" s="1774" t="s">
        <v>1434</v>
      </c>
      <c r="C106" s="1774"/>
      <c r="D106" s="1770" t="s">
        <v>1433</v>
      </c>
    </row>
    <row r="107" spans="1:4" x14ac:dyDescent="0.2">
      <c r="A107" s="1774"/>
      <c r="B107" s="1774"/>
      <c r="C107" s="1774" t="s">
        <v>1432</v>
      </c>
      <c r="D107" s="1770" t="s">
        <v>1431</v>
      </c>
    </row>
    <row r="108" spans="1:4" x14ac:dyDescent="0.2">
      <c r="A108" s="1774"/>
      <c r="B108" s="1774"/>
      <c r="C108" s="1774" t="s">
        <v>1430</v>
      </c>
      <c r="D108" s="1770" t="s">
        <v>1429</v>
      </c>
    </row>
    <row r="109" spans="1:4" x14ac:dyDescent="0.2">
      <c r="A109" s="1774"/>
      <c r="B109" s="1774"/>
      <c r="C109" s="1774" t="s">
        <v>1428</v>
      </c>
      <c r="D109" s="1770" t="s">
        <v>1427</v>
      </c>
    </row>
    <row r="110" spans="1:4" x14ac:dyDescent="0.2">
      <c r="A110" s="1774"/>
      <c r="B110" s="1774"/>
      <c r="C110" s="1774" t="s">
        <v>1426</v>
      </c>
      <c r="D110" s="1770" t="s">
        <v>1425</v>
      </c>
    </row>
    <row r="111" spans="1:4" x14ac:dyDescent="0.2">
      <c r="A111" s="1774"/>
      <c r="B111" s="1774" t="s">
        <v>1424</v>
      </c>
      <c r="C111" s="1774"/>
      <c r="D111" s="1770" t="s">
        <v>1423</v>
      </c>
    </row>
    <row r="112" spans="1:4" x14ac:dyDescent="0.2">
      <c r="A112" s="1774"/>
      <c r="B112" s="1774" t="s">
        <v>1422</v>
      </c>
      <c r="C112" s="1774"/>
      <c r="D112" s="1770" t="s">
        <v>1421</v>
      </c>
    </row>
    <row r="113" spans="1:6" x14ac:dyDescent="0.2">
      <c r="A113" s="1774"/>
      <c r="B113" s="1774" t="s">
        <v>1420</v>
      </c>
      <c r="C113" s="1774"/>
      <c r="D113" s="1770" t="s">
        <v>1419</v>
      </c>
    </row>
    <row r="114" spans="1:6" x14ac:dyDescent="0.2">
      <c r="A114" s="1774"/>
      <c r="B114" s="1774"/>
      <c r="C114" s="1774" t="s">
        <v>1418</v>
      </c>
      <c r="D114" s="1770" t="s">
        <v>1417</v>
      </c>
    </row>
    <row r="115" spans="1:6" x14ac:dyDescent="0.2">
      <c r="A115" s="1774"/>
      <c r="B115" s="1774"/>
      <c r="C115" s="1774" t="s">
        <v>1416</v>
      </c>
      <c r="D115" s="1770" t="s">
        <v>1415</v>
      </c>
    </row>
    <row r="116" spans="1:6" x14ac:dyDescent="0.2">
      <c r="A116" s="1774"/>
      <c r="B116" s="1774"/>
      <c r="C116" s="1774" t="s">
        <v>1414</v>
      </c>
      <c r="D116" s="1770" t="s">
        <v>1413</v>
      </c>
    </row>
    <row r="117" spans="1:6" ht="25.5" x14ac:dyDescent="0.2">
      <c r="A117" s="1774"/>
      <c r="B117" s="1774"/>
      <c r="C117" s="1774" t="s">
        <v>1412</v>
      </c>
      <c r="D117" s="1770" t="s">
        <v>1411</v>
      </c>
    </row>
    <row r="118" spans="1:6" ht="25.5" x14ac:dyDescent="0.2">
      <c r="A118" s="1775"/>
      <c r="B118" s="1774" t="s">
        <v>1410</v>
      </c>
      <c r="C118" s="1774"/>
      <c r="D118" s="1770" t="s">
        <v>1409</v>
      </c>
    </row>
    <row r="119" spans="1:6" x14ac:dyDescent="0.2">
      <c r="A119" s="1774"/>
      <c r="B119" s="1774" t="s">
        <v>1408</v>
      </c>
      <c r="C119" s="1774"/>
      <c r="D119" s="1770" t="s">
        <v>1407</v>
      </c>
    </row>
    <row r="120" spans="1:6" x14ac:dyDescent="0.2">
      <c r="A120" s="1774"/>
      <c r="B120" s="1774" t="s">
        <v>1406</v>
      </c>
      <c r="C120" s="1774"/>
      <c r="D120" s="1770" t="s">
        <v>1405</v>
      </c>
      <c r="E120" s="1770"/>
      <c r="F120" s="1770"/>
    </row>
    <row r="121" spans="1:6" x14ac:dyDescent="0.2">
      <c r="A121" s="1771"/>
      <c r="B121" s="1771"/>
      <c r="C121" s="1771"/>
      <c r="D121" s="1770"/>
      <c r="E121" s="1770"/>
      <c r="F121" s="1770"/>
    </row>
    <row r="122" spans="1:6" x14ac:dyDescent="0.2">
      <c r="A122" s="1771"/>
      <c r="B122" s="1771"/>
      <c r="C122" s="1771"/>
      <c r="D122" s="1770"/>
      <c r="E122" s="1770"/>
      <c r="F122" s="1770"/>
    </row>
    <row r="123" spans="1:6" x14ac:dyDescent="0.2">
      <c r="A123" s="1771"/>
      <c r="B123" s="1771"/>
      <c r="C123" s="1771"/>
      <c r="D123" s="1770"/>
      <c r="E123" s="1770"/>
      <c r="F123" s="1770"/>
    </row>
    <row r="124" spans="1:6" x14ac:dyDescent="0.2">
      <c r="A124" s="1771"/>
      <c r="B124" s="1771"/>
      <c r="C124" s="1771"/>
      <c r="D124" s="1770"/>
      <c r="E124" s="1770"/>
      <c r="F124" s="1770"/>
    </row>
    <row r="125" spans="1:6" x14ac:dyDescent="0.2">
      <c r="A125" s="2362"/>
      <c r="B125" s="2362"/>
      <c r="C125" s="2362"/>
      <c r="D125" s="2362"/>
      <c r="E125" s="1770"/>
      <c r="F125" s="1770"/>
    </row>
    <row r="126" spans="1:6" x14ac:dyDescent="0.2">
      <c r="A126" s="1771">
        <v>1000</v>
      </c>
      <c r="B126" s="1771"/>
      <c r="C126" s="1771"/>
      <c r="D126" s="1770" t="s">
        <v>1404</v>
      </c>
      <c r="E126" s="1770"/>
      <c r="F126" s="1770"/>
    </row>
    <row r="127" spans="1:6" x14ac:dyDescent="0.2">
      <c r="A127" s="1771"/>
      <c r="B127" s="1771">
        <v>1010</v>
      </c>
      <c r="C127" s="1771"/>
      <c r="D127" s="1770" t="s">
        <v>1403</v>
      </c>
      <c r="E127" s="1770"/>
      <c r="F127" s="1770"/>
    </row>
    <row r="128" spans="1:6" x14ac:dyDescent="0.2">
      <c r="A128" s="1771"/>
      <c r="B128" s="1771">
        <v>1011</v>
      </c>
      <c r="C128" s="1771"/>
      <c r="D128" s="1770" t="s">
        <v>1402</v>
      </c>
      <c r="E128" s="1770"/>
      <c r="F128" s="1770"/>
    </row>
    <row r="129" spans="1:6" x14ac:dyDescent="0.2">
      <c r="A129" s="1771"/>
      <c r="B129" s="1771">
        <v>1012</v>
      </c>
      <c r="C129" s="1771"/>
      <c r="D129" s="1770" t="s">
        <v>1401</v>
      </c>
      <c r="E129" s="1770"/>
      <c r="F129" s="1770"/>
    </row>
    <row r="130" spans="1:6" x14ac:dyDescent="0.2">
      <c r="A130" s="1771"/>
      <c r="B130" s="1771">
        <v>1013</v>
      </c>
      <c r="C130" s="1771"/>
      <c r="D130" s="1770" t="s">
        <v>1400</v>
      </c>
    </row>
    <row r="131" spans="1:6" x14ac:dyDescent="0.2">
      <c r="A131" s="1771"/>
      <c r="B131" s="1771">
        <v>1020</v>
      </c>
      <c r="C131" s="1771"/>
      <c r="D131" s="1770" t="s">
        <v>1399</v>
      </c>
    </row>
    <row r="132" spans="1:6" x14ac:dyDescent="0.2">
      <c r="A132" s="1771"/>
      <c r="B132" s="1771">
        <v>1021</v>
      </c>
      <c r="C132" s="1771"/>
      <c r="D132" s="1770" t="s">
        <v>1398</v>
      </c>
    </row>
    <row r="133" spans="1:6" x14ac:dyDescent="0.2">
      <c r="A133" s="1771"/>
      <c r="B133" s="1771">
        <v>1022</v>
      </c>
      <c r="C133" s="1771"/>
      <c r="D133" s="1770" t="s">
        <v>1397</v>
      </c>
    </row>
    <row r="134" spans="1:6" x14ac:dyDescent="0.2">
      <c r="A134" s="1771"/>
      <c r="B134" s="1771">
        <v>1023</v>
      </c>
      <c r="C134" s="1771"/>
      <c r="D134" s="1770" t="s">
        <v>1396</v>
      </c>
    </row>
    <row r="135" spans="1:6" x14ac:dyDescent="0.2">
      <c r="A135" s="1771"/>
      <c r="B135" s="1771">
        <v>1030</v>
      </c>
      <c r="C135" s="1771"/>
      <c r="D135" s="1770" t="s">
        <v>1395</v>
      </c>
    </row>
    <row r="136" spans="1:6" ht="25.5" x14ac:dyDescent="0.2">
      <c r="A136" s="1771"/>
      <c r="B136" s="1771">
        <v>1040</v>
      </c>
      <c r="C136" s="1771"/>
      <c r="D136" s="1770" t="s">
        <v>1394</v>
      </c>
    </row>
    <row r="137" spans="1:6" x14ac:dyDescent="0.2">
      <c r="A137" s="1771"/>
      <c r="B137" s="1771">
        <v>1050</v>
      </c>
      <c r="C137" s="1771"/>
      <c r="D137" s="1770" t="s">
        <v>1393</v>
      </c>
    </row>
    <row r="138" spans="1:6" x14ac:dyDescent="0.2">
      <c r="A138" s="1771"/>
      <c r="B138" s="1771">
        <v>1060</v>
      </c>
      <c r="C138" s="1771"/>
      <c r="D138" s="1770" t="s">
        <v>1392</v>
      </c>
    </row>
    <row r="139" spans="1:6" x14ac:dyDescent="0.2">
      <c r="A139" s="1771"/>
      <c r="B139" s="1771">
        <v>1070</v>
      </c>
      <c r="C139" s="1771"/>
      <c r="D139" s="1770" t="s">
        <v>1391</v>
      </c>
    </row>
    <row r="140" spans="1:6" ht="38.25" x14ac:dyDescent="0.2">
      <c r="A140" s="1771">
        <v>1100</v>
      </c>
      <c r="B140" s="1771"/>
      <c r="C140" s="1771"/>
      <c r="D140" s="1770" t="s">
        <v>1390</v>
      </c>
    </row>
    <row r="141" spans="1:6" x14ac:dyDescent="0.2">
      <c r="A141" s="1771"/>
      <c r="B141" s="1771">
        <v>1110</v>
      </c>
      <c r="C141" s="1771"/>
      <c r="D141" s="1770" t="s">
        <v>1389</v>
      </c>
    </row>
    <row r="142" spans="1:6" x14ac:dyDescent="0.2">
      <c r="A142" s="1771"/>
      <c r="B142" s="1771"/>
      <c r="C142" s="1771">
        <v>1111</v>
      </c>
      <c r="D142" s="1770" t="s">
        <v>1388</v>
      </c>
    </row>
    <row r="143" spans="1:6" x14ac:dyDescent="0.2">
      <c r="A143" s="1771"/>
      <c r="B143" s="1771"/>
      <c r="C143" s="1771">
        <v>1112</v>
      </c>
      <c r="D143" s="1770" t="s">
        <v>1387</v>
      </c>
    </row>
    <row r="144" spans="1:6" x14ac:dyDescent="0.2">
      <c r="A144" s="1771"/>
      <c r="B144" s="1771">
        <v>1120</v>
      </c>
      <c r="C144" s="1771"/>
      <c r="D144" s="1770" t="s">
        <v>1386</v>
      </c>
    </row>
    <row r="145" spans="1:4" x14ac:dyDescent="0.2">
      <c r="A145" s="1771"/>
      <c r="B145" s="1771"/>
      <c r="C145" s="1771">
        <v>1121</v>
      </c>
      <c r="D145" s="1770" t="s">
        <v>1385</v>
      </c>
    </row>
    <row r="146" spans="1:4" x14ac:dyDescent="0.2">
      <c r="A146" s="1771"/>
      <c r="B146" s="1771"/>
      <c r="C146" s="1771">
        <v>1122</v>
      </c>
      <c r="D146" s="1770" t="s">
        <v>1384</v>
      </c>
    </row>
    <row r="147" spans="1:4" x14ac:dyDescent="0.2">
      <c r="A147" s="1771"/>
      <c r="B147" s="1771">
        <v>1130</v>
      </c>
      <c r="C147" s="1771"/>
      <c r="D147" s="1770" t="s">
        <v>1383</v>
      </c>
    </row>
    <row r="148" spans="1:4" x14ac:dyDescent="0.2">
      <c r="A148" s="1771"/>
      <c r="B148" s="1771"/>
      <c r="C148" s="1771">
        <v>1131</v>
      </c>
      <c r="D148" s="1770" t="s">
        <v>1382</v>
      </c>
    </row>
    <row r="149" spans="1:4" x14ac:dyDescent="0.2">
      <c r="A149" s="1771"/>
      <c r="B149" s="1771"/>
      <c r="C149" s="1771">
        <v>1132</v>
      </c>
      <c r="D149" s="1770" t="s">
        <v>1381</v>
      </c>
    </row>
    <row r="150" spans="1:4" x14ac:dyDescent="0.2">
      <c r="A150" s="1771"/>
      <c r="B150" s="1771"/>
      <c r="C150" s="1771">
        <v>1133</v>
      </c>
      <c r="D150" s="1770" t="s">
        <v>1380</v>
      </c>
    </row>
    <row r="151" spans="1:4" x14ac:dyDescent="0.2">
      <c r="A151" s="1771"/>
      <c r="B151" s="1771">
        <v>1140</v>
      </c>
      <c r="C151" s="1771"/>
      <c r="D151" s="1770" t="s">
        <v>1379</v>
      </c>
    </row>
    <row r="152" spans="1:4" x14ac:dyDescent="0.2">
      <c r="A152" s="1771"/>
      <c r="B152" s="1771">
        <v>1150</v>
      </c>
      <c r="C152" s="1771"/>
      <c r="D152" s="1770" t="s">
        <v>1378</v>
      </c>
    </row>
    <row r="153" spans="1:4" x14ac:dyDescent="0.2">
      <c r="A153" s="1771"/>
      <c r="B153" s="1771">
        <v>1160</v>
      </c>
      <c r="C153" s="1771"/>
      <c r="D153" s="1770" t="s">
        <v>1377</v>
      </c>
    </row>
    <row r="154" spans="1:4" x14ac:dyDescent="0.2">
      <c r="A154" s="1771"/>
      <c r="B154" s="1771">
        <v>1170</v>
      </c>
      <c r="C154" s="1771"/>
      <c r="D154" s="1770" t="s">
        <v>1376</v>
      </c>
    </row>
    <row r="155" spans="1:4" x14ac:dyDescent="0.2">
      <c r="A155" s="1771">
        <v>1200</v>
      </c>
      <c r="B155" s="1771"/>
      <c r="C155" s="1771"/>
      <c r="D155" s="1770" t="s">
        <v>1375</v>
      </c>
    </row>
    <row r="156" spans="1:4" x14ac:dyDescent="0.2">
      <c r="A156" s="1771"/>
      <c r="B156" s="1771">
        <v>1210</v>
      </c>
      <c r="C156" s="1771"/>
      <c r="D156" s="1770" t="s">
        <v>1374</v>
      </c>
    </row>
    <row r="157" spans="1:4" x14ac:dyDescent="0.2">
      <c r="A157" s="1771"/>
      <c r="C157" s="1771">
        <v>1211</v>
      </c>
      <c r="D157" s="1770" t="s">
        <v>1373</v>
      </c>
    </row>
    <row r="158" spans="1:4" x14ac:dyDescent="0.2">
      <c r="A158" s="1771"/>
      <c r="C158" s="1771">
        <v>1212</v>
      </c>
      <c r="D158" s="1770" t="s">
        <v>1372</v>
      </c>
    </row>
    <row r="159" spans="1:4" x14ac:dyDescent="0.2">
      <c r="A159" s="1771"/>
      <c r="C159" s="1771">
        <v>1213</v>
      </c>
      <c r="D159" s="1770" t="s">
        <v>1371</v>
      </c>
    </row>
    <row r="160" spans="1:4" x14ac:dyDescent="0.2">
      <c r="A160" s="1771"/>
      <c r="C160" s="1771">
        <v>1214</v>
      </c>
      <c r="D160" s="1770" t="s">
        <v>1370</v>
      </c>
    </row>
    <row r="161" spans="1:4" x14ac:dyDescent="0.2">
      <c r="A161" s="1771"/>
      <c r="C161" s="1771">
        <v>1215</v>
      </c>
      <c r="D161" s="1770" t="s">
        <v>1369</v>
      </c>
    </row>
    <row r="162" spans="1:4" x14ac:dyDescent="0.2">
      <c r="A162" s="1771"/>
      <c r="C162" s="1771">
        <v>1216</v>
      </c>
      <c r="D162" s="1770" t="s">
        <v>1368</v>
      </c>
    </row>
    <row r="163" spans="1:4" x14ac:dyDescent="0.2">
      <c r="A163" s="1771"/>
      <c r="B163" s="1771">
        <v>1220</v>
      </c>
      <c r="D163" s="1770" t="s">
        <v>1367</v>
      </c>
    </row>
    <row r="164" spans="1:4" x14ac:dyDescent="0.2">
      <c r="A164" s="1771"/>
      <c r="C164" s="1771">
        <v>1221</v>
      </c>
      <c r="D164" s="1770" t="s">
        <v>1366</v>
      </c>
    </row>
    <row r="165" spans="1:4" x14ac:dyDescent="0.2">
      <c r="A165" s="1771"/>
      <c r="C165" s="1771">
        <v>1222</v>
      </c>
      <c r="D165" s="1770" t="s">
        <v>1365</v>
      </c>
    </row>
    <row r="166" spans="1:4" x14ac:dyDescent="0.2">
      <c r="A166" s="1771">
        <v>1300</v>
      </c>
      <c r="B166" s="1771"/>
      <c r="C166" s="1771"/>
      <c r="D166" s="1770" t="s">
        <v>1364</v>
      </c>
    </row>
    <row r="167" spans="1:4" x14ac:dyDescent="0.2">
      <c r="A167" s="1771"/>
      <c r="B167" s="1771">
        <v>1310</v>
      </c>
      <c r="C167" s="1771"/>
      <c r="D167" s="1770" t="s">
        <v>1363</v>
      </c>
    </row>
    <row r="168" spans="1:4" x14ac:dyDescent="0.2">
      <c r="A168" s="1771"/>
      <c r="B168" s="1771"/>
      <c r="C168" s="1771">
        <v>1311</v>
      </c>
      <c r="D168" s="1770" t="s">
        <v>1359</v>
      </c>
    </row>
    <row r="169" spans="1:4" x14ac:dyDescent="0.2">
      <c r="A169" s="1771"/>
      <c r="B169" s="1771"/>
      <c r="C169" s="1771">
        <v>1312</v>
      </c>
      <c r="D169" s="1770" t="s">
        <v>1357</v>
      </c>
    </row>
    <row r="170" spans="1:4" x14ac:dyDescent="0.2">
      <c r="A170" s="1771"/>
      <c r="B170" s="1771"/>
      <c r="C170" s="1771">
        <v>1313</v>
      </c>
      <c r="D170" s="1770" t="s">
        <v>1356</v>
      </c>
    </row>
    <row r="171" spans="1:4" x14ac:dyDescent="0.2">
      <c r="A171" s="1771"/>
      <c r="B171" s="1771"/>
      <c r="C171" s="1771">
        <v>1314</v>
      </c>
      <c r="D171" s="1770" t="s">
        <v>1355</v>
      </c>
    </row>
    <row r="172" spans="1:4" x14ac:dyDescent="0.2">
      <c r="A172" s="1771"/>
      <c r="B172" s="1771"/>
      <c r="C172" s="1771">
        <v>1315</v>
      </c>
      <c r="D172" s="1770" t="s">
        <v>1354</v>
      </c>
    </row>
    <row r="173" spans="1:4" x14ac:dyDescent="0.2">
      <c r="A173" s="1771"/>
      <c r="B173" s="1771">
        <v>1320</v>
      </c>
      <c r="C173" s="1771"/>
      <c r="D173" s="1770" t="s">
        <v>1362</v>
      </c>
    </row>
    <row r="174" spans="1:4" x14ac:dyDescent="0.2">
      <c r="A174" s="1771"/>
      <c r="B174" s="1771"/>
      <c r="C174" s="1771">
        <v>1321</v>
      </c>
      <c r="D174" s="1770" t="s">
        <v>1359</v>
      </c>
    </row>
    <row r="175" spans="1:4" x14ac:dyDescent="0.2">
      <c r="A175" s="1771"/>
      <c r="B175" s="1771"/>
      <c r="C175" s="1771">
        <v>1322</v>
      </c>
      <c r="D175" s="1770" t="s">
        <v>1357</v>
      </c>
    </row>
    <row r="176" spans="1:4" x14ac:dyDescent="0.2">
      <c r="A176" s="1771"/>
      <c r="B176" s="1771"/>
      <c r="C176" s="1771">
        <v>1323</v>
      </c>
      <c r="D176" s="1770" t="s">
        <v>1361</v>
      </c>
    </row>
    <row r="177" spans="1:4" x14ac:dyDescent="0.2">
      <c r="A177" s="1771"/>
      <c r="B177" s="1771"/>
      <c r="C177" s="1771">
        <v>1324</v>
      </c>
      <c r="D177" s="1770" t="s">
        <v>1355</v>
      </c>
    </row>
    <row r="178" spans="1:4" x14ac:dyDescent="0.2">
      <c r="A178" s="1771"/>
      <c r="B178" s="1771"/>
      <c r="C178" s="1771">
        <v>1325</v>
      </c>
      <c r="D178" s="1770" t="s">
        <v>1354</v>
      </c>
    </row>
    <row r="179" spans="1:4" x14ac:dyDescent="0.2">
      <c r="A179" s="1771"/>
      <c r="B179" s="1771">
        <v>1330</v>
      </c>
      <c r="C179" s="1771"/>
      <c r="D179" s="1770" t="s">
        <v>1360</v>
      </c>
    </row>
    <row r="180" spans="1:4" x14ac:dyDescent="0.2">
      <c r="A180" s="1771"/>
      <c r="B180" s="1771"/>
      <c r="C180" s="1771">
        <v>1331</v>
      </c>
      <c r="D180" s="1770" t="s">
        <v>1359</v>
      </c>
    </row>
    <row r="181" spans="1:4" x14ac:dyDescent="0.2">
      <c r="A181" s="1771"/>
      <c r="B181" s="1771"/>
      <c r="C181" s="1771">
        <v>1332</v>
      </c>
      <c r="D181" s="1770" t="s">
        <v>1357</v>
      </c>
    </row>
    <row r="182" spans="1:4" x14ac:dyDescent="0.2">
      <c r="A182" s="1771"/>
      <c r="B182" s="1771"/>
      <c r="C182" s="1771">
        <v>1333</v>
      </c>
      <c r="D182" s="1770" t="s">
        <v>1356</v>
      </c>
    </row>
    <row r="183" spans="1:4" x14ac:dyDescent="0.2">
      <c r="A183" s="1771"/>
      <c r="B183" s="1771"/>
      <c r="C183" s="1771">
        <v>1334</v>
      </c>
      <c r="D183" s="1770" t="s">
        <v>1355</v>
      </c>
    </row>
    <row r="184" spans="1:4" x14ac:dyDescent="0.2">
      <c r="A184" s="1771"/>
      <c r="B184" s="1771"/>
      <c r="C184" s="1771">
        <v>1335</v>
      </c>
      <c r="D184" s="1770" t="s">
        <v>1354</v>
      </c>
    </row>
    <row r="185" spans="1:4" x14ac:dyDescent="0.2">
      <c r="A185" s="1771"/>
      <c r="B185" s="1771"/>
      <c r="C185" s="1771"/>
      <c r="D185" s="1770"/>
    </row>
    <row r="186" spans="1:4" x14ac:dyDescent="0.2">
      <c r="A186" s="1771"/>
      <c r="B186" s="1771"/>
      <c r="C186" s="1771"/>
      <c r="D186" s="1770"/>
    </row>
    <row r="187" spans="1:4" x14ac:dyDescent="0.2">
      <c r="A187" s="2362"/>
      <c r="B187" s="2362"/>
      <c r="C187" s="2362"/>
      <c r="D187" s="2362"/>
    </row>
    <row r="188" spans="1:4" x14ac:dyDescent="0.2">
      <c r="A188" s="1771"/>
      <c r="B188" s="1771">
        <v>1340</v>
      </c>
      <c r="C188" s="1771"/>
      <c r="D188" s="1770" t="s">
        <v>1358</v>
      </c>
    </row>
    <row r="189" spans="1:4" x14ac:dyDescent="0.2">
      <c r="A189" s="1771"/>
      <c r="B189" s="1771"/>
      <c r="C189" s="1771">
        <v>1342</v>
      </c>
      <c r="D189" s="1770" t="s">
        <v>1357</v>
      </c>
    </row>
    <row r="190" spans="1:4" x14ac:dyDescent="0.2">
      <c r="A190" s="1771"/>
      <c r="B190" s="1771"/>
      <c r="C190" s="1771">
        <v>1343</v>
      </c>
      <c r="D190" s="1770" t="s">
        <v>1356</v>
      </c>
    </row>
    <row r="191" spans="1:4" x14ac:dyDescent="0.2">
      <c r="A191" s="1771"/>
      <c r="B191" s="1771"/>
      <c r="C191" s="1771">
        <v>1344</v>
      </c>
      <c r="D191" s="1770" t="s">
        <v>1355</v>
      </c>
    </row>
    <row r="192" spans="1:4" x14ac:dyDescent="0.2">
      <c r="A192" s="1771"/>
      <c r="B192" s="1771"/>
      <c r="C192" s="1771">
        <v>1345</v>
      </c>
      <c r="D192" s="1770" t="s">
        <v>1354</v>
      </c>
    </row>
    <row r="193" spans="1:4" x14ac:dyDescent="0.2">
      <c r="A193" s="1771"/>
      <c r="B193" s="1771">
        <v>1350</v>
      </c>
      <c r="C193" s="1771"/>
      <c r="D193" s="1770" t="s">
        <v>1353</v>
      </c>
    </row>
    <row r="194" spans="1:4" x14ac:dyDescent="0.2">
      <c r="A194" s="1771"/>
      <c r="B194" s="1771"/>
      <c r="C194" s="1771">
        <v>1351</v>
      </c>
      <c r="D194" s="1770" t="s">
        <v>1352</v>
      </c>
    </row>
    <row r="195" spans="1:4" x14ac:dyDescent="0.2">
      <c r="A195" s="1771"/>
      <c r="B195" s="1771"/>
      <c r="C195" s="1771">
        <v>1352</v>
      </c>
      <c r="D195" s="1770" t="s">
        <v>1351</v>
      </c>
    </row>
    <row r="196" spans="1:4" x14ac:dyDescent="0.2">
      <c r="A196" s="1771"/>
      <c r="B196" s="1771"/>
      <c r="C196" s="1771">
        <v>1353</v>
      </c>
      <c r="D196" s="1770" t="s">
        <v>1350</v>
      </c>
    </row>
    <row r="197" spans="1:4" x14ac:dyDescent="0.2">
      <c r="A197" s="1771"/>
      <c r="B197" s="1771">
        <v>1360</v>
      </c>
      <c r="C197" s="1771"/>
      <c r="D197" s="1770" t="s">
        <v>1349</v>
      </c>
    </row>
    <row r="198" spans="1:4" ht="25.5" x14ac:dyDescent="0.2">
      <c r="A198" s="1771"/>
      <c r="B198" s="1771">
        <v>1370</v>
      </c>
      <c r="C198" s="1771"/>
      <c r="D198" s="1770" t="s">
        <v>1348</v>
      </c>
    </row>
    <row r="199" spans="1:4" x14ac:dyDescent="0.2">
      <c r="A199" s="1771"/>
      <c r="B199" s="1771"/>
      <c r="C199" s="1771">
        <v>1371</v>
      </c>
      <c r="D199" s="1770" t="s">
        <v>1347</v>
      </c>
    </row>
    <row r="200" spans="1:4" x14ac:dyDescent="0.2">
      <c r="A200" s="1771"/>
      <c r="B200" s="1771">
        <v>1380</v>
      </c>
      <c r="C200" s="1771"/>
      <c r="D200" s="1770" t="s">
        <v>1346</v>
      </c>
    </row>
    <row r="201" spans="1:4" x14ac:dyDescent="0.2">
      <c r="A201" s="1771"/>
      <c r="B201" s="1771"/>
      <c r="C201" s="1771">
        <v>1381</v>
      </c>
      <c r="D201" s="1770" t="s">
        <v>1345</v>
      </c>
    </row>
    <row r="202" spans="1:4" x14ac:dyDescent="0.2">
      <c r="A202" s="1771"/>
      <c r="B202" s="1771"/>
      <c r="C202" s="1771">
        <v>1382</v>
      </c>
      <c r="D202" s="1770" t="s">
        <v>1344</v>
      </c>
    </row>
    <row r="203" spans="1:4" x14ac:dyDescent="0.2">
      <c r="A203" s="1771"/>
      <c r="B203" s="1771">
        <v>1390</v>
      </c>
      <c r="C203" s="1771"/>
      <c r="D203" s="1770" t="s">
        <v>1343</v>
      </c>
    </row>
    <row r="204" spans="1:4" x14ac:dyDescent="0.2">
      <c r="A204" s="1771">
        <v>1400</v>
      </c>
      <c r="B204" s="1771"/>
      <c r="C204" s="1771"/>
      <c r="D204" s="1770" t="s">
        <v>1342</v>
      </c>
    </row>
    <row r="205" spans="1:4" x14ac:dyDescent="0.2">
      <c r="A205" s="1771"/>
      <c r="B205" s="1771">
        <v>1410</v>
      </c>
      <c r="C205" s="1771"/>
      <c r="D205" s="1770" t="s">
        <v>1341</v>
      </c>
    </row>
    <row r="206" spans="1:4" x14ac:dyDescent="0.2">
      <c r="A206" s="1771"/>
      <c r="B206" s="1771">
        <v>1420</v>
      </c>
      <c r="C206" s="1771"/>
      <c r="D206" s="1770" t="s">
        <v>1340</v>
      </c>
    </row>
    <row r="207" spans="1:4" x14ac:dyDescent="0.2">
      <c r="A207" s="1771"/>
      <c r="B207" s="1771">
        <v>1430</v>
      </c>
      <c r="C207" s="1771"/>
      <c r="D207" s="1770" t="s">
        <v>1339</v>
      </c>
    </row>
    <row r="208" spans="1:4" x14ac:dyDescent="0.2">
      <c r="A208" s="1771">
        <v>1500</v>
      </c>
      <c r="B208" s="1771"/>
      <c r="C208" s="1771"/>
      <c r="D208" s="1770" t="s">
        <v>1338</v>
      </c>
    </row>
    <row r="209" spans="1:4" x14ac:dyDescent="0.2">
      <c r="A209" s="1771"/>
      <c r="B209" s="1771">
        <v>1510</v>
      </c>
      <c r="C209" s="1771"/>
      <c r="D209" s="1770" t="s">
        <v>1337</v>
      </c>
    </row>
    <row r="210" spans="1:4" x14ac:dyDescent="0.2">
      <c r="A210" s="1771"/>
      <c r="B210" s="1771">
        <v>1520</v>
      </c>
      <c r="C210" s="1771"/>
      <c r="D210" s="1770" t="s">
        <v>1336</v>
      </c>
    </row>
    <row r="211" spans="1:4" x14ac:dyDescent="0.2">
      <c r="A211" s="1771"/>
      <c r="B211" s="1771"/>
      <c r="C211" s="1771">
        <v>1521</v>
      </c>
      <c r="D211" s="1770" t="s">
        <v>1335</v>
      </c>
    </row>
    <row r="212" spans="1:4" x14ac:dyDescent="0.2">
      <c r="A212" s="1771"/>
      <c r="B212" s="1771"/>
      <c r="C212" s="1771">
        <v>1522</v>
      </c>
      <c r="D212" s="1770" t="s">
        <v>1334</v>
      </c>
    </row>
    <row r="213" spans="1:4" x14ac:dyDescent="0.2">
      <c r="A213" s="1771"/>
      <c r="B213" s="1771"/>
      <c r="C213" s="1771">
        <v>1523</v>
      </c>
      <c r="D213" s="1770" t="s">
        <v>1333</v>
      </c>
    </row>
    <row r="214" spans="1:4" x14ac:dyDescent="0.2">
      <c r="A214" s="1771"/>
      <c r="B214" s="1771"/>
      <c r="C214" s="1771">
        <v>1524</v>
      </c>
      <c r="D214" s="1770" t="s">
        <v>1332</v>
      </c>
    </row>
    <row r="215" spans="1:4" x14ac:dyDescent="0.2">
      <c r="A215" s="1771"/>
      <c r="B215" s="1771"/>
      <c r="C215" s="1771">
        <v>1525</v>
      </c>
      <c r="D215" s="1770" t="s">
        <v>1331</v>
      </c>
    </row>
    <row r="216" spans="1:4" x14ac:dyDescent="0.2">
      <c r="A216" s="1771"/>
      <c r="B216" s="1771"/>
      <c r="C216" s="1771">
        <v>1526</v>
      </c>
      <c r="D216" s="1770" t="s">
        <v>1330</v>
      </c>
    </row>
    <row r="217" spans="1:4" x14ac:dyDescent="0.2">
      <c r="A217" s="1771"/>
      <c r="B217" s="1771"/>
      <c r="C217" s="1771">
        <v>1527</v>
      </c>
      <c r="D217" s="1770" t="s">
        <v>1329</v>
      </c>
    </row>
    <row r="218" spans="1:4" x14ac:dyDescent="0.2">
      <c r="A218" s="1771"/>
      <c r="B218" s="1771"/>
      <c r="C218" s="1771">
        <v>1528</v>
      </c>
      <c r="D218" s="1770" t="s">
        <v>1328</v>
      </c>
    </row>
    <row r="219" spans="1:4" x14ac:dyDescent="0.2">
      <c r="A219" s="1771"/>
      <c r="B219" s="1771">
        <v>1530</v>
      </c>
      <c r="C219" s="1771"/>
      <c r="D219" s="1770" t="s">
        <v>1327</v>
      </c>
    </row>
    <row r="220" spans="1:4" x14ac:dyDescent="0.2">
      <c r="A220" s="1771"/>
      <c r="B220" s="1771">
        <v>1540</v>
      </c>
      <c r="C220" s="1771"/>
      <c r="D220" s="1770" t="s">
        <v>1326</v>
      </c>
    </row>
    <row r="221" spans="1:4" x14ac:dyDescent="0.2">
      <c r="A221" s="1771"/>
      <c r="B221" s="1771">
        <v>1550</v>
      </c>
      <c r="C221" s="1771"/>
      <c r="D221" s="1770" t="s">
        <v>1325</v>
      </c>
    </row>
    <row r="222" spans="1:4" x14ac:dyDescent="0.2">
      <c r="A222" s="1771"/>
      <c r="B222" s="1771">
        <v>1560</v>
      </c>
      <c r="C222" s="1771"/>
      <c r="D222" s="1770" t="s">
        <v>1324</v>
      </c>
    </row>
    <row r="223" spans="1:4" x14ac:dyDescent="0.2">
      <c r="A223" s="1771"/>
      <c r="B223" s="1771"/>
      <c r="C223" s="1771">
        <v>1561</v>
      </c>
      <c r="D223" s="1770" t="s">
        <v>1323</v>
      </c>
    </row>
    <row r="224" spans="1:4" x14ac:dyDescent="0.2">
      <c r="A224" s="1771"/>
      <c r="B224" s="1771"/>
      <c r="C224" s="1771">
        <v>1562</v>
      </c>
      <c r="D224" s="1770" t="s">
        <v>1322</v>
      </c>
    </row>
    <row r="225" spans="1:4" x14ac:dyDescent="0.2">
      <c r="A225" s="1771"/>
      <c r="B225" s="1771"/>
      <c r="C225" s="1771">
        <v>1563</v>
      </c>
      <c r="D225" s="1770" t="s">
        <v>1321</v>
      </c>
    </row>
    <row r="226" spans="1:4" x14ac:dyDescent="0.2">
      <c r="A226" s="1771"/>
      <c r="B226" s="1771"/>
      <c r="C226" s="1771">
        <v>1564</v>
      </c>
      <c r="D226" s="1770" t="s">
        <v>1320</v>
      </c>
    </row>
    <row r="227" spans="1:4" x14ac:dyDescent="0.2">
      <c r="A227" s="1771">
        <v>1600</v>
      </c>
      <c r="C227" s="1771"/>
      <c r="D227" s="1770" t="s">
        <v>1319</v>
      </c>
    </row>
    <row r="228" spans="1:4" x14ac:dyDescent="0.2">
      <c r="A228" s="1771"/>
      <c r="B228" s="1771">
        <v>1610</v>
      </c>
      <c r="C228" s="1771"/>
      <c r="D228" s="1770" t="s">
        <v>1318</v>
      </c>
    </row>
    <row r="229" spans="1:4" x14ac:dyDescent="0.2">
      <c r="A229" s="1771"/>
      <c r="B229" s="1771">
        <v>1620</v>
      </c>
      <c r="C229" s="1771"/>
      <c r="D229" s="1770" t="s">
        <v>1317</v>
      </c>
    </row>
    <row r="230" spans="1:4" x14ac:dyDescent="0.2">
      <c r="A230" s="1771">
        <v>1700</v>
      </c>
      <c r="B230" s="1771"/>
      <c r="C230" s="1771"/>
      <c r="D230" s="1770" t="s">
        <v>1316</v>
      </c>
    </row>
    <row r="231" spans="1:4" x14ac:dyDescent="0.2">
      <c r="A231" s="1771"/>
      <c r="B231" s="1771">
        <v>1710</v>
      </c>
      <c r="C231" s="1771"/>
      <c r="D231" s="1770" t="s">
        <v>1315</v>
      </c>
    </row>
    <row r="232" spans="1:4" x14ac:dyDescent="0.2">
      <c r="A232" s="1771"/>
      <c r="B232" s="1771">
        <v>1720</v>
      </c>
      <c r="C232" s="1771"/>
      <c r="D232" s="1770" t="s">
        <v>1314</v>
      </c>
    </row>
    <row r="233" spans="1:4" x14ac:dyDescent="0.2">
      <c r="A233" s="1771"/>
      <c r="B233" s="1771"/>
      <c r="C233" s="1771"/>
      <c r="D233" s="1770"/>
    </row>
    <row r="234" spans="1:4" x14ac:dyDescent="0.2">
      <c r="A234" s="1771"/>
      <c r="B234" s="1771"/>
      <c r="C234" s="1771"/>
      <c r="D234" s="1770"/>
    </row>
    <row r="235" spans="1:4" x14ac:dyDescent="0.2">
      <c r="A235" s="1771"/>
      <c r="B235" s="1771"/>
      <c r="C235" s="1771"/>
      <c r="D235" s="1770"/>
    </row>
    <row r="236" spans="1:4" x14ac:dyDescent="0.2">
      <c r="A236" s="1771"/>
      <c r="B236" s="1771"/>
      <c r="C236" s="1771"/>
      <c r="D236" s="1770"/>
    </row>
    <row r="237" spans="1:4" x14ac:dyDescent="0.2">
      <c r="A237" s="1771"/>
      <c r="B237" s="1771"/>
      <c r="C237" s="1771"/>
      <c r="D237" s="1770"/>
    </row>
    <row r="238" spans="1:4" x14ac:dyDescent="0.2">
      <c r="A238" s="1771"/>
      <c r="B238" s="1771"/>
      <c r="C238" s="1771"/>
      <c r="D238" s="1770"/>
    </row>
    <row r="239" spans="1:4" x14ac:dyDescent="0.2"/>
    <row r="240" spans="1:4" x14ac:dyDescent="0.2">
      <c r="A240" s="1771"/>
      <c r="B240" s="1771"/>
      <c r="C240" s="1771"/>
      <c r="D240" s="1770"/>
    </row>
    <row r="241" spans="1:4" x14ac:dyDescent="0.2">
      <c r="A241" s="1773"/>
      <c r="B241" s="1773"/>
      <c r="C241" s="1773"/>
      <c r="D241" s="1772"/>
    </row>
    <row r="242" spans="1:4" x14ac:dyDescent="0.2">
      <c r="A242" s="1771"/>
      <c r="B242" s="1771"/>
      <c r="C242" s="1771"/>
      <c r="D242" s="1770"/>
    </row>
    <row r="243" spans="1:4" x14ac:dyDescent="0.2">
      <c r="A243" s="1771"/>
      <c r="B243" s="1771"/>
      <c r="C243" s="1771"/>
      <c r="D243" s="1770"/>
    </row>
    <row r="244" spans="1:4" x14ac:dyDescent="0.2">
      <c r="A244" s="1771"/>
      <c r="B244" s="1771"/>
      <c r="C244" s="1771"/>
      <c r="D244" s="1770"/>
    </row>
    <row r="245" spans="1:4" x14ac:dyDescent="0.2">
      <c r="A245" s="1771"/>
      <c r="B245" s="1771"/>
      <c r="C245" s="1771"/>
      <c r="D245" s="1770"/>
    </row>
    <row r="246" spans="1:4" x14ac:dyDescent="0.2">
      <c r="A246" s="1771"/>
      <c r="B246" s="1771"/>
      <c r="C246" s="1771"/>
      <c r="D246" s="1770"/>
    </row>
    <row r="247" spans="1:4" x14ac:dyDescent="0.2">
      <c r="A247" s="1771"/>
      <c r="B247" s="1771"/>
      <c r="C247" s="1771"/>
      <c r="D247" s="1770"/>
    </row>
    <row r="248" spans="1:4" x14ac:dyDescent="0.2">
      <c r="A248" s="1771"/>
      <c r="B248" s="1771"/>
      <c r="C248" s="1771"/>
      <c r="D248" s="1770"/>
    </row>
    <row r="249" spans="1:4" x14ac:dyDescent="0.2">
      <c r="A249" s="1771"/>
      <c r="B249" s="1771"/>
      <c r="C249" s="1771"/>
      <c r="D249" s="1770"/>
    </row>
    <row r="250" spans="1:4" x14ac:dyDescent="0.2">
      <c r="A250" s="1771"/>
      <c r="B250" s="1771"/>
      <c r="C250" s="1771"/>
      <c r="D250" s="1770"/>
    </row>
    <row r="251" spans="1:4" x14ac:dyDescent="0.2">
      <c r="A251" s="2362" t="s">
        <v>1313</v>
      </c>
      <c r="B251" s="2362"/>
      <c r="C251" s="2362"/>
      <c r="D251" s="2362"/>
    </row>
    <row r="252" spans="1:4" x14ac:dyDescent="0.2">
      <c r="A252" s="1771"/>
      <c r="B252" s="1771"/>
      <c r="C252" s="1771"/>
      <c r="D252" s="1770"/>
    </row>
    <row r="253" spans="1:4" hidden="1" x14ac:dyDescent="0.2">
      <c r="A253" s="1771"/>
      <c r="B253" s="1771"/>
      <c r="C253" s="1771"/>
      <c r="D253" s="1770"/>
    </row>
    <row r="254" spans="1:4" hidden="1" x14ac:dyDescent="0.2">
      <c r="A254" s="1771"/>
      <c r="B254" s="1771"/>
      <c r="C254" s="1771"/>
      <c r="D254" s="1770"/>
    </row>
    <row r="255" spans="1:4" hidden="1" x14ac:dyDescent="0.2">
      <c r="A255" s="1771"/>
      <c r="B255" s="1771"/>
      <c r="C255" s="1771"/>
      <c r="D255" s="1770"/>
    </row>
    <row r="256" spans="1:4" hidden="1" x14ac:dyDescent="0.2">
      <c r="A256" s="1771"/>
      <c r="B256" s="1771"/>
      <c r="C256" s="1771"/>
      <c r="D256" s="1770"/>
    </row>
    <row r="257" spans="1:4" hidden="1" x14ac:dyDescent="0.2">
      <c r="A257" s="1771"/>
      <c r="B257" s="1771"/>
      <c r="C257" s="1771"/>
      <c r="D257" s="1770"/>
    </row>
    <row r="258" spans="1:4" hidden="1" x14ac:dyDescent="0.2">
      <c r="A258" s="1771"/>
      <c r="B258" s="1771"/>
      <c r="C258" s="1771"/>
      <c r="D258" s="1770"/>
    </row>
    <row r="259" spans="1:4" hidden="1" x14ac:dyDescent="0.2">
      <c r="A259" s="1771"/>
      <c r="B259" s="1771"/>
      <c r="C259" s="1771"/>
      <c r="D259" s="1770"/>
    </row>
    <row r="260" spans="1:4" hidden="1" x14ac:dyDescent="0.2">
      <c r="A260" s="1771"/>
      <c r="B260" s="1771"/>
      <c r="C260" s="1771"/>
      <c r="D260" s="1770"/>
    </row>
    <row r="261" spans="1:4" hidden="1" x14ac:dyDescent="0.2">
      <c r="A261" s="1771"/>
      <c r="B261" s="1771"/>
      <c r="C261" s="1771"/>
      <c r="D261" s="1770"/>
    </row>
    <row r="262" spans="1:4" hidden="1" x14ac:dyDescent="0.2">
      <c r="A262" s="1771"/>
      <c r="B262" s="1771"/>
      <c r="C262" s="1771"/>
      <c r="D262" s="1770"/>
    </row>
    <row r="263" spans="1:4" hidden="1" x14ac:dyDescent="0.2">
      <c r="A263" s="1771"/>
      <c r="B263" s="1771"/>
      <c r="C263" s="1771"/>
      <c r="D263" s="1770"/>
    </row>
    <row r="264" spans="1:4" hidden="1" x14ac:dyDescent="0.2">
      <c r="A264" s="1771"/>
      <c r="B264" s="1771"/>
      <c r="C264" s="1771"/>
      <c r="D264" s="1770"/>
    </row>
    <row r="265" spans="1:4" hidden="1" x14ac:dyDescent="0.2">
      <c r="A265" s="1771"/>
      <c r="B265" s="1771"/>
      <c r="C265" s="1771"/>
      <c r="D265" s="1770"/>
    </row>
    <row r="266" spans="1:4" hidden="1" x14ac:dyDescent="0.2">
      <c r="A266" s="1771"/>
      <c r="B266" s="1771"/>
      <c r="C266" s="1771"/>
      <c r="D266" s="1770"/>
    </row>
    <row r="267" spans="1:4" hidden="1" x14ac:dyDescent="0.2">
      <c r="A267" s="1771"/>
      <c r="B267" s="1771"/>
      <c r="C267" s="1771"/>
      <c r="D267" s="1770"/>
    </row>
    <row r="268" spans="1:4" hidden="1" x14ac:dyDescent="0.2">
      <c r="A268" s="1771"/>
      <c r="B268" s="1771"/>
      <c r="C268" s="1771"/>
      <c r="D268" s="1770"/>
    </row>
    <row r="269" spans="1:4" hidden="1" x14ac:dyDescent="0.2">
      <c r="A269" s="1771"/>
      <c r="B269" s="1771"/>
      <c r="C269" s="1771"/>
      <c r="D269" s="1770"/>
    </row>
    <row r="270" spans="1:4" hidden="1" x14ac:dyDescent="0.2">
      <c r="A270" s="1771"/>
      <c r="B270" s="1771"/>
      <c r="C270" s="1771"/>
      <c r="D270" s="1770"/>
    </row>
    <row r="271" spans="1:4" hidden="1" x14ac:dyDescent="0.2">
      <c r="A271" s="1771"/>
      <c r="B271" s="1771"/>
      <c r="C271" s="1771"/>
      <c r="D271" s="1770"/>
    </row>
  </sheetData>
  <mergeCells count="7">
    <mergeCell ref="A125:D125"/>
    <mergeCell ref="A251:D251"/>
    <mergeCell ref="A3:D3"/>
    <mergeCell ref="A1:D1"/>
    <mergeCell ref="D20:F20"/>
    <mergeCell ref="A62:D62"/>
    <mergeCell ref="A187:D187"/>
  </mergeCells>
  <printOptions horizontalCentered="1"/>
  <pageMargins left="0.59055118110236227" right="0.59055118110236227" top="0.39370078740157483" bottom="0.39370078740157483" header="0.39370078740157483" footer="0.39370078740157483"/>
  <pageSetup paperSize="9" scale="77" firstPageNumber="118" orientation="portrait" useFirstPageNumber="1" r:id="rId1"/>
  <headerFooter alignWithMargins="0">
    <oddFooter xml:space="preserve">&amp;L&amp;"Cambria,Standard"Statistisches Bundesamt, Fachserie 10, Reihe 2.4, 2015    </oddFooter>
  </headerFooter>
  <rowBreaks count="3" manualBreakCount="3">
    <brk id="62" max="4" man="1"/>
    <brk id="125" max="4" man="1"/>
    <brk id="187" max="4" man="1"/>
  </rowBreaks>
  <colBreaks count="1" manualBreakCount="1">
    <brk id="5"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5"/>
  <sheetViews>
    <sheetView showGridLines="0" zoomScale="115" zoomScaleNormal="115" zoomScaleSheetLayoutView="100" workbookViewId="0"/>
  </sheetViews>
  <sheetFormatPr baseColWidth="10" defaultColWidth="0" defaultRowHeight="12.75" zeroHeight="1" x14ac:dyDescent="0.2"/>
  <cols>
    <col min="1" max="3" width="12.7109375" style="24" customWidth="1"/>
    <col min="4" max="4" width="7.28515625" style="24" customWidth="1"/>
    <col min="5" max="5" width="12.7109375" style="24" customWidth="1"/>
    <col min="6" max="6" width="34.5703125" style="24" customWidth="1"/>
    <col min="7" max="7" width="4.42578125" style="24" customWidth="1"/>
    <col min="8" max="9" width="0" style="24" hidden="1" customWidth="1"/>
    <col min="10" max="16384" width="11.42578125" style="24" hidden="1"/>
  </cols>
  <sheetData>
    <row r="1" spans="1:1" x14ac:dyDescent="0.2">
      <c r="A1"/>
    </row>
    <row r="2" spans="1:1" x14ac:dyDescent="0.2"/>
    <row r="3" spans="1:1" x14ac:dyDescent="0.2"/>
    <row r="4" spans="1:1" x14ac:dyDescent="0.2"/>
    <row r="5" spans="1:1" x14ac:dyDescent="0.2"/>
    <row r="6" spans="1:1" x14ac:dyDescent="0.2"/>
    <row r="7" spans="1:1" x14ac:dyDescent="0.2"/>
    <row r="8" spans="1:1" x14ac:dyDescent="0.2"/>
    <row r="9" spans="1:1" x14ac:dyDescent="0.2"/>
    <row r="10" spans="1:1" x14ac:dyDescent="0.2"/>
    <row r="11" spans="1:1" x14ac:dyDescent="0.2"/>
    <row r="12" spans="1:1" x14ac:dyDescent="0.2"/>
    <row r="13" spans="1:1" x14ac:dyDescent="0.2"/>
    <row r="14" spans="1:1" x14ac:dyDescent="0.2"/>
    <row r="15" spans="1:1" x14ac:dyDescent="0.2"/>
    <row r="16" spans="1:1" x14ac:dyDescent="0.2"/>
    <row r="17" x14ac:dyDescent="0.2"/>
    <row r="18" x14ac:dyDescent="0.2"/>
    <row r="19" x14ac:dyDescent="0.2"/>
    <row r="20" x14ac:dyDescent="0.2"/>
    <row r="21" x14ac:dyDescent="0.2"/>
    <row r="22" x14ac:dyDescent="0.2"/>
    <row r="23" x14ac:dyDescent="0.2"/>
    <row r="24" x14ac:dyDescent="0.2"/>
    <row r="25" x14ac:dyDescent="0.2"/>
    <row r="26" x14ac:dyDescent="0.2"/>
    <row r="27" x14ac:dyDescent="0.2"/>
    <row r="28" x14ac:dyDescent="0.2"/>
    <row r="29" x14ac:dyDescent="0.2"/>
    <row r="30" x14ac:dyDescent="0.2"/>
    <row r="31" x14ac:dyDescent="0.2"/>
    <row r="32" x14ac:dyDescent="0.2"/>
    <row r="33" x14ac:dyDescent="0.2"/>
    <row r="34" x14ac:dyDescent="0.2"/>
    <row r="35" x14ac:dyDescent="0.2"/>
    <row r="36" x14ac:dyDescent="0.2"/>
    <row r="37" x14ac:dyDescent="0.2"/>
    <row r="38" x14ac:dyDescent="0.2"/>
    <row r="39" x14ac:dyDescent="0.2"/>
    <row r="40" x14ac:dyDescent="0.2"/>
    <row r="41" x14ac:dyDescent="0.2"/>
    <row r="42" x14ac:dyDescent="0.2"/>
    <row r="43" x14ac:dyDescent="0.2"/>
    <row r="44" x14ac:dyDescent="0.2"/>
    <row r="45" x14ac:dyDescent="0.2"/>
    <row r="46" x14ac:dyDescent="0.2"/>
    <row r="47" x14ac:dyDescent="0.2"/>
    <row r="48" x14ac:dyDescent="0.2"/>
    <row r="49" spans="1:6" x14ac:dyDescent="0.2"/>
    <row r="50" spans="1:6" x14ac:dyDescent="0.2"/>
    <row r="51" spans="1:6" x14ac:dyDescent="0.2"/>
    <row r="52" spans="1:6" x14ac:dyDescent="0.2"/>
    <row r="53" spans="1:6" x14ac:dyDescent="0.2"/>
    <row r="54" spans="1:6" x14ac:dyDescent="0.2"/>
    <row r="55" spans="1:6" x14ac:dyDescent="0.2"/>
    <row r="56" spans="1:6" x14ac:dyDescent="0.2"/>
    <row r="57" spans="1:6" x14ac:dyDescent="0.2"/>
    <row r="58" spans="1:6" x14ac:dyDescent="0.2"/>
    <row r="59" spans="1:6" x14ac:dyDescent="0.2"/>
    <row r="60" spans="1:6" x14ac:dyDescent="0.2"/>
    <row r="61" spans="1:6" x14ac:dyDescent="0.2"/>
    <row r="62" spans="1:6" ht="15" customHeight="1" x14ac:dyDescent="0.2">
      <c r="A62" s="2367"/>
      <c r="B62" s="2367"/>
      <c r="C62" s="2367"/>
      <c r="D62" s="2367"/>
      <c r="F62" s="1793"/>
    </row>
    <row r="63" spans="1:6" x14ac:dyDescent="0.2">
      <c r="A63" s="1792"/>
    </row>
    <row r="64" spans="1:6" x14ac:dyDescent="0.2">
      <c r="A64" s="1792"/>
    </row>
    <row r="65" spans="1:1" x14ac:dyDescent="0.2">
      <c r="A65" s="1792"/>
    </row>
    <row r="66" spans="1:1" x14ac:dyDescent="0.2">
      <c r="A66" s="1792"/>
    </row>
    <row r="67" spans="1:1" x14ac:dyDescent="0.2">
      <c r="A67" s="1792"/>
    </row>
    <row r="68" spans="1:1" x14ac:dyDescent="0.2">
      <c r="A68" s="1792"/>
    </row>
    <row r="69" spans="1:1" x14ac:dyDescent="0.2">
      <c r="A69" s="1792"/>
    </row>
    <row r="70" spans="1:1" x14ac:dyDescent="0.2">
      <c r="A70" s="1792"/>
    </row>
    <row r="71" spans="1:1" x14ac:dyDescent="0.2">
      <c r="A71" s="1792"/>
    </row>
    <row r="72" spans="1:1" ht="15" x14ac:dyDescent="0.2">
      <c r="A72" s="1791"/>
    </row>
    <row r="73" spans="1:1" x14ac:dyDescent="0.2">
      <c r="A73" s="1790"/>
    </row>
    <row r="74" spans="1:1" x14ac:dyDescent="0.2">
      <c r="A74" s="1790"/>
    </row>
    <row r="75" spans="1:1" x14ac:dyDescent="0.2">
      <c r="A75" s="1790"/>
    </row>
    <row r="76" spans="1:1" x14ac:dyDescent="0.2">
      <c r="A76" s="1790"/>
    </row>
    <row r="77" spans="1:1" x14ac:dyDescent="0.2">
      <c r="A77" s="1790"/>
    </row>
    <row r="78" spans="1:1" x14ac:dyDescent="0.2">
      <c r="A78" s="1790"/>
    </row>
    <row r="79" spans="1:1" x14ac:dyDescent="0.2">
      <c r="A79" s="1790"/>
    </row>
    <row r="80" spans="1:1" x14ac:dyDescent="0.2"/>
    <row r="81" x14ac:dyDescent="0.2"/>
    <row r="82" x14ac:dyDescent="0.2"/>
    <row r="83" x14ac:dyDescent="0.2"/>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spans="1:6" x14ac:dyDescent="0.2"/>
    <row r="114" spans="1:6" x14ac:dyDescent="0.2"/>
    <row r="115" spans="1:6" x14ac:dyDescent="0.2"/>
    <row r="116" spans="1:6" x14ac:dyDescent="0.2"/>
    <row r="117" spans="1:6" x14ac:dyDescent="0.2"/>
    <row r="118" spans="1:6" x14ac:dyDescent="0.2">
      <c r="F118" s="35"/>
    </row>
    <row r="119" spans="1:6" x14ac:dyDescent="0.2">
      <c r="F119" s="1789"/>
    </row>
    <row r="120" spans="1:6" x14ac:dyDescent="0.2">
      <c r="F120" s="35"/>
    </row>
    <row r="121" spans="1:6" x14ac:dyDescent="0.2">
      <c r="F121" s="35"/>
    </row>
    <row r="122" spans="1:6" x14ac:dyDescent="0.2">
      <c r="E122" s="35"/>
      <c r="F122" s="35"/>
    </row>
    <row r="123" spans="1:6" x14ac:dyDescent="0.2">
      <c r="E123" s="35"/>
      <c r="F123" s="35"/>
    </row>
    <row r="124" spans="1:6" x14ac:dyDescent="0.2"/>
    <row r="125" spans="1:6" ht="15" customHeight="1" x14ac:dyDescent="0.2">
      <c r="A125" s="2367"/>
      <c r="B125" s="2367"/>
      <c r="C125" s="2367"/>
      <c r="D125" s="2367"/>
      <c r="F125" s="31"/>
    </row>
    <row r="126" spans="1:6" x14ac:dyDescent="0.2">
      <c r="E126" s="35"/>
      <c r="F126" s="35"/>
    </row>
    <row r="127" spans="1:6" x14ac:dyDescent="0.2">
      <c r="E127" s="35"/>
      <c r="F127" s="35"/>
    </row>
    <row r="128" spans="1:6" x14ac:dyDescent="0.2"/>
    <row r="129" spans="1:5" x14ac:dyDescent="0.2"/>
    <row r="130" spans="1:5" x14ac:dyDescent="0.2"/>
    <row r="131" spans="1:5" x14ac:dyDescent="0.2">
      <c r="A131" s="35"/>
      <c r="E131" s="35"/>
    </row>
    <row r="132" spans="1:5" x14ac:dyDescent="0.2">
      <c r="A132" s="1788"/>
      <c r="B132" s="35"/>
      <c r="C132" s="35"/>
      <c r="D132" s="35"/>
      <c r="E132" s="35"/>
    </row>
    <row r="133" spans="1:5" x14ac:dyDescent="0.2">
      <c r="A133" s="35"/>
      <c r="B133" s="35"/>
      <c r="C133" s="35"/>
      <c r="D133" s="35"/>
      <c r="E133" s="35"/>
    </row>
    <row r="134" spans="1:5" x14ac:dyDescent="0.2">
      <c r="B134" s="35"/>
      <c r="C134" s="35"/>
      <c r="D134" s="35"/>
    </row>
    <row r="135" spans="1:5" x14ac:dyDescent="0.2"/>
    <row r="136" spans="1:5" x14ac:dyDescent="0.2"/>
    <row r="137" spans="1:5" x14ac:dyDescent="0.2"/>
    <row r="138" spans="1:5" x14ac:dyDescent="0.2"/>
    <row r="139" spans="1:5" x14ac:dyDescent="0.2"/>
    <row r="140" spans="1:5" x14ac:dyDescent="0.2"/>
    <row r="141" spans="1:5" x14ac:dyDescent="0.2"/>
    <row r="142" spans="1:5" x14ac:dyDescent="0.2"/>
    <row r="143" spans="1:5" x14ac:dyDescent="0.2"/>
    <row r="144" spans="1:5"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spans="1:9" x14ac:dyDescent="0.2"/>
    <row r="178" spans="1:9" x14ac:dyDescent="0.2"/>
    <row r="179" spans="1:9" x14ac:dyDescent="0.2"/>
    <row r="180" spans="1:9" x14ac:dyDescent="0.2"/>
    <row r="181" spans="1:9" x14ac:dyDescent="0.2"/>
    <row r="182" spans="1:9" x14ac:dyDescent="0.2"/>
    <row r="183" spans="1:9" x14ac:dyDescent="0.2"/>
    <row r="184" spans="1:9" x14ac:dyDescent="0.2">
      <c r="A184" s="1786"/>
      <c r="B184" s="31"/>
      <c r="C184" s="31"/>
      <c r="D184" s="31"/>
      <c r="F184" s="1787"/>
      <c r="G184" s="1786"/>
      <c r="H184" s="1786"/>
      <c r="I184" s="1786"/>
    </row>
    <row r="185" spans="1:9" x14ac:dyDescent="0.2"/>
  </sheetData>
  <mergeCells count="2">
    <mergeCell ref="A125:D125"/>
    <mergeCell ref="A62:D62"/>
  </mergeCells>
  <printOptions horizontalCentered="1"/>
  <pageMargins left="0.59055118110236227" right="0.39370078740157483" top="0.39370078740157483" bottom="0.51181102362204722" header="0.39370078740157483" footer="0.31496062992125984"/>
  <pageSetup paperSize="9" scale="96" firstPageNumber="8" fitToWidth="3" fitToHeight="3" pageOrder="overThenDown" orientation="portrait" useFirstPageNumber="1" horizontalDpi="1200" r:id="rId1"/>
  <headerFooter alignWithMargins="0">
    <oddFooter>&amp;L&amp;"MetaNormalLF-Roman,Standard"Statistisches Bundesamt, Fachserie 10, Reihe 2.4, 2015</oddFooter>
  </headerFooter>
  <rowBreaks count="2" manualBreakCount="2">
    <brk id="62" max="6" man="1"/>
    <brk id="125" max="6" man="1"/>
  </rowBreaks>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69</vt:i4>
      </vt:variant>
      <vt:variant>
        <vt:lpstr>Benannte Bereiche</vt:lpstr>
      </vt:variant>
      <vt:variant>
        <vt:i4>78</vt:i4>
      </vt:variant>
    </vt:vector>
  </HeadingPairs>
  <TitlesOfParts>
    <vt:vector size="147" baseType="lpstr">
      <vt:lpstr>Deckblatt</vt:lpstr>
      <vt:lpstr>Inhalt</vt:lpstr>
      <vt:lpstr>Qualitaetsbericht</vt:lpstr>
      <vt:lpstr>Vorbemerkung</vt:lpstr>
      <vt:lpstr>Schaubild</vt:lpstr>
      <vt:lpstr>1_1_1</vt:lpstr>
      <vt:lpstr>1_1_2</vt:lpstr>
      <vt:lpstr>1_2_1_1</vt:lpstr>
      <vt:lpstr>1_2_1_2</vt:lpstr>
      <vt:lpstr>1_2_2</vt:lpstr>
      <vt:lpstr>1_2_3_1</vt:lpstr>
      <vt:lpstr>1_2_3_2</vt:lpstr>
      <vt:lpstr>noch1_2_3_2</vt:lpstr>
      <vt:lpstr>1_2_4</vt:lpstr>
      <vt:lpstr>1_2_5</vt:lpstr>
      <vt:lpstr>1_2_6</vt:lpstr>
      <vt:lpstr>1_2_7</vt:lpstr>
      <vt:lpstr>1_3</vt:lpstr>
      <vt:lpstr>1_4_1Anzahl</vt:lpstr>
      <vt:lpstr>1_4_1Prozent</vt:lpstr>
      <vt:lpstr>1_4_2</vt:lpstr>
      <vt:lpstr>1_4_3</vt:lpstr>
      <vt:lpstr>1_4_4</vt:lpstr>
      <vt:lpstr>1_4_5</vt:lpstr>
      <vt:lpstr>1_4_6</vt:lpstr>
      <vt:lpstr>1_5</vt:lpstr>
      <vt:lpstr>2_1_1</vt:lpstr>
      <vt:lpstr>2_1_2</vt:lpstr>
      <vt:lpstr>2_2_1_1</vt:lpstr>
      <vt:lpstr>noch2_2_1_1</vt:lpstr>
      <vt:lpstr>2_2_1_2</vt:lpstr>
      <vt:lpstr>noch2_2_1_2</vt:lpstr>
      <vt:lpstr>2_2_2</vt:lpstr>
      <vt:lpstr>noch 2_2_2</vt:lpstr>
      <vt:lpstr>noch_2_2_3 </vt:lpstr>
      <vt:lpstr>2_2_3</vt:lpstr>
      <vt:lpstr>2_2_4</vt:lpstr>
      <vt:lpstr>2.2.5</vt:lpstr>
      <vt:lpstr>3_1_1</vt:lpstr>
      <vt:lpstr>3_1_2</vt:lpstr>
      <vt:lpstr>3_2_1_1</vt:lpstr>
      <vt:lpstr>3_2_1_2</vt:lpstr>
      <vt:lpstr>3_2_2_1</vt:lpstr>
      <vt:lpstr>3_2_2_2</vt:lpstr>
      <vt:lpstr>3_2_2_3</vt:lpstr>
      <vt:lpstr>noch3_2_2_3</vt:lpstr>
      <vt:lpstr>3_2_3</vt:lpstr>
      <vt:lpstr>3_2_4</vt:lpstr>
      <vt:lpstr>3_2_5</vt:lpstr>
      <vt:lpstr>3_2_6</vt:lpstr>
      <vt:lpstr>3_2_7</vt:lpstr>
      <vt:lpstr>3_3</vt:lpstr>
      <vt:lpstr>3_4_1_1_Anzahl</vt:lpstr>
      <vt:lpstr>3_4_1_2_Prozent</vt:lpstr>
      <vt:lpstr>3_5</vt:lpstr>
      <vt:lpstr>3_4_2_a</vt:lpstr>
      <vt:lpstr>3_4_2_b</vt:lpstr>
      <vt:lpstr>3_4_2_c</vt:lpstr>
      <vt:lpstr>3_4_3</vt:lpstr>
      <vt:lpstr>3_4_4</vt:lpstr>
      <vt:lpstr>3_4_5</vt:lpstr>
      <vt:lpstr>4_1_1</vt:lpstr>
      <vt:lpstr>4_1_2</vt:lpstr>
      <vt:lpstr>4_2_1</vt:lpstr>
      <vt:lpstr>4_2_2</vt:lpstr>
      <vt:lpstr>4_2_3</vt:lpstr>
      <vt:lpstr>4_3</vt:lpstr>
      <vt:lpstr>Sachgebiete</vt:lpstr>
      <vt:lpstr>Gesetze</vt:lpstr>
      <vt:lpstr>'1_1_1'!Druckbereich</vt:lpstr>
      <vt:lpstr>'1_1_2'!Druckbereich</vt:lpstr>
      <vt:lpstr>'1_2_1_1'!Druckbereich</vt:lpstr>
      <vt:lpstr>'1_2_1_2'!Druckbereich</vt:lpstr>
      <vt:lpstr>'1_2_2'!Druckbereich</vt:lpstr>
      <vt:lpstr>'1_2_3_1'!Druckbereich</vt:lpstr>
      <vt:lpstr>'1_2_3_2'!Druckbereich</vt:lpstr>
      <vt:lpstr>'1_2_4'!Druckbereich</vt:lpstr>
      <vt:lpstr>'1_2_5'!Druckbereich</vt:lpstr>
      <vt:lpstr>'1_2_6'!Druckbereich</vt:lpstr>
      <vt:lpstr>'1_2_7'!Druckbereich</vt:lpstr>
      <vt:lpstr>'1_3'!Druckbereich</vt:lpstr>
      <vt:lpstr>'1_4_1Anzahl'!Druckbereich</vt:lpstr>
      <vt:lpstr>'1_4_1Prozent'!Druckbereich</vt:lpstr>
      <vt:lpstr>'1_4_2'!Druckbereich</vt:lpstr>
      <vt:lpstr>'1_4_3'!Druckbereich</vt:lpstr>
      <vt:lpstr>'1_4_4'!Druckbereich</vt:lpstr>
      <vt:lpstr>'1_4_5'!Druckbereich</vt:lpstr>
      <vt:lpstr>'1_4_6'!Druckbereich</vt:lpstr>
      <vt:lpstr>'1_5'!Druckbereich</vt:lpstr>
      <vt:lpstr>'2.2.5'!Druckbereich</vt:lpstr>
      <vt:lpstr>'2_1_1'!Druckbereich</vt:lpstr>
      <vt:lpstr>'2_1_2'!Druckbereich</vt:lpstr>
      <vt:lpstr>'2_2_1_1'!Druckbereich</vt:lpstr>
      <vt:lpstr>'2_2_1_2'!Druckbereich</vt:lpstr>
      <vt:lpstr>'2_2_2'!Druckbereich</vt:lpstr>
      <vt:lpstr>'2_2_3'!Druckbereich</vt:lpstr>
      <vt:lpstr>'2_2_4'!Druckbereich</vt:lpstr>
      <vt:lpstr>'3_1_2'!Druckbereich</vt:lpstr>
      <vt:lpstr>'3_2_1_1'!Druckbereich</vt:lpstr>
      <vt:lpstr>'3_2_1_2'!Druckbereich</vt:lpstr>
      <vt:lpstr>'3_2_2_1'!Druckbereich</vt:lpstr>
      <vt:lpstr>'3_2_2_2'!Druckbereich</vt:lpstr>
      <vt:lpstr>'3_2_2_3'!Druckbereich</vt:lpstr>
      <vt:lpstr>'3_2_3'!Druckbereich</vt:lpstr>
      <vt:lpstr>'3_2_4'!Druckbereich</vt:lpstr>
      <vt:lpstr>'3_2_5'!Druckbereich</vt:lpstr>
      <vt:lpstr>'3_2_6'!Druckbereich</vt:lpstr>
      <vt:lpstr>'3_2_7'!Druckbereich</vt:lpstr>
      <vt:lpstr>'3_4_1_1_Anzahl'!Druckbereich</vt:lpstr>
      <vt:lpstr>'3_4_1_2_Prozent'!Druckbereich</vt:lpstr>
      <vt:lpstr>'3_4_2_a'!Druckbereich</vt:lpstr>
      <vt:lpstr>'3_4_2_b'!Druckbereich</vt:lpstr>
      <vt:lpstr>'3_4_2_c'!Druckbereich</vt:lpstr>
      <vt:lpstr>'3_4_3'!Druckbereich</vt:lpstr>
      <vt:lpstr>'3_4_4'!Druckbereich</vt:lpstr>
      <vt:lpstr>'3_4_5'!Druckbereich</vt:lpstr>
      <vt:lpstr>'3_5'!Druckbereich</vt:lpstr>
      <vt:lpstr>'4_1_1'!Druckbereich</vt:lpstr>
      <vt:lpstr>'4_1_2'!Druckbereich</vt:lpstr>
      <vt:lpstr>'4_2_1'!Druckbereich</vt:lpstr>
      <vt:lpstr>'4_2_2'!Druckbereich</vt:lpstr>
      <vt:lpstr>'4_2_3'!Druckbereich</vt:lpstr>
      <vt:lpstr>'4_3'!Druckbereich</vt:lpstr>
      <vt:lpstr>Gesetze!Druckbereich</vt:lpstr>
      <vt:lpstr>Inhalt!Druckbereich</vt:lpstr>
      <vt:lpstr>'noch 2_2_2'!Druckbereich</vt:lpstr>
      <vt:lpstr>'noch_2_2_3 '!Druckbereich</vt:lpstr>
      <vt:lpstr>noch1_2_3_2!Druckbereich</vt:lpstr>
      <vt:lpstr>noch2_2_1_1!Druckbereich</vt:lpstr>
      <vt:lpstr>noch2_2_1_2!Druckbereich</vt:lpstr>
      <vt:lpstr>noch3_2_2_3!Druckbereich</vt:lpstr>
      <vt:lpstr>Sachgebiete!Druckbereich</vt:lpstr>
      <vt:lpstr>Schaubild!Druckbereich</vt:lpstr>
      <vt:lpstr>Sachgebiete!Drucktitel</vt:lpstr>
      <vt:lpstr>Gesetze!OLE_LINK3</vt:lpstr>
      <vt:lpstr>Gesetze!OLE_LINK5</vt:lpstr>
      <vt:lpstr>'2_2_1_1'!Print_Area</vt:lpstr>
      <vt:lpstr>'2_2_1_2'!Print_Area</vt:lpstr>
      <vt:lpstr>'3_1_1'!Print_Area</vt:lpstr>
      <vt:lpstr>'3_3'!Print_Area</vt:lpstr>
      <vt:lpstr>Inhalt!Print_Area</vt:lpstr>
      <vt:lpstr>noch2_2_1_1!Print_Area</vt:lpstr>
      <vt:lpstr>noch2_2_1_2!Print_Area</vt:lpstr>
      <vt:lpstr>Sachgebiete!Print_Area</vt:lpstr>
      <vt:lpstr>Sachgebiete!Print_Titles</vt:lpstr>
      <vt:lpstr>Deckblatt!Text20</vt:lpstr>
      <vt:lpstr>Deckblatt!Text9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ModifiedBy>Lenz, Thomas (B305)</cp:lastModifiedBy>
  <cp:lastPrinted>2016-11-25T12:00:11Z</cp:lastPrinted>
  <dcterms:created xsi:type="dcterms:W3CDTF">2007-09-24T10:09:13Z</dcterms:created>
  <dcterms:modified xsi:type="dcterms:W3CDTF">2016-11-25T12:05:03Z</dcterms:modified>
</cp:coreProperties>
</file>